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47319A45-A5B2-4F67-8A79-E82046760ECA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251" i="13" l="1"/>
  <c r="LI250" i="13"/>
  <c r="LI248" i="13"/>
  <c r="LI247" i="13"/>
  <c r="LI245" i="13"/>
  <c r="LI243" i="13"/>
  <c r="LI242" i="13"/>
  <c r="LI241" i="13"/>
  <c r="LI240" i="13"/>
  <c r="LI238" i="13"/>
  <c r="LI237" i="13"/>
  <c r="LI235" i="13"/>
  <c r="LI234" i="13"/>
  <c r="LI233" i="13"/>
  <c r="LI231" i="13"/>
  <c r="LI230" i="13"/>
  <c r="LI228" i="13"/>
  <c r="LI226" i="13"/>
  <c r="LI225" i="13"/>
  <c r="LI224" i="13"/>
  <c r="LI222" i="13"/>
  <c r="LI221" i="13"/>
  <c r="LI219" i="13"/>
  <c r="LI218" i="13"/>
  <c r="LI217" i="13"/>
  <c r="LI216" i="13"/>
  <c r="LI214" i="13"/>
  <c r="LI212" i="13"/>
  <c r="LI211" i="13"/>
  <c r="LI209" i="13"/>
  <c r="LI208" i="13"/>
  <c r="LI207" i="13"/>
  <c r="LI206" i="13"/>
  <c r="LI205" i="13"/>
  <c r="LI204" i="13"/>
  <c r="LI203" i="13"/>
  <c r="LI202" i="13"/>
  <c r="LI199" i="13"/>
  <c r="LI198" i="13"/>
  <c r="LI197" i="13"/>
  <c r="LI196" i="13"/>
  <c r="LI195" i="13"/>
  <c r="LI194" i="13"/>
  <c r="LI193" i="13"/>
  <c r="LI192" i="13"/>
  <c r="LI190" i="13"/>
  <c r="LI189" i="13"/>
  <c r="LI188" i="13"/>
  <c r="LI187" i="13"/>
  <c r="LI186" i="13"/>
  <c r="LI184" i="13"/>
  <c r="LI182" i="13"/>
  <c r="LI178" i="13"/>
  <c r="LI174" i="13"/>
  <c r="LI173" i="13"/>
  <c r="LI170" i="13"/>
  <c r="LI166" i="13"/>
  <c r="LI164" i="13"/>
  <c r="LI159" i="13"/>
  <c r="LI158" i="13"/>
  <c r="LI157" i="13"/>
  <c r="LI154" i="13"/>
  <c r="LI153" i="13"/>
  <c r="LI150" i="13"/>
  <c r="LI146" i="13"/>
  <c r="LI142" i="13"/>
  <c r="LI140" i="13"/>
  <c r="LI138" i="13"/>
  <c r="LI134" i="13"/>
  <c r="LI130" i="13"/>
  <c r="LI128" i="13"/>
  <c r="LI126" i="13"/>
  <c r="LI122" i="13"/>
  <c r="LI121" i="13"/>
  <c r="LI120" i="13"/>
  <c r="LI114" i="13"/>
  <c r="LI112" i="13"/>
  <c r="LI110" i="13"/>
  <c r="LI107" i="13"/>
  <c r="LI106" i="13"/>
  <c r="LI104" i="13"/>
  <c r="LI102" i="13"/>
  <c r="LI101" i="13"/>
  <c r="LI98" i="13"/>
  <c r="LI91" i="13"/>
  <c r="LI90" i="13"/>
  <c r="LI86" i="13"/>
  <c r="LI83" i="13"/>
  <c r="LI82" i="13"/>
  <c r="LI80" i="13"/>
  <c r="LI78" i="13"/>
  <c r="LI74" i="13"/>
  <c r="LI70" i="13"/>
  <c r="LI68" i="13"/>
  <c r="LI67" i="13"/>
  <c r="LI66" i="13"/>
  <c r="LI62" i="13"/>
  <c r="LI60" i="13"/>
  <c r="LI59" i="13"/>
  <c r="LI58" i="13"/>
  <c r="LI57" i="13"/>
  <c r="LI56" i="13"/>
  <c r="LI54" i="13"/>
  <c r="LI51" i="13"/>
  <c r="LI50" i="13"/>
  <c r="LI46" i="13"/>
  <c r="LI45" i="13"/>
  <c r="LI43" i="13"/>
  <c r="LI42" i="13"/>
  <c r="LI41" i="13"/>
  <c r="LI39" i="13"/>
  <c r="LI37" i="13"/>
  <c r="LI36" i="13"/>
  <c r="LI34" i="13"/>
  <c r="LI33" i="13"/>
  <c r="LI32" i="13"/>
  <c r="LI31" i="13"/>
  <c r="LI30" i="13"/>
  <c r="LI28" i="13"/>
  <c r="LI26" i="13"/>
  <c r="LI23" i="13"/>
  <c r="LI22" i="13"/>
  <c r="LI21" i="13"/>
  <c r="LI20" i="13"/>
  <c r="LI19" i="13"/>
  <c r="LI18" i="13"/>
  <c r="LI17" i="13"/>
  <c r="LI15" i="13"/>
  <c r="LI14" i="13"/>
  <c r="LI13" i="13"/>
  <c r="LI11" i="13"/>
  <c r="LI10" i="13"/>
  <c r="LI8" i="13"/>
  <c r="LI7" i="13"/>
  <c r="LE2" i="13"/>
  <c r="LI6" i="13"/>
  <c r="KY2" i="13"/>
  <c r="KV444" i="13"/>
  <c r="KV425" i="13"/>
  <c r="KV419" i="13"/>
  <c r="KV410" i="13"/>
  <c r="KV408" i="13"/>
  <c r="KV407" i="13"/>
  <c r="KV395" i="13"/>
  <c r="KV391" i="13"/>
  <c r="KV378" i="13"/>
  <c r="KV377" i="13"/>
  <c r="KV375" i="13"/>
  <c r="KV373" i="13"/>
  <c r="KV371" i="13"/>
  <c r="KV367" i="13"/>
  <c r="KV366" i="13"/>
  <c r="KV364" i="13"/>
  <c r="KV358" i="13"/>
  <c r="KV354" i="13"/>
  <c r="KV352" i="13"/>
  <c r="KV350" i="13"/>
  <c r="KV347" i="13"/>
  <c r="KV346" i="13"/>
  <c r="KV342" i="13"/>
  <c r="KV340" i="13"/>
  <c r="KV339" i="13"/>
  <c r="KV338" i="13"/>
  <c r="KV323" i="13"/>
  <c r="KV322" i="13"/>
  <c r="KV319" i="13"/>
  <c r="KV317" i="13"/>
  <c r="KV314" i="13"/>
  <c r="KV311" i="13"/>
  <c r="KV310" i="13"/>
  <c r="KV302" i="13"/>
  <c r="KV300" i="13"/>
  <c r="KV299" i="13"/>
  <c r="KV298" i="13"/>
  <c r="KV297" i="13"/>
  <c r="KV284" i="13"/>
  <c r="KV283" i="13"/>
  <c r="KV282" i="13"/>
  <c r="KV274" i="13"/>
  <c r="KV273" i="13"/>
  <c r="KV271" i="13"/>
  <c r="KV270" i="13"/>
  <c r="KV269" i="13"/>
  <c r="KV267" i="13"/>
  <c r="KV260" i="13"/>
  <c r="KV259" i="13"/>
  <c r="KV257" i="13"/>
  <c r="KV250" i="13"/>
  <c r="KV249" i="13"/>
  <c r="KV248" i="13"/>
  <c r="KV247" i="13"/>
  <c r="KV245" i="13"/>
  <c r="KV239" i="13"/>
  <c r="KV237" i="13"/>
  <c r="KV234" i="13"/>
  <c r="KV227" i="13"/>
  <c r="KV224" i="13"/>
  <c r="KV223" i="13"/>
  <c r="KV219" i="13"/>
  <c r="KV216" i="13"/>
  <c r="KV215" i="13"/>
  <c r="KV214" i="13"/>
  <c r="KV212" i="13"/>
  <c r="KV211" i="13"/>
  <c r="KV210" i="13"/>
  <c r="KV207" i="13"/>
  <c r="KV203" i="13"/>
  <c r="KV200" i="13"/>
  <c r="KV199" i="13"/>
  <c r="KV194" i="13"/>
  <c r="KV192" i="13"/>
  <c r="KV190" i="13"/>
  <c r="KV189" i="13"/>
  <c r="KV188" i="13"/>
  <c r="KV184" i="13"/>
  <c r="KV183" i="13"/>
  <c r="KV180" i="13"/>
  <c r="KV175" i="13"/>
  <c r="KV174" i="13"/>
  <c r="KV173" i="13"/>
  <c r="KV172" i="13"/>
  <c r="KV171" i="13"/>
  <c r="KV167" i="13"/>
  <c r="KV165" i="13"/>
  <c r="KV163" i="13"/>
  <c r="KV159" i="13"/>
  <c r="KV153" i="13"/>
  <c r="KV151" i="13"/>
  <c r="KV148" i="13"/>
  <c r="KV147" i="13"/>
  <c r="KV143" i="13"/>
  <c r="KV140" i="13"/>
  <c r="KV139" i="13"/>
  <c r="KV138" i="13"/>
  <c r="KV135" i="13"/>
  <c r="KV130" i="13"/>
  <c r="KV128" i="13"/>
  <c r="KV127" i="13"/>
  <c r="KV126" i="13"/>
  <c r="KV125" i="13"/>
  <c r="KV124" i="13"/>
  <c r="KV123" i="13"/>
  <c r="KV121" i="13"/>
  <c r="KV120" i="13"/>
  <c r="KV119" i="13"/>
  <c r="KV118" i="13"/>
  <c r="KV115" i="13"/>
  <c r="KV112" i="13"/>
  <c r="KV111" i="13"/>
  <c r="KV108" i="13"/>
  <c r="KV107" i="13"/>
  <c r="KV105" i="13"/>
  <c r="KV104" i="13"/>
  <c r="KV103" i="13"/>
  <c r="KV99" i="13"/>
  <c r="KV98" i="13"/>
  <c r="KV97" i="13"/>
  <c r="KV96" i="13"/>
  <c r="KV95" i="13"/>
  <c r="KV94" i="13"/>
  <c r="KV91" i="13"/>
  <c r="KV87" i="13"/>
  <c r="KV85" i="13"/>
  <c r="KV83" i="13"/>
  <c r="KV81" i="13"/>
  <c r="KV80" i="13"/>
  <c r="KV79" i="13"/>
  <c r="KV76" i="13"/>
  <c r="KV75" i="13"/>
  <c r="KV74" i="13"/>
  <c r="KV71" i="13"/>
  <c r="KV70" i="13"/>
  <c r="KV69" i="13"/>
  <c r="KV67" i="13"/>
  <c r="KV65" i="13"/>
  <c r="KV63" i="13"/>
  <c r="KV61" i="13"/>
  <c r="KV60" i="13"/>
  <c r="KV59" i="13"/>
  <c r="KV58" i="13"/>
  <c r="KV56" i="13"/>
  <c r="KV55" i="13"/>
  <c r="KV51" i="13"/>
  <c r="KV47" i="13"/>
  <c r="KV46" i="13"/>
  <c r="KV44" i="13"/>
  <c r="KV43" i="13"/>
  <c r="KV41" i="13"/>
  <c r="KV39" i="13"/>
  <c r="KV38" i="13"/>
  <c r="KV37" i="13"/>
  <c r="KV36" i="13"/>
  <c r="KV34" i="13"/>
  <c r="KV33" i="13"/>
  <c r="KV32" i="13"/>
  <c r="KV31" i="13"/>
  <c r="KV30" i="13"/>
  <c r="KV29" i="13"/>
  <c r="KV28" i="13"/>
  <c r="KV26" i="13"/>
  <c r="KV24" i="13"/>
  <c r="KV23" i="13"/>
  <c r="KV22" i="13"/>
  <c r="KV21" i="13"/>
  <c r="KV20" i="13"/>
  <c r="KV19" i="13"/>
  <c r="KV17" i="13"/>
  <c r="KV16" i="13"/>
  <c r="KV14" i="13"/>
  <c r="KV13" i="13"/>
  <c r="KV12" i="13"/>
  <c r="KV11" i="13"/>
  <c r="KV10" i="13"/>
  <c r="KN2" i="13"/>
  <c r="KO2" i="13"/>
  <c r="KR2" i="13"/>
  <c r="KQ2" i="13"/>
  <c r="KV7" i="13"/>
  <c r="KS2" i="13"/>
  <c r="KP2" i="13"/>
  <c r="KL2" i="13"/>
  <c r="KK2" i="13"/>
  <c r="KI394" i="13"/>
  <c r="KI389" i="13"/>
  <c r="KI386" i="13"/>
  <c r="KI381" i="13"/>
  <c r="KI378" i="13"/>
  <c r="KI376" i="13"/>
  <c r="KI375" i="13"/>
  <c r="KI370" i="13"/>
  <c r="KI368" i="13"/>
  <c r="KI366" i="13"/>
  <c r="KI363" i="13"/>
  <c r="KI361" i="13"/>
  <c r="KI354" i="13"/>
  <c r="KI350" i="13"/>
  <c r="KI348" i="13"/>
  <c r="KI347" i="13"/>
  <c r="KI345" i="13"/>
  <c r="KI342" i="13"/>
  <c r="KI341" i="13"/>
  <c r="KI340" i="13"/>
  <c r="KI335" i="13"/>
  <c r="KI332" i="13"/>
  <c r="KI331" i="13"/>
  <c r="KI330" i="13"/>
  <c r="KI325" i="13"/>
  <c r="KI324" i="13"/>
  <c r="KI323" i="13"/>
  <c r="KI321" i="13"/>
  <c r="KI320" i="13"/>
  <c r="KI319" i="13"/>
  <c r="KI317" i="13"/>
  <c r="KI316" i="13"/>
  <c r="KI315" i="13"/>
  <c r="KI314" i="13"/>
  <c r="KI313" i="13"/>
  <c r="KI312" i="13"/>
  <c r="KI311" i="13"/>
  <c r="KI310" i="13"/>
  <c r="KI309" i="13"/>
  <c r="KI308" i="13"/>
  <c r="KI306" i="13"/>
  <c r="KI305" i="13"/>
  <c r="KI304" i="13"/>
  <c r="KI303" i="13"/>
  <c r="KI302" i="13"/>
  <c r="KI301" i="13"/>
  <c r="KI300" i="13"/>
  <c r="KI299" i="13"/>
  <c r="KI298" i="13"/>
  <c r="KI297" i="13"/>
  <c r="KI295" i="13"/>
  <c r="KI290" i="13"/>
  <c r="KI289" i="13"/>
  <c r="KI288" i="13"/>
  <c r="KI286" i="13"/>
  <c r="KI285" i="13"/>
  <c r="KI283" i="13"/>
  <c r="KI282" i="13"/>
  <c r="KI279" i="13"/>
  <c r="KI278" i="13"/>
  <c r="KI274" i="13"/>
  <c r="KI273" i="13"/>
  <c r="KI272" i="13"/>
  <c r="KI271" i="13"/>
  <c r="KI270" i="13"/>
  <c r="KI269" i="13"/>
  <c r="KI268" i="13"/>
  <c r="KI266" i="13"/>
  <c r="KI265" i="13"/>
  <c r="KI264" i="13"/>
  <c r="KI263" i="13"/>
  <c r="KI262" i="13"/>
  <c r="KI261" i="13"/>
  <c r="KI260" i="13"/>
  <c r="KI259" i="13"/>
  <c r="KI258" i="13"/>
  <c r="KI256" i="13"/>
  <c r="KI255" i="13"/>
  <c r="KI254" i="13"/>
  <c r="KI253" i="13"/>
  <c r="KI252" i="13"/>
  <c r="KI251" i="13"/>
  <c r="KI250" i="13"/>
  <c r="KI249" i="13"/>
  <c r="KI248" i="13"/>
  <c r="KI246" i="13"/>
  <c r="KI245" i="13"/>
  <c r="KI244" i="13"/>
  <c r="KI243" i="13"/>
  <c r="KI242" i="13"/>
  <c r="KI241" i="13"/>
  <c r="KI240" i="13"/>
  <c r="KI239" i="13"/>
  <c r="KI238" i="13"/>
  <c r="KI237" i="13"/>
  <c r="KI235" i="13"/>
  <c r="KI234" i="13"/>
  <c r="KI233" i="13"/>
  <c r="KI232" i="13"/>
  <c r="KI230" i="13"/>
  <c r="KI229" i="13"/>
  <c r="KI228" i="13"/>
  <c r="KI227" i="13"/>
  <c r="KI226" i="13"/>
  <c r="KI225" i="13"/>
  <c r="KI223" i="13"/>
  <c r="KI222" i="13"/>
  <c r="KI221" i="13"/>
  <c r="KI220" i="13"/>
  <c r="KI219" i="13"/>
  <c r="KI218" i="13"/>
  <c r="KI217" i="13"/>
  <c r="KI216" i="13"/>
  <c r="KI215" i="13"/>
  <c r="KI212" i="13"/>
  <c r="KI211" i="13"/>
  <c r="KI210" i="13"/>
  <c r="KI209" i="13"/>
  <c r="KI208" i="13"/>
  <c r="KI207" i="13"/>
  <c r="KI206" i="13"/>
  <c r="KI205" i="13"/>
  <c r="KI204" i="13"/>
  <c r="KI203" i="13"/>
  <c r="KI201" i="13"/>
  <c r="KI200" i="13"/>
  <c r="KI199" i="13"/>
  <c r="KI198" i="13"/>
  <c r="KI197" i="13"/>
  <c r="KI196" i="13"/>
  <c r="KI195" i="13"/>
  <c r="KI194" i="13"/>
  <c r="KI193" i="13"/>
  <c r="KI192" i="13"/>
  <c r="KI190" i="13"/>
  <c r="KI189" i="13"/>
  <c r="KI187" i="13"/>
  <c r="KI186" i="13"/>
  <c r="KI185" i="13"/>
  <c r="KI184" i="13"/>
  <c r="KI183" i="13"/>
  <c r="KI182" i="13"/>
  <c r="KI181" i="13"/>
  <c r="KI180" i="13"/>
  <c r="KI179" i="13"/>
  <c r="KI177" i="13"/>
  <c r="KI176" i="13"/>
  <c r="KI175" i="13"/>
  <c r="KI174" i="13"/>
  <c r="KI173" i="13"/>
  <c r="KI172" i="13"/>
  <c r="KI170" i="13"/>
  <c r="KI169" i="13"/>
  <c r="KI166" i="13"/>
  <c r="KI165" i="13"/>
  <c r="KI164" i="13"/>
  <c r="KI162" i="13"/>
  <c r="KI159" i="13"/>
  <c r="KI158" i="13"/>
  <c r="KI157" i="13"/>
  <c r="KI156" i="13"/>
  <c r="KI153" i="13"/>
  <c r="KI152" i="13"/>
  <c r="KI151" i="13"/>
  <c r="KI150" i="13"/>
  <c r="KI149" i="13"/>
  <c r="KI148" i="13"/>
  <c r="KI146" i="13"/>
  <c r="KI145" i="13"/>
  <c r="KI144" i="13"/>
  <c r="KI143" i="13"/>
  <c r="KI142" i="13"/>
  <c r="KI140" i="13"/>
  <c r="KI139" i="13"/>
  <c r="KI138" i="13"/>
  <c r="KI135" i="13"/>
  <c r="KI134" i="13"/>
  <c r="KI131" i="13"/>
  <c r="KI130" i="13"/>
  <c r="KI129" i="13"/>
  <c r="KI128" i="13"/>
  <c r="KI127" i="13"/>
  <c r="KI126" i="13"/>
  <c r="KI125" i="13"/>
  <c r="KI123" i="13"/>
  <c r="KI122" i="13"/>
  <c r="KI121" i="13"/>
  <c r="KI120" i="13"/>
  <c r="KI119" i="13"/>
  <c r="KI118" i="13"/>
  <c r="KI117" i="13"/>
  <c r="KI116" i="13"/>
  <c r="KI112" i="13"/>
  <c r="KI111" i="13"/>
  <c r="KI110" i="13"/>
  <c r="KI108" i="13"/>
  <c r="KI107" i="13"/>
  <c r="KI106" i="13"/>
  <c r="KI105" i="13"/>
  <c r="KI104" i="13"/>
  <c r="KI103" i="13"/>
  <c r="KI102" i="13"/>
  <c r="KI101" i="13"/>
  <c r="KI99" i="13"/>
  <c r="KI98" i="13"/>
  <c r="KI97" i="13"/>
  <c r="KI96" i="13"/>
  <c r="KI95" i="13"/>
  <c r="KI94" i="13"/>
  <c r="KI91" i="13"/>
  <c r="KI89" i="13"/>
  <c r="KI88" i="13"/>
  <c r="KI86" i="13"/>
  <c r="KI83" i="13"/>
  <c r="KI82" i="13"/>
  <c r="KI81" i="13"/>
  <c r="KI80" i="13"/>
  <c r="KI79" i="13"/>
  <c r="KI78" i="13"/>
  <c r="KI77" i="13"/>
  <c r="KI76" i="13"/>
  <c r="KI74" i="13"/>
  <c r="KI73" i="13"/>
  <c r="KI72" i="13"/>
  <c r="KI71" i="13"/>
  <c r="KI70" i="13"/>
  <c r="KI69" i="13"/>
  <c r="KI67" i="13"/>
  <c r="KI66" i="13"/>
  <c r="KI62" i="13"/>
  <c r="KI61" i="13"/>
  <c r="KI60" i="13"/>
  <c r="KI59" i="13"/>
  <c r="KI58" i="13"/>
  <c r="KI57" i="13"/>
  <c r="KI56" i="13"/>
  <c r="KI55" i="13"/>
  <c r="KI54" i="13"/>
  <c r="KI52" i="13"/>
  <c r="KI51" i="13"/>
  <c r="KI50" i="13"/>
  <c r="KI49" i="13"/>
  <c r="KI48" i="13"/>
  <c r="KI47" i="13"/>
  <c r="KI46" i="13"/>
  <c r="KI45" i="13"/>
  <c r="KI43" i="13"/>
  <c r="KI42" i="13"/>
  <c r="KI41" i="13"/>
  <c r="KI39" i="13"/>
  <c r="KI38" i="13"/>
  <c r="KI37" i="13"/>
  <c r="KI36" i="13"/>
  <c r="KI34" i="13"/>
  <c r="KI33" i="13"/>
  <c r="KI32" i="13"/>
  <c r="KI31" i="13"/>
  <c r="KI30" i="13"/>
  <c r="KI29" i="13"/>
  <c r="KI28" i="13"/>
  <c r="KI27" i="13"/>
  <c r="KI26" i="13"/>
  <c r="KI24" i="13"/>
  <c r="KI23" i="13"/>
  <c r="KI22" i="13"/>
  <c r="KI21" i="13"/>
  <c r="KI20" i="13"/>
  <c r="KI19" i="13"/>
  <c r="KI18" i="13"/>
  <c r="KI17" i="13"/>
  <c r="KI15" i="13"/>
  <c r="KI14" i="13"/>
  <c r="KI13" i="13"/>
  <c r="KI12" i="13"/>
  <c r="KI11" i="13"/>
  <c r="KI10" i="13"/>
  <c r="KB2" i="13"/>
  <c r="KI8" i="13"/>
  <c r="JY2" i="13"/>
  <c r="KI7" i="13"/>
  <c r="KF2" i="13"/>
  <c r="KE2" i="13"/>
  <c r="KA2" i="13"/>
  <c r="KI6" i="13"/>
  <c r="KI5" i="13"/>
  <c r="JV278" i="13"/>
  <c r="JV273" i="13"/>
  <c r="JV270" i="13"/>
  <c r="JV266" i="13"/>
  <c r="JV265" i="13"/>
  <c r="JV262" i="13"/>
  <c r="JV254" i="13"/>
  <c r="JV251" i="13"/>
  <c r="JV250" i="13"/>
  <c r="JV247" i="13"/>
  <c r="JV245" i="13"/>
  <c r="JV243" i="13"/>
  <c r="JV242" i="13"/>
  <c r="JV241" i="13"/>
  <c r="JV240" i="13"/>
  <c r="JV238" i="13"/>
  <c r="JV237" i="13"/>
  <c r="JV235" i="13"/>
  <c r="JV234" i="13"/>
  <c r="JV232" i="13"/>
  <c r="JV231" i="13"/>
  <c r="JV230" i="13"/>
  <c r="JV229" i="13"/>
  <c r="JV228" i="13"/>
  <c r="JV227" i="13"/>
  <c r="JV226" i="13"/>
  <c r="JV225" i="13"/>
  <c r="JV223" i="13"/>
  <c r="JV222" i="13"/>
  <c r="JV221" i="13"/>
  <c r="JV220" i="13"/>
  <c r="JV219" i="13"/>
  <c r="JV218" i="13"/>
  <c r="JV217" i="13"/>
  <c r="JV215" i="13"/>
  <c r="JV214" i="13"/>
  <c r="JV213" i="13"/>
  <c r="JV212" i="13"/>
  <c r="JV211" i="13"/>
  <c r="JV210" i="13"/>
  <c r="JV209" i="13"/>
  <c r="JV208" i="13"/>
  <c r="JV207" i="13"/>
  <c r="JV205" i="13"/>
  <c r="JV204" i="13"/>
  <c r="JV203" i="13"/>
  <c r="JV202" i="13"/>
  <c r="JV201" i="13"/>
  <c r="JV199" i="13"/>
  <c r="JV198" i="13"/>
  <c r="JV197" i="13"/>
  <c r="JV195" i="13"/>
  <c r="JV194" i="13"/>
  <c r="JV193" i="13"/>
  <c r="JV192" i="13"/>
  <c r="JV191" i="13"/>
  <c r="JV190" i="13"/>
  <c r="JV189" i="13"/>
  <c r="JV187" i="13"/>
  <c r="JV184" i="13"/>
  <c r="JV182" i="13"/>
  <c r="JV178" i="13"/>
  <c r="JV176" i="13"/>
  <c r="JV175" i="13"/>
  <c r="JV174" i="13"/>
  <c r="JV173" i="13"/>
  <c r="JV170" i="13"/>
  <c r="JV166" i="13"/>
  <c r="JV165" i="13"/>
  <c r="JV164" i="13"/>
  <c r="JV162" i="13"/>
  <c r="JV158" i="13"/>
  <c r="JV154" i="13"/>
  <c r="JV152" i="13"/>
  <c r="JV150" i="13"/>
  <c r="JV142" i="13"/>
  <c r="JV139" i="13"/>
  <c r="JV138" i="13"/>
  <c r="JV134" i="13"/>
  <c r="JV130" i="13"/>
  <c r="JV129" i="13"/>
  <c r="JV127" i="13"/>
  <c r="JV126" i="13"/>
  <c r="JV125" i="13"/>
  <c r="JV124" i="13"/>
  <c r="JV123" i="13"/>
  <c r="JV122" i="13"/>
  <c r="JV121" i="13"/>
  <c r="JV120" i="13"/>
  <c r="JV118" i="13"/>
  <c r="JV116" i="13"/>
  <c r="JV114" i="13"/>
  <c r="JV112" i="13"/>
  <c r="JV110" i="13"/>
  <c r="JV108" i="13"/>
  <c r="JV106" i="13"/>
  <c r="JV105" i="13"/>
  <c r="JV104" i="13"/>
  <c r="JV103" i="13"/>
  <c r="JV102" i="13"/>
  <c r="JV98" i="13"/>
  <c r="JV96" i="13"/>
  <c r="JV94" i="13"/>
  <c r="JV90" i="13"/>
  <c r="JV86" i="13"/>
  <c r="JV85" i="13"/>
  <c r="JV82" i="13"/>
  <c r="JV80" i="13"/>
  <c r="JV78" i="13"/>
  <c r="JV74" i="13"/>
  <c r="JV70" i="13"/>
  <c r="JV69" i="13"/>
  <c r="JV67" i="13"/>
  <c r="JV66" i="13"/>
  <c r="JV61" i="13"/>
  <c r="JV60" i="13"/>
  <c r="JV59" i="13"/>
  <c r="JV58" i="13"/>
  <c r="JV57" i="13"/>
  <c r="JV56" i="13"/>
  <c r="JV55" i="13"/>
  <c r="JV54" i="13"/>
  <c r="JV51" i="13"/>
  <c r="JV50" i="13"/>
  <c r="JV49" i="13"/>
  <c r="JV48" i="13"/>
  <c r="JV47" i="13"/>
  <c r="JV46" i="13"/>
  <c r="JV45" i="13"/>
  <c r="JV43" i="13"/>
  <c r="JV42" i="13"/>
  <c r="JV38" i="13"/>
  <c r="JV37" i="13"/>
  <c r="JV36" i="13"/>
  <c r="JV35" i="13"/>
  <c r="JV34" i="13"/>
  <c r="JV33" i="13"/>
  <c r="JV32" i="13"/>
  <c r="JV31" i="13"/>
  <c r="JV30" i="13"/>
  <c r="JV29" i="13"/>
  <c r="JV26" i="13"/>
  <c r="JV24" i="13"/>
  <c r="JV23" i="13"/>
  <c r="JV22" i="13"/>
  <c r="JV21" i="13"/>
  <c r="JV20" i="13"/>
  <c r="JV19" i="13"/>
  <c r="JV18" i="13"/>
  <c r="JV17" i="13"/>
  <c r="JV16" i="13"/>
  <c r="JV14" i="13"/>
  <c r="JV13" i="13"/>
  <c r="JV12" i="13"/>
  <c r="JV10" i="13"/>
  <c r="JV8" i="13"/>
  <c r="JV6" i="13"/>
  <c r="JM2" i="13"/>
  <c r="JI382" i="13"/>
  <c r="JI379" i="13"/>
  <c r="JI378" i="13"/>
  <c r="JI377" i="13"/>
  <c r="JI376" i="13"/>
  <c r="JI373" i="13"/>
  <c r="JI371" i="13"/>
  <c r="JI366" i="13"/>
  <c r="JI362" i="13"/>
  <c r="JI355" i="13"/>
  <c r="JI354" i="13"/>
  <c r="JI352" i="13"/>
  <c r="JI351" i="13"/>
  <c r="JI350" i="13"/>
  <c r="JI342" i="13"/>
  <c r="JI341" i="13"/>
  <c r="JI340" i="13"/>
  <c r="JI338" i="13"/>
  <c r="JI336" i="13"/>
  <c r="JI332" i="13"/>
  <c r="JI331" i="13"/>
  <c r="JI330" i="13"/>
  <c r="JI326" i="13"/>
  <c r="JI325" i="13"/>
  <c r="JI324" i="13"/>
  <c r="JI321" i="13"/>
  <c r="JI320" i="13"/>
  <c r="JI319" i="13"/>
  <c r="JI318" i="13"/>
  <c r="JI317" i="13"/>
  <c r="JI316" i="13"/>
  <c r="JI315" i="13"/>
  <c r="JI311" i="13"/>
  <c r="JI310" i="13"/>
  <c r="JI307" i="13"/>
  <c r="JI306" i="13"/>
  <c r="JI305" i="13"/>
  <c r="JI304" i="13"/>
  <c r="JI301" i="13"/>
  <c r="JI300" i="13"/>
  <c r="JI299" i="13"/>
  <c r="JI298" i="13"/>
  <c r="JI297" i="13"/>
  <c r="JI294" i="13"/>
  <c r="JI290" i="13"/>
  <c r="JI285" i="13"/>
  <c r="JI284" i="13"/>
  <c r="JI283" i="13"/>
  <c r="JI282" i="13"/>
  <c r="JI280" i="13"/>
  <c r="JI278" i="13"/>
  <c r="JI274" i="13"/>
  <c r="JI273" i="13"/>
  <c r="JI272" i="13"/>
  <c r="JI269" i="13"/>
  <c r="JI268" i="13"/>
  <c r="JI267" i="13"/>
  <c r="JI266" i="13"/>
  <c r="JI265" i="13"/>
  <c r="JI264" i="13"/>
  <c r="JI263" i="13"/>
  <c r="JI260" i="13"/>
  <c r="JI259" i="13"/>
  <c r="JI258" i="13"/>
  <c r="JI257" i="13"/>
  <c r="JI256" i="13"/>
  <c r="JI254" i="13"/>
  <c r="JI251" i="13"/>
  <c r="JI250" i="13"/>
  <c r="JI249" i="13"/>
  <c r="JI247" i="13"/>
  <c r="JI246" i="13"/>
  <c r="JI245" i="13"/>
  <c r="JI242" i="13"/>
  <c r="JI241" i="13"/>
  <c r="JI240" i="13"/>
  <c r="JI237" i="13"/>
  <c r="JI236" i="13"/>
  <c r="JI235" i="13"/>
  <c r="JI231" i="13"/>
  <c r="JI230" i="13"/>
  <c r="JI229" i="13"/>
  <c r="JI228" i="13"/>
  <c r="JI226" i="13"/>
  <c r="JI224" i="13"/>
  <c r="JI222" i="13"/>
  <c r="JI219" i="13"/>
  <c r="JI218" i="13"/>
  <c r="JI216" i="13"/>
  <c r="JI215" i="13"/>
  <c r="JI214" i="13"/>
  <c r="JI212" i="13"/>
  <c r="JI211" i="13"/>
  <c r="JI210" i="13"/>
  <c r="JI206" i="13"/>
  <c r="JI205" i="13"/>
  <c r="JI204" i="13"/>
  <c r="JI203" i="13"/>
  <c r="JI202" i="13"/>
  <c r="JI201" i="13"/>
  <c r="JI197" i="13"/>
  <c r="JI196" i="13"/>
  <c r="JI195" i="13"/>
  <c r="JI194" i="13"/>
  <c r="JI193" i="13"/>
  <c r="JI192" i="13"/>
  <c r="JI190" i="13"/>
  <c r="JI188" i="13"/>
  <c r="JI187" i="13"/>
  <c r="JI186" i="13"/>
  <c r="JI185" i="13"/>
  <c r="JI184" i="13"/>
  <c r="JI182" i="13"/>
  <c r="JI178" i="13"/>
  <c r="JI177" i="13"/>
  <c r="JI175" i="13"/>
  <c r="JI174" i="13"/>
  <c r="JI173" i="13"/>
  <c r="JI172" i="13"/>
  <c r="JI170" i="13"/>
  <c r="JI169" i="13"/>
  <c r="JI164" i="13"/>
  <c r="JI162" i="13"/>
  <c r="JI158" i="13"/>
  <c r="JI157" i="13"/>
  <c r="JI153" i="13"/>
  <c r="JI152" i="13"/>
  <c r="JI151" i="13"/>
  <c r="JI150" i="13"/>
  <c r="JI149" i="13"/>
  <c r="JI142" i="13"/>
  <c r="JI140" i="13"/>
  <c r="JI139" i="13"/>
  <c r="JI138" i="13"/>
  <c r="JI134" i="13"/>
  <c r="JI130" i="13"/>
  <c r="JI127" i="13"/>
  <c r="JI126" i="13"/>
  <c r="JI125" i="13"/>
  <c r="JI124" i="13"/>
  <c r="JI123" i="13"/>
  <c r="JI122" i="13"/>
  <c r="JI120" i="13"/>
  <c r="JI116" i="13"/>
  <c r="JI114" i="13"/>
  <c r="JI112" i="13"/>
  <c r="JI111" i="13"/>
  <c r="JI110" i="13"/>
  <c r="JI108" i="13"/>
  <c r="JI107" i="13"/>
  <c r="JI105" i="13"/>
  <c r="JI104" i="13"/>
  <c r="JI101" i="13"/>
  <c r="JI100" i="13"/>
  <c r="JI98" i="13"/>
  <c r="JI97" i="13"/>
  <c r="JI96" i="13"/>
  <c r="JI94" i="13"/>
  <c r="JI85" i="13"/>
  <c r="JI83" i="13"/>
  <c r="JI82" i="13"/>
  <c r="JI81" i="13"/>
  <c r="JI80" i="13"/>
  <c r="JI76" i="13"/>
  <c r="JI74" i="13"/>
  <c r="JI73" i="13"/>
  <c r="JI72" i="13"/>
  <c r="JI71" i="13"/>
  <c r="JI70" i="13"/>
  <c r="JI69" i="13"/>
  <c r="JI68" i="13"/>
  <c r="JI66" i="13"/>
  <c r="JI62" i="13"/>
  <c r="JI60" i="13"/>
  <c r="JI59" i="13"/>
  <c r="JI58" i="13"/>
  <c r="JI57" i="13"/>
  <c r="JI56" i="13"/>
  <c r="JI55" i="13"/>
  <c r="JI53" i="13"/>
  <c r="JI50" i="13"/>
  <c r="JI49" i="13"/>
  <c r="JI48" i="13"/>
  <c r="JI47" i="13"/>
  <c r="JI46" i="13"/>
  <c r="JI45" i="13"/>
  <c r="JI41" i="13"/>
  <c r="JI39" i="13"/>
  <c r="JI38" i="13"/>
  <c r="JI37" i="13"/>
  <c r="JI36" i="13"/>
  <c r="JI35" i="13"/>
  <c r="JI31" i="13"/>
  <c r="JI30" i="13"/>
  <c r="JI29" i="13"/>
  <c r="JI26" i="13"/>
  <c r="JI24" i="13"/>
  <c r="JI23" i="13"/>
  <c r="JI22" i="13"/>
  <c r="JI19" i="13"/>
  <c r="JI18" i="13"/>
  <c r="JI16" i="13"/>
  <c r="JI15" i="13"/>
  <c r="JI13" i="13"/>
  <c r="JI12" i="13"/>
  <c r="JI11" i="13"/>
  <c r="JI10" i="13"/>
  <c r="JA2" i="13"/>
  <c r="JI8" i="13"/>
  <c r="JC2" i="13"/>
  <c r="JB2" i="13"/>
  <c r="IZ2" i="13"/>
  <c r="JI7" i="13"/>
  <c r="JF2" i="13"/>
  <c r="JE2" i="13"/>
  <c r="JD2" i="13"/>
  <c r="IV402" i="13"/>
  <c r="IV390" i="13"/>
  <c r="IV383" i="13"/>
  <c r="IV378" i="13"/>
  <c r="IV377" i="13"/>
  <c r="IV376" i="13"/>
  <c r="IV374" i="13"/>
  <c r="IV358" i="13"/>
  <c r="IV357" i="13"/>
  <c r="IV355" i="13"/>
  <c r="IV349" i="13"/>
  <c r="IV346" i="13"/>
  <c r="IV344" i="13"/>
  <c r="IV342" i="13"/>
  <c r="IV340" i="13"/>
  <c r="IV335" i="13"/>
  <c r="IV334" i="13"/>
  <c r="IV332" i="13"/>
  <c r="IV331" i="13"/>
  <c r="IV330" i="13"/>
  <c r="IV322" i="13"/>
  <c r="IV321" i="13"/>
  <c r="IV320" i="13"/>
  <c r="IV319" i="13"/>
  <c r="IV318" i="13"/>
  <c r="IV316" i="13"/>
  <c r="IV314" i="13"/>
  <c r="IV312" i="13"/>
  <c r="IV309" i="13"/>
  <c r="IV308" i="13"/>
  <c r="IV307" i="13"/>
  <c r="IV305" i="13"/>
  <c r="IV304" i="13"/>
  <c r="IV303" i="13"/>
  <c r="IV302" i="13"/>
  <c r="IV301" i="13"/>
  <c r="IV299" i="13"/>
  <c r="IV298" i="13"/>
  <c r="IV297" i="13"/>
  <c r="IV295" i="13"/>
  <c r="IV294" i="13"/>
  <c r="IV290" i="13"/>
  <c r="IV289" i="13"/>
  <c r="IV288" i="13"/>
  <c r="IV286" i="13"/>
  <c r="IV284" i="13"/>
  <c r="IV283" i="13"/>
  <c r="IV282" i="13"/>
  <c r="IV281" i="13"/>
  <c r="IV278" i="13"/>
  <c r="IV274" i="13"/>
  <c r="IV273" i="13"/>
  <c r="IV272" i="13"/>
  <c r="IV270" i="13"/>
  <c r="IV269" i="13"/>
  <c r="IV267" i="13"/>
  <c r="IV266" i="13"/>
  <c r="IV265" i="13"/>
  <c r="IV263" i="13"/>
  <c r="IV262" i="13"/>
  <c r="IV261" i="13"/>
  <c r="IV260" i="13"/>
  <c r="IV258" i="13"/>
  <c r="IV257" i="13"/>
  <c r="IV256" i="13"/>
  <c r="IV255" i="13"/>
  <c r="IV254" i="13"/>
  <c r="IV253" i="13"/>
  <c r="IV252" i="13"/>
  <c r="IV251" i="13"/>
  <c r="IV250" i="13"/>
  <c r="IV248" i="13"/>
  <c r="IV247" i="13"/>
  <c r="IV246" i="13"/>
  <c r="IV245" i="13"/>
  <c r="IV244" i="13"/>
  <c r="IV243" i="13"/>
  <c r="IV242" i="13"/>
  <c r="IV241" i="13"/>
  <c r="IV239" i="13"/>
  <c r="IV238" i="13"/>
  <c r="IV237" i="13"/>
  <c r="IV236" i="13"/>
  <c r="IV235" i="13"/>
  <c r="IV234" i="13"/>
  <c r="IV233" i="13"/>
  <c r="IV232" i="13"/>
  <c r="IV231" i="13"/>
  <c r="IV229" i="13"/>
  <c r="IV228" i="13"/>
  <c r="IV227" i="13"/>
  <c r="IV226" i="13"/>
  <c r="IV225" i="13"/>
  <c r="IV224" i="13"/>
  <c r="IV222" i="13"/>
  <c r="IV218" i="13"/>
  <c r="IV216" i="13"/>
  <c r="IV215" i="13"/>
  <c r="IV214" i="13"/>
  <c r="IV213" i="13"/>
  <c r="IV212" i="13"/>
  <c r="IV211" i="13"/>
  <c r="IV210" i="13"/>
  <c r="IV209" i="13"/>
  <c r="IV208" i="13"/>
  <c r="IV204" i="13"/>
  <c r="IV203" i="13"/>
  <c r="IV202" i="13"/>
  <c r="IV201" i="13"/>
  <c r="IV200" i="13"/>
  <c r="IV199" i="13"/>
  <c r="IV198" i="13"/>
  <c r="IV197" i="13"/>
  <c r="IV196" i="13"/>
  <c r="IV195" i="13"/>
  <c r="IV193" i="13"/>
  <c r="IV192" i="13"/>
  <c r="IV191" i="13"/>
  <c r="IV190" i="13"/>
  <c r="IV189" i="13"/>
  <c r="IV188" i="13"/>
  <c r="IV186" i="13"/>
  <c r="IV184" i="13"/>
  <c r="IV182" i="13"/>
  <c r="IV180" i="13"/>
  <c r="IV179" i="13"/>
  <c r="IV178" i="13"/>
  <c r="IV177" i="13"/>
  <c r="IV176" i="13"/>
  <c r="IV175" i="13"/>
  <c r="IV174" i="13"/>
  <c r="IV173" i="13"/>
  <c r="IV170" i="13"/>
  <c r="IV169" i="13"/>
  <c r="IV166" i="13"/>
  <c r="IV165" i="13"/>
  <c r="IV162" i="13"/>
  <c r="IV159" i="13"/>
  <c r="IV158" i="13"/>
  <c r="IV157" i="13"/>
  <c r="IV154" i="13"/>
  <c r="IV153" i="13"/>
  <c r="IV152" i="13"/>
  <c r="IV151" i="13"/>
  <c r="IV150" i="13"/>
  <c r="IV149" i="13"/>
  <c r="IV148" i="13"/>
  <c r="IV147" i="13"/>
  <c r="IV146" i="13"/>
  <c r="IV140" i="13"/>
  <c r="IV139" i="13"/>
  <c r="IV138" i="13"/>
  <c r="IV135" i="13"/>
  <c r="IV130" i="13"/>
  <c r="IV128" i="13"/>
  <c r="IV127" i="13"/>
  <c r="IV126" i="13"/>
  <c r="IV125" i="13"/>
  <c r="IV124" i="13"/>
  <c r="IV122" i="13"/>
  <c r="IV121" i="13"/>
  <c r="IV120" i="13"/>
  <c r="IV119" i="13"/>
  <c r="IV118" i="13"/>
  <c r="IV116" i="13"/>
  <c r="IV114" i="13"/>
  <c r="IV112" i="13"/>
  <c r="IV110" i="13"/>
  <c r="IV108" i="13"/>
  <c r="IV107" i="13"/>
  <c r="IV106" i="13"/>
  <c r="IV105" i="13"/>
  <c r="IV104" i="13"/>
  <c r="IV103" i="13"/>
  <c r="IV102" i="13"/>
  <c r="IV101" i="13"/>
  <c r="IV100" i="13"/>
  <c r="IV95" i="13"/>
  <c r="IV94" i="13"/>
  <c r="IV91" i="13"/>
  <c r="IV90" i="13"/>
  <c r="IV89" i="13"/>
  <c r="IV85" i="13"/>
  <c r="IV83" i="13"/>
  <c r="IV82" i="13"/>
  <c r="IV81" i="13"/>
  <c r="IV80" i="13"/>
  <c r="IV78" i="13"/>
  <c r="IV77" i="13"/>
  <c r="IV76" i="13"/>
  <c r="IV75" i="13"/>
  <c r="IV74" i="13"/>
  <c r="IV73" i="13"/>
  <c r="IV72" i="13"/>
  <c r="IV71" i="13"/>
  <c r="IV69" i="13"/>
  <c r="IV67" i="13"/>
  <c r="IV66" i="13"/>
  <c r="IV65" i="13"/>
  <c r="IV63" i="13"/>
  <c r="IV62" i="13"/>
  <c r="IV60" i="13"/>
  <c r="IV59" i="13"/>
  <c r="IV58" i="13"/>
  <c r="IV56" i="13"/>
  <c r="IV55" i="13"/>
  <c r="IV54" i="13"/>
  <c r="IV53" i="13"/>
  <c r="IV51" i="13"/>
  <c r="IV50" i="13"/>
  <c r="IV49" i="13"/>
  <c r="IV47" i="13"/>
  <c r="IV45" i="13"/>
  <c r="IV43" i="13"/>
  <c r="IV42" i="13"/>
  <c r="IV41" i="13"/>
  <c r="IV39" i="13"/>
  <c r="IV38" i="13"/>
  <c r="IV37" i="13"/>
  <c r="IV36" i="13"/>
  <c r="IV34" i="13"/>
  <c r="IV33" i="13"/>
  <c r="IV32" i="13"/>
  <c r="IV31" i="13"/>
  <c r="IV30" i="13"/>
  <c r="IV29" i="13"/>
  <c r="IV28" i="13"/>
  <c r="IV24" i="13"/>
  <c r="IV23" i="13"/>
  <c r="IV21" i="13"/>
  <c r="IV20" i="13"/>
  <c r="IV19" i="13"/>
  <c r="IV18" i="13"/>
  <c r="IV17" i="13"/>
  <c r="IV16" i="13"/>
  <c r="IV15" i="13"/>
  <c r="IV14" i="13"/>
  <c r="IV13" i="13"/>
  <c r="IV11" i="13"/>
  <c r="IV10" i="13"/>
  <c r="IV9" i="13"/>
  <c r="IN2" i="13"/>
  <c r="IP2" i="13"/>
  <c r="IV7" i="13"/>
  <c r="IS2" i="13"/>
  <c r="IR2" i="13"/>
  <c r="IO2" i="13"/>
  <c r="IL2" i="13"/>
  <c r="IV6" i="13"/>
  <c r="IV5" i="13"/>
  <c r="II318" i="13"/>
  <c r="II282" i="13"/>
  <c r="II274" i="13"/>
  <c r="II270" i="13"/>
  <c r="II266" i="13"/>
  <c r="II262" i="13"/>
  <c r="II254" i="13"/>
  <c r="II246" i="13"/>
  <c r="II242" i="13"/>
  <c r="II238" i="13"/>
  <c r="II234" i="13"/>
  <c r="II230" i="13"/>
  <c r="II222" i="13"/>
  <c r="II218" i="13"/>
  <c r="II210" i="13"/>
  <c r="II202" i="13"/>
  <c r="II198" i="13"/>
  <c r="II194" i="13"/>
  <c r="II190" i="13"/>
  <c r="II182" i="13"/>
  <c r="II178" i="13"/>
  <c r="II174" i="13"/>
  <c r="II170" i="13"/>
  <c r="II166" i="13"/>
  <c r="II162" i="13"/>
  <c r="II158" i="13"/>
  <c r="II154" i="13"/>
  <c r="II146" i="13"/>
  <c r="II138" i="13"/>
  <c r="II134" i="13"/>
  <c r="II130" i="13"/>
  <c r="II128" i="13"/>
  <c r="II126" i="13"/>
  <c r="II118" i="13"/>
  <c r="II114" i="13"/>
  <c r="II110" i="13"/>
  <c r="II106" i="13"/>
  <c r="II102" i="13"/>
  <c r="II94" i="13"/>
  <c r="II90" i="13"/>
  <c r="II82" i="13"/>
  <c r="II74" i="13"/>
  <c r="II70" i="13"/>
  <c r="II62" i="13"/>
  <c r="II58" i="13"/>
  <c r="II54" i="13"/>
  <c r="II50" i="13"/>
  <c r="II46" i="13"/>
  <c r="II42" i="13"/>
  <c r="II38" i="13"/>
  <c r="II34" i="13"/>
  <c r="II30" i="13"/>
  <c r="II26" i="13"/>
  <c r="II22" i="13"/>
  <c r="II18" i="13"/>
  <c r="IB2" i="13"/>
  <c r="ID2" i="13"/>
  <c r="IC2" i="13"/>
  <c r="IF2" i="13"/>
  <c r="IE2" i="13"/>
  <c r="HX2" i="13"/>
  <c r="HV407" i="13"/>
  <c r="HV399" i="13"/>
  <c r="HV395" i="13"/>
  <c r="HV391" i="13"/>
  <c r="HV383" i="13"/>
  <c r="HV363" i="13"/>
  <c r="HV359" i="13"/>
  <c r="HV356" i="13"/>
  <c r="HV355" i="13"/>
  <c r="HV351" i="13"/>
  <c r="HV347" i="13"/>
  <c r="HV343" i="13"/>
  <c r="HV340" i="13"/>
  <c r="HV339" i="13"/>
  <c r="HV335" i="13"/>
  <c r="HV331" i="13"/>
  <c r="HV315" i="13"/>
  <c r="HV310" i="13"/>
  <c r="HV307" i="13"/>
  <c r="HV303" i="13"/>
  <c r="HV299" i="13"/>
  <c r="HV297" i="13"/>
  <c r="HV295" i="13"/>
  <c r="HV291" i="13"/>
  <c r="HV287" i="13"/>
  <c r="HV283" i="13"/>
  <c r="HV279" i="13"/>
  <c r="HV275" i="13"/>
  <c r="HV274" i="13"/>
  <c r="HV273" i="13"/>
  <c r="HV267" i="13"/>
  <c r="HV263" i="13"/>
  <c r="HV259" i="13"/>
  <c r="HV255" i="13"/>
  <c r="HV247" i="13"/>
  <c r="HV245" i="13"/>
  <c r="HV243" i="13"/>
  <c r="HV240" i="13"/>
  <c r="HV239" i="13"/>
  <c r="HV234" i="13"/>
  <c r="HV231" i="13"/>
  <c r="HV227" i="13"/>
  <c r="HV226" i="13"/>
  <c r="HV224" i="13"/>
  <c r="HV223" i="13"/>
  <c r="HV222" i="13"/>
  <c r="HV220" i="13"/>
  <c r="HV212" i="13"/>
  <c r="HV211" i="13"/>
  <c r="HV210" i="13"/>
  <c r="HV202" i="13"/>
  <c r="HV199" i="13"/>
  <c r="HV195" i="13"/>
  <c r="HV191" i="13"/>
  <c r="HV189" i="13"/>
  <c r="HV188" i="13"/>
  <c r="HV187" i="13"/>
  <c r="HV179" i="13"/>
  <c r="HV175" i="13"/>
  <c r="HV171" i="13"/>
  <c r="HV159" i="13"/>
  <c r="HV155" i="13"/>
  <c r="HV153" i="13"/>
  <c r="HV147" i="13"/>
  <c r="HV143" i="13"/>
  <c r="HV138" i="13"/>
  <c r="HV135" i="13"/>
  <c r="HV131" i="13"/>
  <c r="HV128" i="13"/>
  <c r="HV127" i="13"/>
  <c r="HV121" i="13"/>
  <c r="HV116" i="13"/>
  <c r="HV115" i="13"/>
  <c r="HV111" i="13"/>
  <c r="HV104" i="13"/>
  <c r="HV103" i="13"/>
  <c r="HV101" i="13"/>
  <c r="HV100" i="13"/>
  <c r="HV99" i="13"/>
  <c r="HV91" i="13"/>
  <c r="HV87" i="13"/>
  <c r="HV83" i="13"/>
  <c r="HV79" i="13"/>
  <c r="HV75" i="13"/>
  <c r="HV71" i="13"/>
  <c r="HV69" i="13"/>
  <c r="HV67" i="13"/>
  <c r="HV63" i="13"/>
  <c r="HV59" i="13"/>
  <c r="HV58" i="13"/>
  <c r="HV56" i="13"/>
  <c r="HV51" i="13"/>
  <c r="HV47" i="13"/>
  <c r="HV43" i="13"/>
  <c r="HV39" i="13"/>
  <c r="HV38" i="13"/>
  <c r="HV36" i="13"/>
  <c r="HV34" i="13"/>
  <c r="HV33" i="13"/>
  <c r="HV32" i="13"/>
  <c r="HV31" i="13"/>
  <c r="HV29" i="13"/>
  <c r="HV27" i="13"/>
  <c r="HV22" i="13"/>
  <c r="HV21" i="13"/>
  <c r="HV20" i="13"/>
  <c r="HV19" i="13"/>
  <c r="HV16" i="13"/>
  <c r="HV15" i="13"/>
  <c r="HV14" i="13"/>
  <c r="HV13" i="13"/>
  <c r="HV11" i="13"/>
  <c r="HV9" i="13"/>
  <c r="HP2" i="13"/>
  <c r="HO2" i="13"/>
  <c r="HR2" i="13"/>
  <c r="HS2" i="13"/>
  <c r="HQ2" i="13"/>
  <c r="HV6" i="13"/>
  <c r="CV442" i="13"/>
  <c r="CV421" i="13"/>
  <c r="CV377" i="13"/>
  <c r="CV372" i="13"/>
  <c r="CV341" i="13"/>
  <c r="CV340" i="13"/>
  <c r="CV339" i="13"/>
  <c r="CV336" i="13"/>
  <c r="CV333" i="13"/>
  <c r="CV314" i="13"/>
  <c r="CV312" i="13"/>
  <c r="CV310" i="13"/>
  <c r="CV299" i="13"/>
  <c r="CV298" i="13"/>
  <c r="CV294" i="13"/>
  <c r="CV290" i="13"/>
  <c r="CV289" i="13"/>
  <c r="CV285" i="13"/>
  <c r="CV274" i="13"/>
  <c r="CV270" i="13"/>
  <c r="CV267" i="13"/>
  <c r="CV262" i="13"/>
  <c r="CV258" i="13"/>
  <c r="CV246" i="13"/>
  <c r="CV239" i="13"/>
  <c r="CV230" i="13"/>
  <c r="CV228" i="13"/>
  <c r="CV226" i="13"/>
  <c r="CV224" i="13"/>
  <c r="CV222" i="13"/>
  <c r="CV221" i="13"/>
  <c r="CV218" i="13"/>
  <c r="CV214" i="13"/>
  <c r="CV212" i="13"/>
  <c r="CV208" i="13"/>
  <c r="CV206" i="13"/>
  <c r="CV205" i="13"/>
  <c r="CV204" i="13"/>
  <c r="CV202" i="13"/>
  <c r="CV198" i="13"/>
  <c r="CV195" i="13"/>
  <c r="CV194" i="13"/>
  <c r="CV189" i="13"/>
  <c r="CV188" i="13"/>
  <c r="CV186" i="13"/>
  <c r="CV182" i="13"/>
  <c r="CV178" i="13"/>
  <c r="CV174" i="13"/>
  <c r="CV170" i="13"/>
  <c r="CV166" i="13"/>
  <c r="CV165" i="13"/>
  <c r="CV158" i="13"/>
  <c r="CV157" i="13"/>
  <c r="CV154" i="13"/>
  <c r="CV150" i="13"/>
  <c r="CV146" i="13"/>
  <c r="CV138" i="13"/>
  <c r="CV130" i="13"/>
  <c r="CV126" i="13"/>
  <c r="CV118" i="13"/>
  <c r="CV114" i="13"/>
  <c r="CV110" i="13"/>
  <c r="CV108" i="13"/>
  <c r="CV106" i="13"/>
  <c r="CV103" i="13"/>
  <c r="CV94" i="13"/>
  <c r="CV90" i="13"/>
  <c r="CV86" i="13"/>
  <c r="CV84" i="13"/>
  <c r="CV82" i="13"/>
  <c r="CV80" i="13"/>
  <c r="CV78" i="13"/>
  <c r="CV77" i="13"/>
  <c r="CV75" i="13"/>
  <c r="CV74" i="13"/>
  <c r="CV73" i="13"/>
  <c r="CV72" i="13"/>
  <c r="CV70" i="13"/>
  <c r="CV68" i="13"/>
  <c r="CV66" i="13"/>
  <c r="CV62" i="13"/>
  <c r="CV58" i="13"/>
  <c r="CV56" i="13"/>
  <c r="CV54" i="13"/>
  <c r="CV52" i="13"/>
  <c r="CV46" i="13"/>
  <c r="CV44" i="13"/>
  <c r="CV43" i="13"/>
  <c r="CV42" i="13"/>
  <c r="CV40" i="13"/>
  <c r="CV38" i="13"/>
  <c r="CV36" i="13"/>
  <c r="CV34" i="13"/>
  <c r="CV31" i="13"/>
  <c r="CV30" i="13"/>
  <c r="CV24" i="13"/>
  <c r="CV20" i="13"/>
  <c r="CV18" i="13"/>
  <c r="CV15" i="13"/>
  <c r="CV14" i="13"/>
  <c r="CV12" i="13"/>
  <c r="CV10" i="13"/>
  <c r="CV9" i="13"/>
  <c r="CV8" i="13"/>
  <c r="CV7" i="13"/>
  <c r="CV6" i="13"/>
  <c r="CM2" i="13"/>
  <c r="CJ2" i="13"/>
  <c r="CI358" i="13"/>
  <c r="CI342" i="13"/>
  <c r="CI336" i="13"/>
  <c r="CI334" i="13"/>
  <c r="CI322" i="13"/>
  <c r="CI312" i="13"/>
  <c r="CI310" i="13"/>
  <c r="CI306" i="13"/>
  <c r="CI302" i="13"/>
  <c r="CI294" i="13"/>
  <c r="CI289" i="13"/>
  <c r="CI286" i="13"/>
  <c r="CI274" i="13"/>
  <c r="CI270" i="13"/>
  <c r="CI267" i="13"/>
  <c r="CI266" i="13"/>
  <c r="CI262" i="13"/>
  <c r="CI246" i="13"/>
  <c r="CI245" i="13"/>
  <c r="CI239" i="13"/>
  <c r="CI238" i="13"/>
  <c r="CI234" i="13"/>
  <c r="CI228" i="13"/>
  <c r="CI222" i="13"/>
  <c r="CI221" i="13"/>
  <c r="CI218" i="13"/>
  <c r="CI214" i="13"/>
  <c r="CI210" i="13"/>
  <c r="CI208" i="13"/>
  <c r="CI206" i="13"/>
  <c r="CI198" i="13"/>
  <c r="CI195" i="13"/>
  <c r="CI194" i="13"/>
  <c r="CI193" i="13"/>
  <c r="CI190" i="13"/>
  <c r="CI188" i="13"/>
  <c r="CI186" i="13"/>
  <c r="CI182" i="13"/>
  <c r="CI178" i="13"/>
  <c r="CI174" i="13"/>
  <c r="CI172" i="13"/>
  <c r="CI170" i="13"/>
  <c r="CI166" i="13"/>
  <c r="CI162" i="13"/>
  <c r="CI158" i="13"/>
  <c r="CI157" i="13"/>
  <c r="CI154" i="13"/>
  <c r="CI150" i="13"/>
  <c r="CI146" i="13"/>
  <c r="CI142" i="13"/>
  <c r="CI138" i="13"/>
  <c r="CI134" i="13"/>
  <c r="CI130" i="13"/>
  <c r="CI126" i="13"/>
  <c r="CI122" i="13"/>
  <c r="CI118" i="13"/>
  <c r="CI110" i="13"/>
  <c r="CI108" i="13"/>
  <c r="CI106" i="13"/>
  <c r="CI103" i="13"/>
  <c r="CI102" i="13"/>
  <c r="CI101" i="13"/>
  <c r="CI98" i="13"/>
  <c r="CI94" i="13"/>
  <c r="CI86" i="13"/>
  <c r="CI82" i="13"/>
  <c r="CI78" i="13"/>
  <c r="CI77" i="13"/>
  <c r="CI75" i="13"/>
  <c r="CI74" i="13"/>
  <c r="CI73" i="13"/>
  <c r="CI72" i="13"/>
  <c r="CI71" i="13"/>
  <c r="CI70" i="13"/>
  <c r="CI66" i="13"/>
  <c r="CI62" i="13"/>
  <c r="CI58" i="13"/>
  <c r="CI54" i="13"/>
  <c r="CI50" i="13"/>
  <c r="CI43" i="13"/>
  <c r="CI42" i="13"/>
  <c r="CI38" i="13"/>
  <c r="CI34" i="13"/>
  <c r="CI31" i="13"/>
  <c r="CI30" i="13"/>
  <c r="CI26" i="13"/>
  <c r="CI22" i="13"/>
  <c r="CI19" i="13"/>
  <c r="CI15" i="13"/>
  <c r="CI14" i="13"/>
  <c r="CI11" i="13"/>
  <c r="CI10" i="13"/>
  <c r="CI8" i="13"/>
  <c r="BY2" i="13"/>
  <c r="BV297" i="13"/>
  <c r="BV278" i="13"/>
  <c r="BV270" i="13"/>
  <c r="BV267" i="13"/>
  <c r="BV266" i="13"/>
  <c r="BV262" i="13"/>
  <c r="BV258" i="13"/>
  <c r="BV257" i="13"/>
  <c r="BV250" i="13"/>
  <c r="BV247" i="13"/>
  <c r="BV246" i="13"/>
  <c r="BV245" i="13"/>
  <c r="BV242" i="13"/>
  <c r="BV239" i="13"/>
  <c r="BV238" i="13"/>
  <c r="BV234" i="13"/>
  <c r="BV232" i="13"/>
  <c r="BV230" i="13"/>
  <c r="BV228" i="13"/>
  <c r="BV226" i="13"/>
  <c r="BV224" i="13"/>
  <c r="BV222" i="13"/>
  <c r="BV221" i="13"/>
  <c r="BV219" i="13"/>
  <c r="BV218" i="13"/>
  <c r="BV217" i="13"/>
  <c r="BV214" i="13"/>
  <c r="BV211" i="13"/>
  <c r="BV210" i="13"/>
  <c r="BV209" i="13"/>
  <c r="BV208" i="13"/>
  <c r="BV207" i="13"/>
  <c r="BV206" i="13"/>
  <c r="BV204" i="13"/>
  <c r="BV202" i="13"/>
  <c r="BV195" i="13"/>
  <c r="BV194" i="13"/>
  <c r="BV193" i="13"/>
  <c r="BV190" i="13"/>
  <c r="BV189" i="13"/>
  <c r="BV188" i="13"/>
  <c r="BV187" i="13"/>
  <c r="BV186" i="13"/>
  <c r="BV184" i="13"/>
  <c r="BV178" i="13"/>
  <c r="BV174" i="13"/>
  <c r="BV170" i="13"/>
  <c r="BV166" i="13"/>
  <c r="BV165" i="13"/>
  <c r="BV164" i="13"/>
  <c r="BV162" i="13"/>
  <c r="BV158" i="13"/>
  <c r="BV157" i="13"/>
  <c r="BV150" i="13"/>
  <c r="BV146" i="13"/>
  <c r="BV142" i="13"/>
  <c r="BV140" i="13"/>
  <c r="BV138" i="13"/>
  <c r="BV134" i="13"/>
  <c r="BV128" i="13"/>
  <c r="BV126" i="13"/>
  <c r="BV122" i="13"/>
  <c r="BV121" i="13"/>
  <c r="BV114" i="13"/>
  <c r="BV112" i="13"/>
  <c r="BV110" i="13"/>
  <c r="BV108" i="13"/>
  <c r="BV106" i="13"/>
  <c r="BV104" i="13"/>
  <c r="BV102" i="13"/>
  <c r="BV101" i="13"/>
  <c r="BV98" i="13"/>
  <c r="BV94" i="13"/>
  <c r="BV90" i="13"/>
  <c r="BV82" i="13"/>
  <c r="BV80" i="13"/>
  <c r="BV78" i="13"/>
  <c r="BV74" i="13"/>
  <c r="BV73" i="13"/>
  <c r="BV70" i="13"/>
  <c r="BV69" i="13"/>
  <c r="BV62" i="13"/>
  <c r="BV59" i="13"/>
  <c r="BV58" i="13"/>
  <c r="BV50" i="13"/>
  <c r="BV46" i="13"/>
  <c r="BV43" i="13"/>
  <c r="BV42" i="13"/>
  <c r="BV38" i="13"/>
  <c r="BV31" i="13"/>
  <c r="BV30" i="13"/>
  <c r="BV26" i="13"/>
  <c r="BV22" i="13"/>
  <c r="BV18" i="13"/>
  <c r="BV14" i="13"/>
  <c r="BV10" i="13"/>
  <c r="BR2" i="13"/>
  <c r="BN2" i="13"/>
  <c r="BV6" i="13"/>
  <c r="BL2" i="13"/>
  <c r="BI245" i="13"/>
  <c r="BI243" i="13"/>
  <c r="BI234" i="13"/>
  <c r="BI232" i="13"/>
  <c r="BI226" i="13"/>
  <c r="BI222" i="13"/>
  <c r="BI221" i="13"/>
  <c r="BI220" i="13"/>
  <c r="BI215" i="13"/>
  <c r="BI214" i="13"/>
  <c r="BI212" i="13"/>
  <c r="BI210" i="13"/>
  <c r="BI208" i="13"/>
  <c r="BI205" i="13"/>
  <c r="BI204" i="13"/>
  <c r="BI202" i="13"/>
  <c r="BI201" i="13"/>
  <c r="BI198" i="13"/>
  <c r="BI197" i="13"/>
  <c r="BI196" i="13"/>
  <c r="BI195" i="13"/>
  <c r="BI194" i="13"/>
  <c r="BI193" i="13"/>
  <c r="BI192" i="13"/>
  <c r="BI190" i="13"/>
  <c r="BI189" i="13"/>
  <c r="BI188" i="13"/>
  <c r="BI174" i="13"/>
  <c r="BI172" i="13"/>
  <c r="BI164" i="13"/>
  <c r="BI153" i="13"/>
  <c r="BI149" i="13"/>
  <c r="BI130" i="13"/>
  <c r="BI128" i="13"/>
  <c r="BI121" i="13"/>
  <c r="BI119" i="13"/>
  <c r="BI116" i="13"/>
  <c r="BI112" i="13"/>
  <c r="BI104" i="13"/>
  <c r="BI103" i="13"/>
  <c r="BI101" i="13"/>
  <c r="BI90" i="13"/>
  <c r="BI85" i="13"/>
  <c r="BI82" i="13"/>
  <c r="BI80" i="13"/>
  <c r="BI78" i="13"/>
  <c r="BI67" i="13"/>
  <c r="BI60" i="13"/>
  <c r="BI59" i="13"/>
  <c r="BI58" i="13"/>
  <c r="BI48" i="13"/>
  <c r="BI47" i="13"/>
  <c r="BI46" i="13"/>
  <c r="BI43" i="13"/>
  <c r="BI31" i="13"/>
  <c r="BI22" i="13"/>
  <c r="BI13" i="13"/>
  <c r="BI12" i="13"/>
  <c r="BB2" i="13"/>
  <c r="BI8" i="13"/>
  <c r="BD2" i="13"/>
  <c r="BA2" i="13"/>
  <c r="BI7" i="13"/>
  <c r="BF2" i="13"/>
  <c r="BI5" i="13"/>
  <c r="AV208" i="13"/>
  <c r="AV205" i="13"/>
  <c r="AV202" i="13"/>
  <c r="AV200" i="13"/>
  <c r="AV198" i="13"/>
  <c r="AV196" i="13"/>
  <c r="AV194" i="13"/>
  <c r="AV192" i="13"/>
  <c r="AV188" i="13"/>
  <c r="AV186" i="13"/>
  <c r="AV184" i="13"/>
  <c r="AV179" i="13"/>
  <c r="AV177" i="13"/>
  <c r="AV174" i="13"/>
  <c r="AV172" i="13"/>
  <c r="AV164" i="13"/>
  <c r="AV162" i="13"/>
  <c r="AV157" i="13"/>
  <c r="AV154" i="13"/>
  <c r="AV153" i="13"/>
  <c r="AV151" i="13"/>
  <c r="AV149" i="13"/>
  <c r="AV147" i="13"/>
  <c r="AV142" i="13"/>
  <c r="AV140" i="13"/>
  <c r="AV138" i="13"/>
  <c r="AV129" i="13"/>
  <c r="AV128" i="13"/>
  <c r="AV127" i="13"/>
  <c r="AV122" i="13"/>
  <c r="AV121" i="13"/>
  <c r="AV119" i="13"/>
  <c r="AV117" i="13"/>
  <c r="AV116" i="13"/>
  <c r="AV114" i="13"/>
  <c r="AV112" i="13"/>
  <c r="AV110" i="13"/>
  <c r="AV108" i="13"/>
  <c r="AV106" i="13"/>
  <c r="AV104" i="13"/>
  <c r="AV102" i="13"/>
  <c r="AV101" i="13"/>
  <c r="AV100" i="13"/>
  <c r="AV97" i="13"/>
  <c r="AV94" i="13"/>
  <c r="AV88" i="13"/>
  <c r="AV86" i="13"/>
  <c r="AV85" i="13"/>
  <c r="AV82" i="13"/>
  <c r="AV80" i="13"/>
  <c r="AV78" i="13"/>
  <c r="AV77" i="13"/>
  <c r="AV76" i="13"/>
  <c r="AV75" i="13"/>
  <c r="AV74" i="13"/>
  <c r="AV72" i="13"/>
  <c r="AV70" i="13"/>
  <c r="AV69" i="13"/>
  <c r="AV67" i="13"/>
  <c r="AV66" i="13"/>
  <c r="AV64" i="13"/>
  <c r="AV62" i="13"/>
  <c r="AV60" i="13"/>
  <c r="AV58" i="13"/>
  <c r="AV56" i="13"/>
  <c r="AV52" i="13"/>
  <c r="AV51" i="13"/>
  <c r="AV49" i="13"/>
  <c r="AV47" i="13"/>
  <c r="AV46" i="13"/>
  <c r="AV44" i="13"/>
  <c r="AV41" i="13"/>
  <c r="AV40" i="13"/>
  <c r="AV39" i="13"/>
  <c r="AV38" i="13"/>
  <c r="AV36" i="13"/>
  <c r="AV35" i="13"/>
  <c r="AV33" i="13"/>
  <c r="AV32" i="13"/>
  <c r="AV31" i="13"/>
  <c r="AV30" i="13"/>
  <c r="AV29" i="13"/>
  <c r="AV26" i="13"/>
  <c r="AV25" i="13"/>
  <c r="AV23" i="13"/>
  <c r="AV22" i="13"/>
  <c r="AV21" i="13"/>
  <c r="AV17" i="13"/>
  <c r="AV16" i="13"/>
  <c r="AV13" i="13"/>
  <c r="AV11" i="13"/>
  <c r="AV9" i="13"/>
  <c r="AV7" i="13"/>
  <c r="AR2" i="13"/>
  <c r="AV6" i="13"/>
  <c r="AN2" i="13"/>
  <c r="AI383" i="13"/>
  <c r="AI378" i="13"/>
  <c r="AI377" i="13"/>
  <c r="AI375" i="13"/>
  <c r="AI374" i="13"/>
  <c r="AI370" i="13"/>
  <c r="AI367" i="13"/>
  <c r="AI365" i="13"/>
  <c r="AI363" i="13"/>
  <c r="AI358" i="13"/>
  <c r="AI355" i="13"/>
  <c r="AI350" i="13"/>
  <c r="AI347" i="13"/>
  <c r="AI336" i="13"/>
  <c r="AI335" i="13"/>
  <c r="AI330" i="13"/>
  <c r="AI323" i="13"/>
  <c r="AI321" i="13"/>
  <c r="AI320" i="13"/>
  <c r="AI318" i="13"/>
  <c r="AI315" i="13"/>
  <c r="AI314" i="13"/>
  <c r="AI310" i="13"/>
  <c r="AI307" i="13"/>
  <c r="AI306" i="13"/>
  <c r="AI305" i="13"/>
  <c r="AI304" i="13"/>
  <c r="AI303" i="13"/>
  <c r="AI299" i="13"/>
  <c r="AI298" i="13"/>
  <c r="AI294" i="13"/>
  <c r="AI290" i="13"/>
  <c r="AI289" i="13"/>
  <c r="AI286" i="13"/>
  <c r="AI285" i="13"/>
  <c r="AI283" i="13"/>
  <c r="AI282" i="13"/>
  <c r="AI278" i="13"/>
  <c r="AI274" i="13"/>
  <c r="AI270" i="13"/>
  <c r="AI269" i="13"/>
  <c r="AI268" i="13"/>
  <c r="AI267" i="13"/>
  <c r="AI266" i="13"/>
  <c r="AI265" i="13"/>
  <c r="AI263" i="13"/>
  <c r="AI262" i="13"/>
  <c r="AI261" i="13"/>
  <c r="AI260" i="13"/>
  <c r="AI259" i="13"/>
  <c r="AI258" i="13"/>
  <c r="AI256" i="13"/>
  <c r="AI253" i="13"/>
  <c r="AI252" i="13"/>
  <c r="AI251" i="13"/>
  <c r="AI250" i="13"/>
  <c r="AI249" i="13"/>
  <c r="AI248" i="13"/>
  <c r="AI246" i="13"/>
  <c r="AI245" i="13"/>
  <c r="AI244" i="13"/>
  <c r="AI243" i="13"/>
  <c r="AI242" i="13"/>
  <c r="AI241" i="13"/>
  <c r="AI240" i="13"/>
  <c r="AI239" i="13"/>
  <c r="AI237" i="13"/>
  <c r="AI236" i="13"/>
  <c r="AI235" i="13"/>
  <c r="AI234" i="13"/>
  <c r="AI232" i="13"/>
  <c r="AI230" i="13"/>
  <c r="AI226" i="13"/>
  <c r="AI222" i="13"/>
  <c r="AI221" i="13"/>
  <c r="AI220" i="13"/>
  <c r="AI219" i="13"/>
  <c r="AI218" i="13"/>
  <c r="AI214" i="13"/>
  <c r="AI213" i="13"/>
  <c r="AI210" i="13"/>
  <c r="AI209" i="13"/>
  <c r="AI206" i="13"/>
  <c r="AI205" i="13"/>
  <c r="AI204" i="13"/>
  <c r="AI203" i="13"/>
  <c r="AI202" i="13"/>
  <c r="AI201" i="13"/>
  <c r="AI200" i="13"/>
  <c r="AI198" i="13"/>
  <c r="AI197" i="13"/>
  <c r="AI196" i="13"/>
  <c r="AI195" i="13"/>
  <c r="AI193" i="13"/>
  <c r="AI192" i="13"/>
  <c r="AI190" i="13"/>
  <c r="AI189" i="13"/>
  <c r="AI188" i="13"/>
  <c r="AI187" i="13"/>
  <c r="AI186" i="13"/>
  <c r="AI185" i="13"/>
  <c r="AI184" i="13"/>
  <c r="AI179" i="13"/>
  <c r="AI177" i="13"/>
  <c r="AI175" i="13"/>
  <c r="AI174" i="13"/>
  <c r="AI173" i="13"/>
  <c r="AI172" i="13"/>
  <c r="AI169" i="13"/>
  <c r="AI166" i="13"/>
  <c r="AI165" i="13"/>
  <c r="AI164" i="13"/>
  <c r="AI162" i="13"/>
  <c r="AI158" i="13"/>
  <c r="AI154" i="13"/>
  <c r="AI153" i="13"/>
  <c r="AI152" i="13"/>
  <c r="AI151" i="13"/>
  <c r="AI150" i="13"/>
  <c r="AI149" i="13"/>
  <c r="AI148" i="13"/>
  <c r="AI147" i="13"/>
  <c r="AI146" i="13"/>
  <c r="AI145" i="13"/>
  <c r="AI141" i="13"/>
  <c r="AI140" i="13"/>
  <c r="AI139" i="13"/>
  <c r="AI138" i="13"/>
  <c r="AI135" i="13"/>
  <c r="AI134" i="13"/>
  <c r="AI130" i="13"/>
  <c r="AI129" i="13"/>
  <c r="AI126" i="13"/>
  <c r="AI125" i="13"/>
  <c r="AI122" i="13"/>
  <c r="AI121" i="13"/>
  <c r="AI120" i="13"/>
  <c r="AI119" i="13"/>
  <c r="AI117" i="13"/>
  <c r="AI116" i="13"/>
  <c r="AI114" i="13"/>
  <c r="AI112" i="13"/>
  <c r="AI108" i="13"/>
  <c r="AI106" i="13"/>
  <c r="AI105" i="13"/>
  <c r="AI104" i="13"/>
  <c r="AI103" i="13"/>
  <c r="AI102" i="13"/>
  <c r="AI101" i="13"/>
  <c r="AI100" i="13"/>
  <c r="AI98" i="13"/>
  <c r="AI96" i="13"/>
  <c r="AI95" i="13"/>
  <c r="AI94" i="13"/>
  <c r="AI93" i="13"/>
  <c r="AI90" i="13"/>
  <c r="AI86" i="13"/>
  <c r="AI85" i="13"/>
  <c r="AI83" i="13"/>
  <c r="AI82" i="13"/>
  <c r="AI81" i="13"/>
  <c r="AI78" i="13"/>
  <c r="AI77" i="13"/>
  <c r="AI75" i="13"/>
  <c r="AI74" i="13"/>
  <c r="AI73" i="13"/>
  <c r="AI70" i="13"/>
  <c r="AI69" i="13"/>
  <c r="AI67" i="13"/>
  <c r="AI65" i="13"/>
  <c r="AI60" i="13"/>
  <c r="AI59" i="13"/>
  <c r="AI58" i="13"/>
  <c r="AI54" i="13"/>
  <c r="AI53" i="13"/>
  <c r="AI51" i="13"/>
  <c r="AI50" i="13"/>
  <c r="AI49" i="13"/>
  <c r="AI48" i="13"/>
  <c r="AI47" i="13"/>
  <c r="AI46" i="13"/>
  <c r="AI45" i="13"/>
  <c r="AI42" i="13"/>
  <c r="AI41" i="13"/>
  <c r="AI38" i="13"/>
  <c r="AI37" i="13"/>
  <c r="AI34" i="13"/>
  <c r="AI33" i="13"/>
  <c r="AI31" i="13"/>
  <c r="AI30" i="13"/>
  <c r="AI29" i="13"/>
  <c r="AI26" i="13"/>
  <c r="AI25" i="13"/>
  <c r="AI23" i="13"/>
  <c r="AI22" i="13"/>
  <c r="AI18" i="13"/>
  <c r="AI14" i="13"/>
  <c r="AI13" i="13"/>
  <c r="AI12" i="13"/>
  <c r="AI9" i="13"/>
  <c r="AI8" i="13"/>
  <c r="AE2" i="13"/>
  <c r="AI5" i="13"/>
  <c r="V196" i="13"/>
  <c r="V189" i="13"/>
  <c r="V187" i="13"/>
  <c r="V185" i="13"/>
  <c r="V178" i="13"/>
  <c r="V177" i="13"/>
  <c r="V175" i="13"/>
  <c r="V172" i="13"/>
  <c r="V158" i="13"/>
  <c r="V157" i="13"/>
  <c r="V153" i="13"/>
  <c r="V152" i="13"/>
  <c r="V151" i="13"/>
  <c r="V150" i="13"/>
  <c r="V149" i="13"/>
  <c r="V147" i="13"/>
  <c r="V146" i="13"/>
  <c r="V140" i="13"/>
  <c r="V139" i="13"/>
  <c r="V138" i="13"/>
  <c r="V135" i="13"/>
  <c r="V130" i="13"/>
  <c r="V129" i="13"/>
  <c r="V128" i="13"/>
  <c r="V127" i="13"/>
  <c r="V126" i="13"/>
  <c r="V125" i="13"/>
  <c r="V121" i="13"/>
  <c r="V120" i="13"/>
  <c r="V118" i="13"/>
  <c r="V117" i="13"/>
  <c r="V116" i="13"/>
  <c r="V112" i="13"/>
  <c r="V108" i="13"/>
  <c r="V105" i="13"/>
  <c r="V103" i="13"/>
  <c r="V102" i="13"/>
  <c r="V101" i="13"/>
  <c r="V100" i="13"/>
  <c r="V98" i="13"/>
  <c r="V97" i="13"/>
  <c r="V96" i="13"/>
  <c r="V95" i="13"/>
  <c r="V90" i="13"/>
  <c r="V85" i="13"/>
  <c r="V83" i="13"/>
  <c r="V82" i="13"/>
  <c r="V81" i="13"/>
  <c r="V80" i="13"/>
  <c r="V77" i="13"/>
  <c r="V75" i="13"/>
  <c r="V73" i="13"/>
  <c r="V70" i="13"/>
  <c r="V69" i="13"/>
  <c r="V67" i="13"/>
  <c r="V63" i="13"/>
  <c r="V61" i="13"/>
  <c r="V59" i="13"/>
  <c r="V58" i="13"/>
  <c r="V48" i="13"/>
  <c r="V47" i="13"/>
  <c r="V46" i="13"/>
  <c r="V43" i="13"/>
  <c r="V31" i="13"/>
  <c r="V23" i="13"/>
  <c r="V22" i="13"/>
  <c r="V17" i="13"/>
  <c r="V13" i="13"/>
  <c r="V12" i="13"/>
  <c r="V11" i="13"/>
  <c r="S2" i="13"/>
  <c r="M2" i="13"/>
  <c r="Q2" i="13"/>
  <c r="O2" i="13"/>
  <c r="V6" i="13"/>
  <c r="AV441" i="13"/>
  <c r="AV439" i="13"/>
  <c r="AV431" i="13"/>
  <c r="AV417" i="13"/>
  <c r="AV411" i="13"/>
  <c r="AV407" i="13"/>
  <c r="AV402" i="13"/>
  <c r="AV400" i="13"/>
  <c r="AV398" i="13"/>
  <c r="AV393" i="13"/>
  <c r="AV391" i="13"/>
  <c r="AV383" i="13"/>
  <c r="AV379" i="13"/>
  <c r="AV378" i="13"/>
  <c r="AV377" i="13"/>
  <c r="AV376" i="13"/>
  <c r="AV371" i="13"/>
  <c r="AV370" i="13"/>
  <c r="AV368" i="13"/>
  <c r="AV367" i="13"/>
  <c r="AV366" i="13"/>
  <c r="AV365" i="13"/>
  <c r="AV364" i="13"/>
  <c r="AV363" i="13"/>
  <c r="AV356" i="13"/>
  <c r="AV354" i="13"/>
  <c r="AV351" i="13"/>
  <c r="AV350" i="13"/>
  <c r="AV343" i="13"/>
  <c r="AV342" i="13"/>
  <c r="AV341" i="13"/>
  <c r="AV336" i="13"/>
  <c r="AV334" i="13"/>
  <c r="AV332" i="13"/>
  <c r="AV327" i="13"/>
  <c r="AV323" i="13"/>
  <c r="AV321" i="13"/>
  <c r="AV319" i="13"/>
  <c r="AV318" i="13"/>
  <c r="AV317" i="13"/>
  <c r="AV316" i="13"/>
  <c r="AV315" i="13"/>
  <c r="AV314" i="13"/>
  <c r="AV313" i="13"/>
  <c r="AV312" i="13"/>
  <c r="AV308" i="13"/>
  <c r="AV307" i="13"/>
  <c r="AV306" i="13"/>
  <c r="AV305" i="13"/>
  <c r="AV304" i="13"/>
  <c r="AV303" i="13"/>
  <c r="AV302" i="13"/>
  <c r="AV300" i="13"/>
  <c r="AV295" i="13"/>
  <c r="AV294" i="13"/>
  <c r="AV290" i="13"/>
  <c r="AV289" i="13"/>
  <c r="AV287" i="13"/>
  <c r="AV286" i="13"/>
  <c r="AV285" i="13"/>
  <c r="AV282" i="13"/>
  <c r="AV279" i="13"/>
  <c r="AV271" i="13"/>
  <c r="AV269" i="13"/>
  <c r="AV268" i="13"/>
  <c r="AV267" i="13"/>
  <c r="AV266" i="13"/>
  <c r="AV265" i="13"/>
  <c r="AV261" i="13"/>
  <c r="AV260" i="13"/>
  <c r="AV259" i="13"/>
  <c r="AV258" i="13"/>
  <c r="AV257" i="13"/>
  <c r="AV256" i="13"/>
  <c r="AV255" i="13"/>
  <c r="AV254" i="13"/>
  <c r="AV253" i="13"/>
  <c r="AV252" i="13"/>
  <c r="AV251" i="13"/>
  <c r="AV249" i="13"/>
  <c r="AV248" i="13"/>
  <c r="AV247" i="13"/>
  <c r="AV246" i="13"/>
  <c r="AV245" i="13"/>
  <c r="AV244" i="13"/>
  <c r="AV243" i="13"/>
  <c r="AV242" i="13"/>
  <c r="AV241" i="13"/>
  <c r="AV239" i="13"/>
  <c r="AV238" i="13"/>
  <c r="AV237" i="13"/>
  <c r="AV236" i="13"/>
  <c r="AV235" i="13"/>
  <c r="AV234" i="13"/>
  <c r="AV232" i="13"/>
  <c r="AV231" i="13"/>
  <c r="AV226" i="13"/>
  <c r="AV223" i="13"/>
  <c r="AV222" i="13"/>
  <c r="AV221" i="13"/>
  <c r="AV219" i="13"/>
  <c r="AV216" i="13"/>
  <c r="AV215" i="13"/>
  <c r="AV214" i="13"/>
  <c r="AV212" i="13"/>
  <c r="AV210" i="13"/>
  <c r="AV207" i="13"/>
  <c r="AV204" i="13"/>
  <c r="AV201" i="13"/>
  <c r="AV199" i="13"/>
  <c r="AV197" i="13"/>
  <c r="AV195" i="13"/>
  <c r="AV193" i="13"/>
  <c r="AV191" i="13"/>
  <c r="AV187" i="13"/>
  <c r="AV185" i="13"/>
  <c r="AV183" i="13"/>
  <c r="AV178" i="13"/>
  <c r="AV176" i="13"/>
  <c r="AV175" i="13"/>
  <c r="AV173" i="13"/>
  <c r="AV168" i="13"/>
  <c r="AV167" i="13"/>
  <c r="AV165" i="13"/>
  <c r="AV160" i="13"/>
  <c r="AV159" i="13"/>
  <c r="AV152" i="13"/>
  <c r="AV150" i="13"/>
  <c r="AV148" i="13"/>
  <c r="AV144" i="13"/>
  <c r="AV143" i="13"/>
  <c r="AV139" i="13"/>
  <c r="AV136" i="13"/>
  <c r="AV135" i="13"/>
  <c r="AV130" i="13"/>
  <c r="AV125" i="13"/>
  <c r="AV120" i="13"/>
  <c r="AV118" i="13"/>
  <c r="AV111" i="13"/>
  <c r="AV105" i="13"/>
  <c r="AV103" i="13"/>
  <c r="AV98" i="13"/>
  <c r="AV96" i="13"/>
  <c r="AV90" i="13"/>
  <c r="AV87" i="13"/>
  <c r="AV83" i="13"/>
  <c r="AV81" i="13"/>
  <c r="AV73" i="13"/>
  <c r="AV71" i="13"/>
  <c r="AV61" i="13"/>
  <c r="AV59" i="13"/>
  <c r="AV55" i="13"/>
  <c r="AV48" i="13"/>
  <c r="AV43" i="13"/>
  <c r="AV28" i="13"/>
  <c r="AV24" i="13"/>
  <c r="AV12" i="13"/>
  <c r="AV10" i="13"/>
  <c r="AQ2" i="13"/>
  <c r="AO2" i="13"/>
  <c r="AI208" i="13"/>
  <c r="AI194" i="13"/>
  <c r="AI178" i="13"/>
  <c r="AI157" i="13"/>
  <c r="AI142" i="13"/>
  <c r="AI127" i="13"/>
  <c r="AI110" i="13"/>
  <c r="AI97" i="13"/>
  <c r="AI80" i="13"/>
  <c r="AI62" i="13"/>
  <c r="AI43" i="13"/>
  <c r="AI11" i="13"/>
  <c r="AD2" i="13"/>
  <c r="V204" i="13"/>
  <c r="V203" i="13"/>
  <c r="V202" i="13"/>
  <c r="V201" i="13"/>
  <c r="V198" i="13"/>
  <c r="V197" i="13"/>
  <c r="V195" i="13"/>
  <c r="V194" i="13"/>
  <c r="V193" i="13"/>
  <c r="V192" i="13"/>
  <c r="V186" i="13"/>
  <c r="V184" i="13"/>
  <c r="V182" i="13"/>
  <c r="V179" i="13"/>
  <c r="V174" i="13"/>
  <c r="V166" i="13"/>
  <c r="V165" i="13"/>
  <c r="V164" i="13"/>
  <c r="V148" i="13"/>
  <c r="V142" i="13"/>
  <c r="V134" i="13"/>
  <c r="V119" i="13"/>
  <c r="V110" i="13"/>
  <c r="V104" i="13"/>
  <c r="V94" i="13"/>
  <c r="V86" i="13"/>
  <c r="V78" i="13"/>
  <c r="V62" i="13"/>
  <c r="V60" i="13"/>
  <c r="V54" i="13"/>
  <c r="V39" i="13"/>
  <c r="V38" i="13"/>
  <c r="V14" i="13"/>
  <c r="P2" i="13"/>
  <c r="HV439" i="13"/>
  <c r="HV431" i="13"/>
  <c r="HV423" i="13"/>
  <c r="HV415" i="13"/>
  <c r="HV375" i="13"/>
  <c r="HV367" i="13"/>
  <c r="HV327" i="13"/>
  <c r="HV311" i="13"/>
  <c r="HV271" i="13"/>
  <c r="HV232" i="13"/>
  <c r="HV207" i="13"/>
  <c r="HV183" i="13"/>
  <c r="HV167" i="13"/>
  <c r="HV119" i="13"/>
  <c r="HV95" i="13"/>
  <c r="HV94" i="13"/>
  <c r="HV55" i="13"/>
  <c r="HV23" i="13"/>
  <c r="HV10" i="13"/>
  <c r="LI439" i="13"/>
  <c r="LI436" i="13"/>
  <c r="LI432" i="13"/>
  <c r="LI431" i="13"/>
  <c r="LI424" i="13"/>
  <c r="LI423" i="13"/>
  <c r="LI410" i="13"/>
  <c r="LI409" i="13"/>
  <c r="LI407" i="13"/>
  <c r="LI400" i="13"/>
  <c r="LI399" i="13"/>
  <c r="LI398" i="13"/>
  <c r="LI397" i="13"/>
  <c r="LI395" i="13"/>
  <c r="LI394" i="13"/>
  <c r="LI391" i="13"/>
  <c r="LI383" i="13"/>
  <c r="LI379" i="13"/>
  <c r="LI378" i="13"/>
  <c r="LI372" i="13"/>
  <c r="LI371" i="13"/>
  <c r="LI370" i="13"/>
  <c r="LI369" i="13"/>
  <c r="LI368" i="13"/>
  <c r="LI367" i="13"/>
  <c r="LI365" i="13"/>
  <c r="LI364" i="13"/>
  <c r="LI359" i="13"/>
  <c r="LI354" i="13"/>
  <c r="LI353" i="13"/>
  <c r="LI351" i="13"/>
  <c r="LI350" i="13"/>
  <c r="LI349" i="13"/>
  <c r="LI348" i="13"/>
  <c r="LI347" i="13"/>
  <c r="LI346" i="13"/>
  <c r="LI344" i="13"/>
  <c r="LI343" i="13"/>
  <c r="LI340" i="13"/>
  <c r="LI339" i="13"/>
  <c r="LI338" i="13"/>
  <c r="LI336" i="13"/>
  <c r="LI335" i="13"/>
  <c r="LI331" i="13"/>
  <c r="LI327" i="13"/>
  <c r="LI326" i="13"/>
  <c r="LI325" i="13"/>
  <c r="LI320" i="13"/>
  <c r="LI317" i="13"/>
  <c r="LI314" i="13"/>
  <c r="LI312" i="13"/>
  <c r="LI310" i="13"/>
  <c r="LI309" i="13"/>
  <c r="LI305" i="13"/>
  <c r="LI304" i="13"/>
  <c r="LI303" i="13"/>
  <c r="LI301" i="13"/>
  <c r="LI300" i="13"/>
  <c r="LI299" i="13"/>
  <c r="LI298" i="13"/>
  <c r="LI297" i="13"/>
  <c r="LI295" i="13"/>
  <c r="LI289" i="13"/>
  <c r="LI287" i="13"/>
  <c r="LI279" i="13"/>
  <c r="LI274" i="13"/>
  <c r="LI273" i="13"/>
  <c r="LI271" i="13"/>
  <c r="LI270" i="13"/>
  <c r="LI269" i="13"/>
  <c r="LI266" i="13"/>
  <c r="LI263" i="13"/>
  <c r="LI259" i="13"/>
  <c r="LI246" i="13"/>
  <c r="LI239" i="13"/>
  <c r="LI232" i="13"/>
  <c r="LI223" i="13"/>
  <c r="LI220" i="13"/>
  <c r="LI215" i="13"/>
  <c r="LI210" i="13"/>
  <c r="LI201" i="13"/>
  <c r="LI191" i="13"/>
  <c r="LI175" i="13"/>
  <c r="LI167" i="13"/>
  <c r="LI151" i="13"/>
  <c r="LI143" i="13"/>
  <c r="LI139" i="13"/>
  <c r="LI135" i="13"/>
  <c r="LI127" i="13"/>
  <c r="LI119" i="13"/>
  <c r="LI116" i="13"/>
  <c r="LI111" i="13"/>
  <c r="LI103" i="13"/>
  <c r="LI95" i="13"/>
  <c r="LI94" i="13"/>
  <c r="LI87" i="13"/>
  <c r="LI79" i="13"/>
  <c r="LI71" i="13"/>
  <c r="LI69" i="13"/>
  <c r="LI63" i="13"/>
  <c r="LI53" i="13"/>
  <c r="LI38" i="13"/>
  <c r="LI35" i="13"/>
  <c r="LI29" i="13"/>
  <c r="LI16" i="13"/>
  <c r="LA2" i="13"/>
  <c r="KX2" i="13"/>
  <c r="KV439" i="13"/>
  <c r="KV431" i="13"/>
  <c r="KV423" i="13"/>
  <c r="KV422" i="13"/>
  <c r="KV415" i="13"/>
  <c r="KV399" i="13"/>
  <c r="KV394" i="13"/>
  <c r="KV383" i="13"/>
  <c r="KV365" i="13"/>
  <c r="KV359" i="13"/>
  <c r="KV351" i="13"/>
  <c r="KV349" i="13"/>
  <c r="KV343" i="13"/>
  <c r="KV335" i="13"/>
  <c r="KV331" i="13"/>
  <c r="KV327" i="13"/>
  <c r="KV324" i="13"/>
  <c r="KV313" i="13"/>
  <c r="KV303" i="13"/>
  <c r="KV295" i="13"/>
  <c r="KV287" i="13"/>
  <c r="KV279" i="13"/>
  <c r="KV272" i="13"/>
  <c r="KV255" i="13"/>
  <c r="KV232" i="13"/>
  <c r="KV208" i="13"/>
  <c r="KV187" i="13"/>
  <c r="KV152" i="13"/>
  <c r="KV129" i="13"/>
  <c r="KV116" i="13"/>
  <c r="KV101" i="13"/>
  <c r="KV90" i="13"/>
  <c r="KV82" i="13"/>
  <c r="KV66" i="13"/>
  <c r="KV53" i="13"/>
  <c r="KV42" i="13"/>
  <c r="KV35" i="13"/>
  <c r="KV25" i="13"/>
  <c r="KV18" i="13"/>
  <c r="KV15" i="13"/>
  <c r="KV9" i="13"/>
  <c r="KV8" i="13"/>
  <c r="KI155" i="13"/>
  <c r="KI147" i="13"/>
  <c r="KI137" i="13"/>
  <c r="KI124" i="13"/>
  <c r="KI114" i="13"/>
  <c r="KI100" i="13"/>
  <c r="KI85" i="13"/>
  <c r="KI75" i="13"/>
  <c r="KI65" i="13"/>
  <c r="KI53" i="13"/>
  <c r="KI44" i="13"/>
  <c r="KI40" i="13"/>
  <c r="KI35" i="13"/>
  <c r="KI25" i="13"/>
  <c r="KI16" i="13"/>
  <c r="KD2" i="13"/>
  <c r="JV439" i="13"/>
  <c r="JV436" i="13"/>
  <c r="JV430" i="13"/>
  <c r="JV424" i="13"/>
  <c r="JV423" i="13"/>
  <c r="JV422" i="13"/>
  <c r="JV414" i="13"/>
  <c r="JV410" i="13"/>
  <c r="JV409" i="13"/>
  <c r="JV406" i="13"/>
  <c r="JV400" i="13"/>
  <c r="JV394" i="13"/>
  <c r="JV391" i="13"/>
  <c r="JV382" i="13"/>
  <c r="JV379" i="13"/>
  <c r="JV378" i="13"/>
  <c r="JV377" i="13"/>
  <c r="JV375" i="13"/>
  <c r="JV374" i="13"/>
  <c r="JV371" i="13"/>
  <c r="JV370" i="13"/>
  <c r="JV368" i="13"/>
  <c r="JV366" i="13"/>
  <c r="JV364" i="13"/>
  <c r="JV358" i="13"/>
  <c r="JV354" i="13"/>
  <c r="JV352" i="13"/>
  <c r="JV350" i="13"/>
  <c r="JV349" i="13"/>
  <c r="JV348" i="13"/>
  <c r="JV347" i="13"/>
  <c r="JV346" i="13"/>
  <c r="JV342" i="13"/>
  <c r="JV340" i="13"/>
  <c r="JV339" i="13"/>
  <c r="JV335" i="13"/>
  <c r="JV334" i="13"/>
  <c r="JV326" i="13"/>
  <c r="JV325" i="13"/>
  <c r="JV324" i="13"/>
  <c r="JV322" i="13"/>
  <c r="JV320" i="13"/>
  <c r="JV319" i="13"/>
  <c r="JV318" i="13"/>
  <c r="JV317" i="13"/>
  <c r="JV314" i="13"/>
  <c r="JV312" i="13"/>
  <c r="JV311" i="13"/>
  <c r="JV310" i="13"/>
  <c r="JV309" i="13"/>
  <c r="JV305" i="13"/>
  <c r="JV304" i="13"/>
  <c r="JV303" i="13"/>
  <c r="JV302" i="13"/>
  <c r="JV301" i="13"/>
  <c r="JV299" i="13"/>
  <c r="JV298" i="13"/>
  <c r="JV297" i="13"/>
  <c r="JV294" i="13"/>
  <c r="JV289" i="13"/>
  <c r="JV286" i="13"/>
  <c r="JV282" i="13"/>
  <c r="JV274" i="13"/>
  <c r="JV272" i="13"/>
  <c r="JV246" i="13"/>
  <c r="JV233" i="13"/>
  <c r="JV224" i="13"/>
  <c r="JV216" i="13"/>
  <c r="JV206" i="13"/>
  <c r="JV196" i="13"/>
  <c r="JV188" i="13"/>
  <c r="JV153" i="13"/>
  <c r="JV145" i="13"/>
  <c r="JV137" i="13"/>
  <c r="JV128" i="13"/>
  <c r="JV113" i="13"/>
  <c r="JV111" i="13"/>
  <c r="JV101" i="13"/>
  <c r="JV97" i="13"/>
  <c r="JV95" i="13"/>
  <c r="JV89" i="13"/>
  <c r="JV81" i="13"/>
  <c r="JV79" i="13"/>
  <c r="JV73" i="13"/>
  <c r="JV65" i="13"/>
  <c r="JV62" i="13"/>
  <c r="JV53" i="13"/>
  <c r="JV41" i="13"/>
  <c r="JV28" i="13"/>
  <c r="JV15" i="13"/>
  <c r="JV9" i="13"/>
  <c r="JV7" i="13"/>
  <c r="JI357" i="13"/>
  <c r="JI356" i="13"/>
  <c r="JI349" i="13"/>
  <c r="JI347" i="13"/>
  <c r="JI346" i="13"/>
  <c r="JI335" i="13"/>
  <c r="JI334" i="13"/>
  <c r="JI333" i="13"/>
  <c r="JI323" i="13"/>
  <c r="JI322" i="13"/>
  <c r="JI314" i="13"/>
  <c r="JI312" i="13"/>
  <c r="JI303" i="13"/>
  <c r="JI302" i="13"/>
  <c r="JI289" i="13"/>
  <c r="JI286" i="13"/>
  <c r="JI271" i="13"/>
  <c r="JI270" i="13"/>
  <c r="JI262" i="13"/>
  <c r="JI261" i="13"/>
  <c r="JI253" i="13"/>
  <c r="JI252" i="13"/>
  <c r="JI244" i="13"/>
  <c r="JI243" i="13"/>
  <c r="JI234" i="13"/>
  <c r="JI232" i="13"/>
  <c r="JI221" i="13"/>
  <c r="JI220" i="13"/>
  <c r="JI208" i="13"/>
  <c r="JI207" i="13"/>
  <c r="JI200" i="13"/>
  <c r="JI198" i="13"/>
  <c r="JI191" i="13"/>
  <c r="JI189" i="13"/>
  <c r="JI180" i="13"/>
  <c r="JI179" i="13"/>
  <c r="JI166" i="13"/>
  <c r="JI165" i="13"/>
  <c r="JI148" i="13"/>
  <c r="JI147" i="13"/>
  <c r="JI129" i="13"/>
  <c r="JI128" i="13"/>
  <c r="JI119" i="13"/>
  <c r="JI118" i="13"/>
  <c r="JI103" i="13"/>
  <c r="JI102" i="13"/>
  <c r="JI95" i="13"/>
  <c r="JI90" i="13"/>
  <c r="JI86" i="13"/>
  <c r="JI79" i="13"/>
  <c r="JI77" i="13"/>
  <c r="JI75" i="13"/>
  <c r="JI67" i="13"/>
  <c r="JI63" i="13"/>
  <c r="JI54" i="13"/>
  <c r="JI51" i="13"/>
  <c r="JI43" i="13"/>
  <c r="JI42" i="13"/>
  <c r="JI40" i="13"/>
  <c r="JI33" i="13"/>
  <c r="JI32" i="13"/>
  <c r="JI21" i="13"/>
  <c r="JI20" i="13"/>
  <c r="JI17" i="13"/>
  <c r="IV164" i="13"/>
  <c r="IV142" i="13"/>
  <c r="IV123" i="13"/>
  <c r="IV111" i="13"/>
  <c r="IV97" i="13"/>
  <c r="IV87" i="13"/>
  <c r="IV79" i="13"/>
  <c r="IV70" i="13"/>
  <c r="IV57" i="13"/>
  <c r="IV46" i="13"/>
  <c r="IV35" i="13"/>
  <c r="IV22" i="13"/>
  <c r="IV12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0" i="13"/>
  <c r="II302" i="13"/>
  <c r="II278" i="13"/>
  <c r="II214" i="13"/>
  <c r="II206" i="13"/>
  <c r="II150" i="13"/>
  <c r="II142" i="13"/>
  <c r="II86" i="13"/>
  <c r="II78" i="13"/>
  <c r="II14" i="13"/>
  <c r="HV398" i="13"/>
  <c r="HV382" i="13"/>
  <c r="HV342" i="13"/>
  <c r="HV334" i="13"/>
  <c r="HV326" i="13"/>
  <c r="HV319" i="13"/>
  <c r="HV318" i="13"/>
  <c r="HV302" i="13"/>
  <c r="HV278" i="13"/>
  <c r="HV254" i="13"/>
  <c r="HV246" i="13"/>
  <c r="HV228" i="13"/>
  <c r="HV215" i="13"/>
  <c r="HV206" i="13"/>
  <c r="HV198" i="13"/>
  <c r="HV193" i="13"/>
  <c r="HV190" i="13"/>
  <c r="HV182" i="13"/>
  <c r="HV158" i="13"/>
  <c r="HV151" i="13"/>
  <c r="HV150" i="13"/>
  <c r="HV146" i="13"/>
  <c r="HV142" i="13"/>
  <c r="HV134" i="13"/>
  <c r="HV126" i="13"/>
  <c r="HV122" i="13"/>
  <c r="HV118" i="13"/>
  <c r="HV114" i="13"/>
  <c r="HV90" i="13"/>
  <c r="HV86" i="13"/>
  <c r="HV82" i="13"/>
  <c r="HV78" i="13"/>
  <c r="HV74" i="13"/>
  <c r="HV70" i="13"/>
  <c r="HV66" i="13"/>
  <c r="HV62" i="13"/>
  <c r="HV54" i="13"/>
  <c r="HV50" i="13"/>
  <c r="HV46" i="13"/>
  <c r="HV42" i="13"/>
  <c r="HV35" i="13"/>
  <c r="HV30" i="13"/>
  <c r="HV26" i="13"/>
  <c r="HV18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40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58" i="13"/>
  <c r="CV350" i="13"/>
  <c r="CV342" i="13"/>
  <c r="CV334" i="13"/>
  <c r="CV326" i="13"/>
  <c r="CV318" i="13"/>
  <c r="CV302" i="13"/>
  <c r="CV286" i="13"/>
  <c r="CV283" i="13"/>
  <c r="CV278" i="13"/>
  <c r="CV254" i="13"/>
  <c r="CV238" i="13"/>
  <c r="CV234" i="13"/>
  <c r="CV211" i="13"/>
  <c r="CV210" i="13"/>
  <c r="CV193" i="13"/>
  <c r="CV190" i="13"/>
  <c r="CV142" i="13"/>
  <c r="CV134" i="13"/>
  <c r="CV102" i="13"/>
  <c r="CV101" i="13"/>
  <c r="CV71" i="13"/>
  <c r="CV22" i="13"/>
  <c r="CK2" i="13"/>
  <c r="CI413" i="13"/>
  <c r="CI408" i="13"/>
  <c r="CI398" i="13"/>
  <c r="CI382" i="13"/>
  <c r="CI379" i="13"/>
  <c r="CI374" i="13"/>
  <c r="CI372" i="13"/>
  <c r="CI341" i="13"/>
  <c r="CI326" i="13"/>
  <c r="CI318" i="13"/>
  <c r="CI314" i="13"/>
  <c r="CI299" i="13"/>
  <c r="CI283" i="13"/>
  <c r="CI282" i="13"/>
  <c r="CI254" i="13"/>
  <c r="CI230" i="13"/>
  <c r="CI226" i="13"/>
  <c r="CI205" i="13"/>
  <c r="CI204" i="13"/>
  <c r="CI165" i="13"/>
  <c r="CI112" i="13"/>
  <c r="CI76" i="13"/>
  <c r="CI46" i="13"/>
  <c r="CI6" i="13"/>
  <c r="BV302" i="13"/>
  <c r="BV299" i="13"/>
  <c r="BV298" i="13"/>
  <c r="BV289" i="13"/>
  <c r="BV254" i="13"/>
  <c r="BV225" i="13"/>
  <c r="BV212" i="13"/>
  <c r="BV198" i="13"/>
  <c r="BV182" i="13"/>
  <c r="BV153" i="13"/>
  <c r="BV118" i="13"/>
  <c r="BV86" i="13"/>
  <c r="BV54" i="13"/>
  <c r="BO2" i="13"/>
  <c r="BV8" i="13"/>
  <c r="BQ2" i="13"/>
  <c r="BI319" i="13"/>
  <c r="BI307" i="13"/>
  <c r="BI303" i="13"/>
  <c r="BI302" i="13"/>
  <c r="BI300" i="13"/>
  <c r="BI299" i="13"/>
  <c r="BI295" i="13"/>
  <c r="BI290" i="13"/>
  <c r="BI289" i="13"/>
  <c r="BI278" i="13"/>
  <c r="BI271" i="13"/>
  <c r="BI267" i="13"/>
  <c r="BI263" i="13"/>
  <c r="BI262" i="13"/>
  <c r="BI246" i="13"/>
  <c r="BI231" i="13"/>
  <c r="BI230" i="13"/>
  <c r="BI223" i="13"/>
  <c r="BI203" i="13"/>
  <c r="BI191" i="13"/>
  <c r="BI182" i="13"/>
  <c r="BI177" i="13"/>
  <c r="BI175" i="13"/>
  <c r="BI167" i="13"/>
  <c r="BI166" i="13"/>
  <c r="BI158" i="13"/>
  <c r="BI151" i="13"/>
  <c r="BI143" i="13"/>
  <c r="BI142" i="13"/>
  <c r="BI139" i="13"/>
  <c r="BI135" i="13"/>
  <c r="BI134" i="13"/>
  <c r="BI126" i="13"/>
  <c r="BI118" i="13"/>
  <c r="BI111" i="13"/>
  <c r="BI110" i="13"/>
  <c r="BI102" i="13"/>
  <c r="BI96" i="13"/>
  <c r="BI95" i="13"/>
  <c r="BI94" i="13"/>
  <c r="BI87" i="13"/>
  <c r="BI86" i="13"/>
  <c r="BI81" i="13"/>
  <c r="BI79" i="13"/>
  <c r="BI71" i="13"/>
  <c r="BI70" i="13"/>
  <c r="BI63" i="13"/>
  <c r="BI62" i="13"/>
  <c r="BI55" i="13"/>
  <c r="BI40" i="13"/>
  <c r="BI38" i="13"/>
  <c r="BI30" i="13"/>
  <c r="BI24" i="13"/>
  <c r="BI23" i="13"/>
  <c r="BI16" i="13"/>
  <c r="BI15" i="13"/>
  <c r="BI14" i="13"/>
  <c r="BC2" i="13"/>
  <c r="BE2" i="13"/>
  <c r="AX2" i="13"/>
  <c r="AV220" i="13"/>
  <c r="AV203" i="13"/>
  <c r="AV189" i="13"/>
  <c r="AV158" i="13"/>
  <c r="AV126" i="13"/>
  <c r="AV95" i="13"/>
  <c r="AV79" i="13"/>
  <c r="AV63" i="13"/>
  <c r="AV15" i="13"/>
  <c r="AV14" i="13"/>
  <c r="AI212" i="13"/>
  <c r="AI128" i="13"/>
  <c r="V163" i="13"/>
  <c r="V131" i="13"/>
  <c r="V123" i="13"/>
  <c r="V115" i="13"/>
  <c r="V107" i="13"/>
  <c r="V91" i="13"/>
  <c r="V51" i="13"/>
  <c r="V35" i="13"/>
  <c r="V27" i="13"/>
  <c r="V19" i="13"/>
  <c r="LI444" i="13"/>
  <c r="LI443" i="13"/>
  <c r="LI440" i="13"/>
  <c r="LI437" i="13"/>
  <c r="LI435" i="13"/>
  <c r="LI434" i="13"/>
  <c r="LI430" i="13"/>
  <c r="LI428" i="13"/>
  <c r="LI427" i="13"/>
  <c r="LI425" i="13"/>
  <c r="LI420" i="13"/>
  <c r="LI418" i="13"/>
  <c r="LI416" i="13"/>
  <c r="LI415" i="13"/>
  <c r="LI413" i="13"/>
  <c r="LI412" i="13"/>
  <c r="LI406" i="13"/>
  <c r="LI405" i="13"/>
  <c r="LI404" i="13"/>
  <c r="LI403" i="13"/>
  <c r="LI393" i="13"/>
  <c r="LI392" i="13"/>
  <c r="LI390" i="13"/>
  <c r="LI386" i="13"/>
  <c r="LI385" i="13"/>
  <c r="LI382" i="13"/>
  <c r="LI380" i="13"/>
  <c r="LI375" i="13"/>
  <c r="LI373" i="13"/>
  <c r="LI366" i="13"/>
  <c r="LI362" i="13"/>
  <c r="LI361" i="13"/>
  <c r="LI360" i="13"/>
  <c r="LI357" i="13"/>
  <c r="LI356" i="13"/>
  <c r="LI355" i="13"/>
  <c r="LI352" i="13"/>
  <c r="LI345" i="13"/>
  <c r="LI342" i="13"/>
  <c r="LI341" i="13"/>
  <c r="LI334" i="13"/>
  <c r="LI332" i="13"/>
  <c r="LI329" i="13"/>
  <c r="LI328" i="13"/>
  <c r="LI323" i="13"/>
  <c r="LI322" i="13"/>
  <c r="LI321" i="13"/>
  <c r="LI319" i="13"/>
  <c r="LI318" i="13"/>
  <c r="LI316" i="13"/>
  <c r="LI315" i="13"/>
  <c r="LI313" i="13"/>
  <c r="LI311" i="13"/>
  <c r="LI308" i="13"/>
  <c r="LI307" i="13"/>
  <c r="LI306" i="13"/>
  <c r="LI302" i="13"/>
  <c r="LI296" i="13"/>
  <c r="LI294" i="13"/>
  <c r="LI292" i="13"/>
  <c r="LI291" i="13"/>
  <c r="LI288" i="13"/>
  <c r="LI286" i="13"/>
  <c r="LI285" i="13"/>
  <c r="LI284" i="13"/>
  <c r="LI283" i="13"/>
  <c r="LI282" i="13"/>
  <c r="LI281" i="13"/>
  <c r="LI278" i="13"/>
  <c r="LI277" i="13"/>
  <c r="LI276" i="13"/>
  <c r="LI275" i="13"/>
  <c r="LI272" i="13"/>
  <c r="LI268" i="13"/>
  <c r="LI267" i="13"/>
  <c r="LI265" i="13"/>
  <c r="LI264" i="13"/>
  <c r="LI262" i="13"/>
  <c r="LI260" i="13"/>
  <c r="LI257" i="13"/>
  <c r="LI256" i="13"/>
  <c r="LI255" i="13"/>
  <c r="LI254" i="13"/>
  <c r="LI253" i="13"/>
  <c r="LI252" i="13"/>
  <c r="LI249" i="13"/>
  <c r="LI244" i="13"/>
  <c r="LI236" i="13"/>
  <c r="LI229" i="13"/>
  <c r="LI227" i="13"/>
  <c r="LI213" i="13"/>
  <c r="LI185" i="13"/>
  <c r="LI183" i="13"/>
  <c r="LI181" i="13"/>
  <c r="LI180" i="13"/>
  <c r="LI179" i="13"/>
  <c r="LI176" i="13"/>
  <c r="LI172" i="13"/>
  <c r="LI171" i="13"/>
  <c r="LI169" i="13"/>
  <c r="LI168" i="13"/>
  <c r="LI165" i="13"/>
  <c r="LI163" i="13"/>
  <c r="LI162" i="13"/>
  <c r="LI161" i="13"/>
  <c r="LI160" i="13"/>
  <c r="LI156" i="13"/>
  <c r="LI155" i="13"/>
  <c r="LI152" i="13"/>
  <c r="LI149" i="13"/>
  <c r="LI148" i="13"/>
  <c r="LI147" i="13"/>
  <c r="LI145" i="13"/>
  <c r="LI141" i="13"/>
  <c r="LI137" i="13"/>
  <c r="LI136" i="13"/>
  <c r="LI133" i="13"/>
  <c r="LI132" i="13"/>
  <c r="LI131" i="13"/>
  <c r="LI129" i="13"/>
  <c r="LI125" i="13"/>
  <c r="LI124" i="13"/>
  <c r="LI123" i="13"/>
  <c r="LI117" i="13"/>
  <c r="LI115" i="13"/>
  <c r="LI109" i="13"/>
  <c r="LI108" i="13"/>
  <c r="LI105" i="13"/>
  <c r="LI100" i="13"/>
  <c r="LI99" i="13"/>
  <c r="LI97" i="13"/>
  <c r="LI96" i="13"/>
  <c r="LI93" i="13"/>
  <c r="LI92" i="13"/>
  <c r="LI89" i="13"/>
  <c r="LI88" i="13"/>
  <c r="LI85" i="13"/>
  <c r="LI84" i="13"/>
  <c r="LI81" i="13"/>
  <c r="LI77" i="13"/>
  <c r="LI76" i="13"/>
  <c r="LI75" i="13"/>
  <c r="LI73" i="13"/>
  <c r="LI72" i="13"/>
  <c r="LI65" i="13"/>
  <c r="LI61" i="13"/>
  <c r="LI55" i="13"/>
  <c r="LI52" i="13"/>
  <c r="LI49" i="13"/>
  <c r="LI48" i="13"/>
  <c r="LI47" i="13"/>
  <c r="LI44" i="13"/>
  <c r="LI40" i="13"/>
  <c r="LI27" i="13"/>
  <c r="LI25" i="13"/>
  <c r="LI24" i="13"/>
  <c r="LI12" i="13"/>
  <c r="LI9" i="13"/>
  <c r="KV285" i="13"/>
  <c r="KV281" i="13"/>
  <c r="KV280" i="13"/>
  <c r="KV276" i="13"/>
  <c r="KV275" i="13"/>
  <c r="KV266" i="13"/>
  <c r="KV264" i="13"/>
  <c r="KV263" i="13"/>
  <c r="KV258" i="13"/>
  <c r="KV254" i="13"/>
  <c r="KV251" i="13"/>
  <c r="KV246" i="13"/>
  <c r="KV244" i="13"/>
  <c r="KV243" i="13"/>
  <c r="KV238" i="13"/>
  <c r="KV233" i="13"/>
  <c r="KV230" i="13"/>
  <c r="KV229" i="13"/>
  <c r="KV228" i="13"/>
  <c r="KV226" i="13"/>
  <c r="KV225" i="13"/>
  <c r="KV222" i="13"/>
  <c r="KV221" i="13"/>
  <c r="KV217" i="13"/>
  <c r="KV213" i="13"/>
  <c r="KV209" i="13"/>
  <c r="KV206" i="13"/>
  <c r="KV205" i="13"/>
  <c r="KV204" i="13"/>
  <c r="KV202" i="13"/>
  <c r="KV201" i="13"/>
  <c r="KV198" i="13"/>
  <c r="KV197" i="13"/>
  <c r="KV196" i="13"/>
  <c r="KV195" i="13"/>
  <c r="KV186" i="13"/>
  <c r="KV185" i="13"/>
  <c r="KV182" i="13"/>
  <c r="KV181" i="13"/>
  <c r="KV178" i="13"/>
  <c r="KV177" i="13"/>
  <c r="KV176" i="13"/>
  <c r="KV170" i="13"/>
  <c r="KV169" i="13"/>
  <c r="KV166" i="13"/>
  <c r="KV164" i="13"/>
  <c r="KV162" i="13"/>
  <c r="KV161" i="13"/>
  <c r="KV160" i="13"/>
  <c r="KV158" i="13"/>
  <c r="KV157" i="13"/>
  <c r="KV156" i="13"/>
  <c r="KV155" i="13"/>
  <c r="KV154" i="13"/>
  <c r="KV149" i="13"/>
  <c r="KV146" i="13"/>
  <c r="KV145" i="13"/>
  <c r="KV144" i="13"/>
  <c r="KV142" i="13"/>
  <c r="KV141" i="13"/>
  <c r="KV137" i="13"/>
  <c r="KV136" i="13"/>
  <c r="KV134" i="13"/>
  <c r="KV133" i="13"/>
  <c r="KV122" i="13"/>
  <c r="KV114" i="13"/>
  <c r="KV113" i="13"/>
  <c r="KV110" i="13"/>
  <c r="KV109" i="13"/>
  <c r="KV106" i="13"/>
  <c r="KV102" i="13"/>
  <c r="KV93" i="13"/>
  <c r="KV92" i="13"/>
  <c r="KV89" i="13"/>
  <c r="KV88" i="13"/>
  <c r="KV86" i="13"/>
  <c r="KV84" i="13"/>
  <c r="KV77" i="13"/>
  <c r="KV73" i="13"/>
  <c r="KV72" i="13"/>
  <c r="KV68" i="13"/>
  <c r="KV64" i="13"/>
  <c r="KV57" i="13"/>
  <c r="KV54" i="13"/>
  <c r="KV52" i="13"/>
  <c r="KV50" i="13"/>
  <c r="KV49" i="13"/>
  <c r="KV48" i="13"/>
  <c r="KV45" i="13"/>
  <c r="KV27" i="13"/>
  <c r="KI178" i="13"/>
  <c r="KI171" i="13"/>
  <c r="KI168" i="13"/>
  <c r="KI167" i="13"/>
  <c r="KI163" i="13"/>
  <c r="KI161" i="13"/>
  <c r="KI154" i="13"/>
  <c r="KI141" i="13"/>
  <c r="KI136" i="13"/>
  <c r="KI133" i="13"/>
  <c r="KI132" i="13"/>
  <c r="KI115" i="13"/>
  <c r="KI109" i="13"/>
  <c r="KI93" i="13"/>
  <c r="KI92" i="13"/>
  <c r="KI90" i="13"/>
  <c r="KI87" i="13"/>
  <c r="KI84" i="13"/>
  <c r="KI68" i="13"/>
  <c r="KI64" i="13"/>
  <c r="KI63" i="13"/>
  <c r="KI9" i="13"/>
  <c r="KI224" i="13"/>
  <c r="KI213" i="13"/>
  <c r="KI202" i="13"/>
  <c r="KI188" i="13"/>
  <c r="KI113" i="13"/>
  <c r="JV365" i="13"/>
  <c r="JV353" i="13"/>
  <c r="JV331" i="13"/>
  <c r="JV300" i="13"/>
  <c r="JV180" i="13"/>
  <c r="JV132" i="13"/>
  <c r="JV131" i="13"/>
  <c r="JV117" i="13"/>
  <c r="JV109" i="13"/>
  <c r="JV107" i="13"/>
  <c r="JV91" i="13"/>
  <c r="JV87" i="13"/>
  <c r="JV84" i="13"/>
  <c r="JV83" i="13"/>
  <c r="JV72" i="13"/>
  <c r="JV68" i="13"/>
  <c r="JV63" i="13"/>
  <c r="JV52" i="13"/>
  <c r="JV39" i="13"/>
  <c r="JV27" i="13"/>
  <c r="JV11" i="13"/>
  <c r="JI239" i="13"/>
  <c r="JI199" i="13"/>
  <c r="JI146" i="13"/>
  <c r="JI121" i="13"/>
  <c r="JI28" i="13"/>
  <c r="JI14" i="13"/>
  <c r="IV187" i="13"/>
  <c r="IV185" i="13"/>
  <c r="IV172" i="13"/>
  <c r="IV168" i="13"/>
  <c r="IV167" i="13"/>
  <c r="IV163" i="13"/>
  <c r="IV161" i="13"/>
  <c r="IV160" i="13"/>
  <c r="IV156" i="13"/>
  <c r="IV155" i="13"/>
  <c r="IV145" i="13"/>
  <c r="IV144" i="13"/>
  <c r="IV137" i="13"/>
  <c r="IV136" i="13"/>
  <c r="IV133" i="13"/>
  <c r="IV132" i="13"/>
  <c r="IV131" i="13"/>
  <c r="IV129" i="13"/>
  <c r="IV117" i="13"/>
  <c r="IV115" i="13"/>
  <c r="IV99" i="13"/>
  <c r="IV98" i="13"/>
  <c r="IV96" i="13"/>
  <c r="IV93" i="13"/>
  <c r="IV92" i="13"/>
  <c r="IV88" i="13"/>
  <c r="IV86" i="13"/>
  <c r="IV84" i="13"/>
  <c r="IV68" i="13"/>
  <c r="IV64" i="13"/>
  <c r="IV61" i="13"/>
  <c r="IV52" i="13"/>
  <c r="IV44" i="13"/>
  <c r="IV40" i="13"/>
  <c r="IV27" i="13"/>
  <c r="IV26" i="13"/>
  <c r="IV25" i="13"/>
  <c r="II445" i="13"/>
  <c r="II443" i="13"/>
  <c r="II442" i="13"/>
  <c r="II441" i="13"/>
  <c r="II440" i="13"/>
  <c r="II437" i="13"/>
  <c r="II436" i="13"/>
  <c r="II435" i="13"/>
  <c r="II434" i="13"/>
  <c r="II433" i="13"/>
  <c r="II432" i="13"/>
  <c r="II431" i="13"/>
  <c r="II429" i="13"/>
  <c r="II427" i="13"/>
  <c r="II426" i="13"/>
  <c r="II425" i="13"/>
  <c r="II424" i="13"/>
  <c r="II423" i="13"/>
  <c r="II420" i="13"/>
  <c r="II419" i="13"/>
  <c r="II418" i="13"/>
  <c r="II417" i="13"/>
  <c r="II416" i="13"/>
  <c r="II415" i="13"/>
  <c r="II414" i="13"/>
  <c r="II413" i="13"/>
  <c r="II411" i="13"/>
  <c r="II410" i="13"/>
  <c r="II409" i="13"/>
  <c r="II408" i="13"/>
  <c r="II405" i="13"/>
  <c r="II404" i="13"/>
  <c r="II403" i="13"/>
  <c r="II402" i="13"/>
  <c r="II401" i="13"/>
  <c r="II400" i="13"/>
  <c r="II399" i="13"/>
  <c r="II397" i="13"/>
  <c r="II395" i="13"/>
  <c r="II394" i="13"/>
  <c r="II393" i="13"/>
  <c r="II392" i="13"/>
  <c r="II391" i="13"/>
  <c r="II388" i="13"/>
  <c r="II387" i="13"/>
  <c r="II386" i="13"/>
  <c r="II385" i="13"/>
  <c r="II384" i="13"/>
  <c r="II383" i="13"/>
  <c r="II381" i="13"/>
  <c r="II379" i="13"/>
  <c r="II378" i="13"/>
  <c r="II377" i="13"/>
  <c r="II376" i="13"/>
  <c r="II373" i="13"/>
  <c r="II372" i="13"/>
  <c r="II371" i="13"/>
  <c r="II370" i="13"/>
  <c r="II369" i="13"/>
  <c r="II368" i="13"/>
  <c r="II367" i="13"/>
  <c r="II365" i="13"/>
  <c r="II363" i="13"/>
  <c r="II362" i="13"/>
  <c r="II360" i="13"/>
  <c r="II359" i="13"/>
  <c r="II358" i="13"/>
  <c r="II357" i="13"/>
  <c r="II356" i="13"/>
  <c r="II355" i="13"/>
  <c r="II354" i="13"/>
  <c r="II353" i="13"/>
  <c r="II352" i="13"/>
  <c r="II351" i="13"/>
  <c r="II350" i="13"/>
  <c r="II349" i="13"/>
  <c r="II347" i="13"/>
  <c r="II346" i="13"/>
  <c r="II345" i="13"/>
  <c r="II344" i="13"/>
  <c r="II341" i="13"/>
  <c r="II340" i="13"/>
  <c r="II339" i="13"/>
  <c r="II338" i="13"/>
  <c r="II337" i="13"/>
  <c r="II336" i="13"/>
  <c r="II335" i="13"/>
  <c r="II333" i="13"/>
  <c r="II331" i="13"/>
  <c r="II330" i="13"/>
  <c r="II329" i="13"/>
  <c r="II328" i="13"/>
  <c r="II327" i="13"/>
  <c r="II325" i="13"/>
  <c r="II324" i="13"/>
  <c r="II323" i="13"/>
  <c r="II322" i="13"/>
  <c r="II321" i="13"/>
  <c r="II320" i="13"/>
  <c r="II319" i="13"/>
  <c r="II317" i="13"/>
  <c r="II315" i="13"/>
  <c r="II314" i="13"/>
  <c r="II313" i="13"/>
  <c r="II312" i="13"/>
  <c r="II308" i="13"/>
  <c r="II307" i="13"/>
  <c r="II306" i="13"/>
  <c r="II304" i="13"/>
  <c r="II303" i="13"/>
  <c r="II301" i="13"/>
  <c r="II299" i="13"/>
  <c r="II298" i="13"/>
  <c r="II297" i="13"/>
  <c r="II296" i="13"/>
  <c r="II295" i="13"/>
  <c r="II294" i="13"/>
  <c r="II293" i="13"/>
  <c r="II292" i="13"/>
  <c r="II291" i="13"/>
  <c r="II290" i="13"/>
  <c r="II289" i="13"/>
  <c r="II288" i="13"/>
  <c r="II287" i="13"/>
  <c r="II286" i="13"/>
  <c r="II285" i="13"/>
  <c r="II283" i="13"/>
  <c r="II281" i="13"/>
  <c r="II280" i="13"/>
  <c r="II277" i="13"/>
  <c r="II276" i="13"/>
  <c r="II275" i="13"/>
  <c r="II273" i="13"/>
  <c r="II272" i="13"/>
  <c r="II271" i="13"/>
  <c r="II269" i="13"/>
  <c r="II267" i="13"/>
  <c r="II265" i="13"/>
  <c r="II264" i="13"/>
  <c r="II263" i="13"/>
  <c r="II261" i="13"/>
  <c r="II260" i="13"/>
  <c r="II259" i="13"/>
  <c r="II258" i="13"/>
  <c r="II257" i="13"/>
  <c r="II256" i="13"/>
  <c r="II255" i="13"/>
  <c r="II253" i="13"/>
  <c r="II251" i="13"/>
  <c r="II250" i="13"/>
  <c r="II249" i="13"/>
  <c r="II248" i="13"/>
  <c r="II245" i="13"/>
  <c r="II244" i="13"/>
  <c r="II243" i="13"/>
  <c r="II240" i="13"/>
  <c r="II239" i="13"/>
  <c r="II237" i="13"/>
  <c r="II235" i="13"/>
  <c r="II233" i="13"/>
  <c r="II232" i="13"/>
  <c r="II231" i="13"/>
  <c r="II228" i="13"/>
  <c r="II227" i="13"/>
  <c r="II226" i="13"/>
  <c r="II225" i="13"/>
  <c r="II224" i="13"/>
  <c r="II223" i="13"/>
  <c r="II221" i="13"/>
  <c r="II219" i="13"/>
  <c r="II217" i="13"/>
  <c r="II216" i="13"/>
  <c r="II213" i="13"/>
  <c r="II212" i="13"/>
  <c r="II211" i="13"/>
  <c r="II209" i="13"/>
  <c r="II208" i="13"/>
  <c r="II207" i="13"/>
  <c r="II205" i="13"/>
  <c r="II203" i="13"/>
  <c r="II201" i="13"/>
  <c r="II200" i="13"/>
  <c r="II199" i="13"/>
  <c r="II197" i="13"/>
  <c r="II196" i="13"/>
  <c r="II195" i="13"/>
  <c r="II193" i="13"/>
  <c r="II192" i="13"/>
  <c r="II191" i="13"/>
  <c r="II189" i="13"/>
  <c r="II187" i="13"/>
  <c r="II186" i="13"/>
  <c r="II184" i="13"/>
  <c r="II181" i="13"/>
  <c r="II180" i="13"/>
  <c r="II179" i="13"/>
  <c r="II177" i="13"/>
  <c r="II176" i="13"/>
  <c r="II175" i="13"/>
  <c r="II173" i="13"/>
  <c r="II171" i="13"/>
  <c r="II169" i="13"/>
  <c r="II168" i="13"/>
  <c r="II167" i="13"/>
  <c r="II165" i="13"/>
  <c r="II164" i="13"/>
  <c r="II163" i="13"/>
  <c r="II161" i="13"/>
  <c r="II160" i="13"/>
  <c r="II159" i="13"/>
  <c r="II155" i="13"/>
  <c r="II153" i="13"/>
  <c r="II152" i="13"/>
  <c r="II149" i="13"/>
  <c r="II148" i="13"/>
  <c r="II147" i="13"/>
  <c r="II145" i="13"/>
  <c r="II144" i="13"/>
  <c r="II143" i="13"/>
  <c r="II141" i="13"/>
  <c r="II139" i="13"/>
  <c r="II137" i="13"/>
  <c r="II136" i="13"/>
  <c r="II135" i="13"/>
  <c r="II133" i="13"/>
  <c r="II132" i="13"/>
  <c r="II131" i="13"/>
  <c r="II127" i="13"/>
  <c r="II125" i="13"/>
  <c r="II124" i="13"/>
  <c r="II123" i="13"/>
  <c r="II121" i="13"/>
  <c r="II120" i="13"/>
  <c r="II117" i="13"/>
  <c r="II116" i="13"/>
  <c r="II115" i="13"/>
  <c r="II113" i="13"/>
  <c r="II112" i="13"/>
  <c r="II111" i="13"/>
  <c r="II109" i="13"/>
  <c r="II108" i="13"/>
  <c r="II107" i="13"/>
  <c r="II105" i="13"/>
  <c r="II104" i="13"/>
  <c r="II103" i="13"/>
  <c r="II100" i="13"/>
  <c r="II99" i="13"/>
  <c r="II98" i="13"/>
  <c r="II97" i="13"/>
  <c r="II96" i="13"/>
  <c r="II95" i="13"/>
  <c r="II93" i="13"/>
  <c r="II92" i="13"/>
  <c r="II91" i="13"/>
  <c r="II89" i="13"/>
  <c r="II88" i="13"/>
  <c r="II85" i="13"/>
  <c r="II84" i="13"/>
  <c r="II83" i="13"/>
  <c r="II81" i="13"/>
  <c r="II80" i="13"/>
  <c r="II79" i="13"/>
  <c r="II77" i="13"/>
  <c r="II76" i="13"/>
  <c r="II75" i="13"/>
  <c r="II72" i="13"/>
  <c r="II71" i="13"/>
  <c r="II69" i="13"/>
  <c r="II68" i="13"/>
  <c r="II67" i="13"/>
  <c r="II66" i="13"/>
  <c r="II65" i="13"/>
  <c r="II64" i="13"/>
  <c r="II63" i="13"/>
  <c r="II61" i="13"/>
  <c r="II60" i="13"/>
  <c r="II59" i="13"/>
  <c r="II57" i="13"/>
  <c r="II56" i="13"/>
  <c r="II53" i="13"/>
  <c r="II52" i="13"/>
  <c r="II51" i="13"/>
  <c r="II49" i="13"/>
  <c r="II48" i="13"/>
  <c r="II47" i="13"/>
  <c r="II45" i="13"/>
  <c r="II44" i="13"/>
  <c r="II43" i="13"/>
  <c r="II41" i="13"/>
  <c r="II40" i="13"/>
  <c r="II39" i="13"/>
  <c r="II37" i="13"/>
  <c r="II36" i="13"/>
  <c r="II35" i="13"/>
  <c r="II33" i="13"/>
  <c r="II32" i="13"/>
  <c r="II31" i="13"/>
  <c r="II29" i="13"/>
  <c r="II28" i="13"/>
  <c r="II27" i="13"/>
  <c r="II25" i="13"/>
  <c r="II24" i="13"/>
  <c r="II21" i="13"/>
  <c r="II20" i="13"/>
  <c r="II19" i="13"/>
  <c r="II16" i="13"/>
  <c r="II15" i="13"/>
  <c r="II12" i="13"/>
  <c r="II11" i="13"/>
  <c r="II9" i="13"/>
  <c r="II8" i="13"/>
  <c r="HV445" i="13"/>
  <c r="HV444" i="13"/>
  <c r="HV442" i="13"/>
  <c r="HV441" i="13"/>
  <c r="HV437" i="13"/>
  <c r="HV435" i="13"/>
  <c r="HV434" i="13"/>
  <c r="HV433" i="13"/>
  <c r="HV428" i="13"/>
  <c r="HV427" i="13"/>
  <c r="HV425" i="13"/>
  <c r="HV421" i="13"/>
  <c r="HV420" i="13"/>
  <c r="HV418" i="13"/>
  <c r="HV417" i="13"/>
  <c r="HV413" i="13"/>
  <c r="HV412" i="13"/>
  <c r="HV411" i="13"/>
  <c r="HV410" i="13"/>
  <c r="HV409" i="13"/>
  <c r="HV405" i="13"/>
  <c r="HV403" i="13"/>
  <c r="HV402" i="13"/>
  <c r="HV401" i="13"/>
  <c r="HV400" i="13"/>
  <c r="HV397" i="13"/>
  <c r="HV394" i="13"/>
  <c r="HV393" i="13"/>
  <c r="HV392" i="13"/>
  <c r="HV390" i="13"/>
  <c r="HV389" i="13"/>
  <c r="HV388" i="13"/>
  <c r="HV387" i="13"/>
  <c r="HV386" i="13"/>
  <c r="HV384" i="13"/>
  <c r="HV381" i="13"/>
  <c r="HV380" i="13"/>
  <c r="HV379" i="13"/>
  <c r="HV378" i="13"/>
  <c r="HV377" i="13"/>
  <c r="HV376" i="13"/>
  <c r="HV374" i="13"/>
  <c r="HV372" i="13"/>
  <c r="HV371" i="13"/>
  <c r="HV370" i="13"/>
  <c r="HV369" i="13"/>
  <c r="HV366" i="13"/>
  <c r="HV365" i="13"/>
  <c r="HV364" i="13"/>
  <c r="HV361" i="13"/>
  <c r="HV360" i="13"/>
  <c r="HV358" i="13"/>
  <c r="HV357" i="13"/>
  <c r="HV354" i="13"/>
  <c r="HV353" i="13"/>
  <c r="HV352" i="13"/>
  <c r="HV350" i="13"/>
  <c r="HV349" i="13"/>
  <c r="HV348" i="13"/>
  <c r="HV346" i="13"/>
  <c r="HV345" i="13"/>
  <c r="HV344" i="13"/>
  <c r="HV341" i="13"/>
  <c r="HV338" i="13"/>
  <c r="HV337" i="13"/>
  <c r="HV332" i="13"/>
  <c r="HV330" i="13"/>
  <c r="HV328" i="13"/>
  <c r="HV325" i="13"/>
  <c r="HV324" i="13"/>
  <c r="HV323" i="13"/>
  <c r="HV322" i="13"/>
  <c r="HV321" i="13"/>
  <c r="HV320" i="13"/>
  <c r="HV317" i="13"/>
  <c r="HV316" i="13"/>
  <c r="HV314" i="13"/>
  <c r="HV313" i="13"/>
  <c r="HV312" i="13"/>
  <c r="HV309" i="13"/>
  <c r="HV306" i="13"/>
  <c r="HV305" i="13"/>
  <c r="HV304" i="13"/>
  <c r="HV300" i="13"/>
  <c r="HV298" i="13"/>
  <c r="HV296" i="13"/>
  <c r="HV294" i="13"/>
  <c r="HV293" i="13"/>
  <c r="HV292" i="13"/>
  <c r="HV289" i="13"/>
  <c r="HV288" i="13"/>
  <c r="HV286" i="13"/>
  <c r="HV285" i="13"/>
  <c r="HV284" i="13"/>
  <c r="HV282" i="13"/>
  <c r="HV281" i="13"/>
  <c r="HV277" i="13"/>
  <c r="HV276" i="13"/>
  <c r="HV272" i="13"/>
  <c r="HV270" i="13"/>
  <c r="HV269" i="13"/>
  <c r="HV268" i="13"/>
  <c r="HV266" i="13"/>
  <c r="HV265" i="13"/>
  <c r="HV264" i="13"/>
  <c r="HV262" i="13"/>
  <c r="HV261" i="13"/>
  <c r="HV260" i="13"/>
  <c r="HV258" i="13"/>
  <c r="HV257" i="13"/>
  <c r="HV256" i="13"/>
  <c r="HV253" i="13"/>
  <c r="HV251" i="13"/>
  <c r="HV250" i="13"/>
  <c r="HV244" i="13"/>
  <c r="HV242" i="13"/>
  <c r="HV241" i="13"/>
  <c r="HV238" i="13"/>
  <c r="HV237" i="13"/>
  <c r="HV236" i="13"/>
  <c r="HV235" i="13"/>
  <c r="HV233" i="13"/>
  <c r="HV230" i="13"/>
  <c r="HV229" i="13"/>
  <c r="HV225" i="13"/>
  <c r="HV221" i="13"/>
  <c r="HV219" i="13"/>
  <c r="HV218" i="13"/>
  <c r="HV217" i="13"/>
  <c r="HV214" i="13"/>
  <c r="HV209" i="13"/>
  <c r="HV208" i="13"/>
  <c r="HV205" i="13"/>
  <c r="HV204" i="13"/>
  <c r="HV203" i="13"/>
  <c r="HV201" i="13"/>
  <c r="HV200" i="13"/>
  <c r="HV197" i="13"/>
  <c r="HV196" i="13"/>
  <c r="HV194" i="13"/>
  <c r="HV192" i="13"/>
  <c r="HV184" i="13"/>
  <c r="HV181" i="13"/>
  <c r="HV180" i="13"/>
  <c r="HV178" i="13"/>
  <c r="HV177" i="13"/>
  <c r="HV176" i="13"/>
  <c r="HV174" i="13"/>
  <c r="HV173" i="13"/>
  <c r="HV172" i="13"/>
  <c r="HV170" i="13"/>
  <c r="HV169" i="13"/>
  <c r="HV168" i="13"/>
  <c r="HV166" i="13"/>
  <c r="HV165" i="13"/>
  <c r="HV164" i="13"/>
  <c r="HV163" i="13"/>
  <c r="HV162" i="13"/>
  <c r="HV161" i="13"/>
  <c r="HV160" i="13"/>
  <c r="HV156" i="13"/>
  <c r="HV154" i="13"/>
  <c r="HV152" i="13"/>
  <c r="HV149" i="13"/>
  <c r="HV148" i="13"/>
  <c r="HV145" i="13"/>
  <c r="HV144" i="13"/>
  <c r="HV141" i="13"/>
  <c r="HV140" i="13"/>
  <c r="HV139" i="13"/>
  <c r="HV137" i="13"/>
  <c r="HV136" i="13"/>
  <c r="HV133" i="13"/>
  <c r="HV130" i="13"/>
  <c r="HV129" i="13"/>
  <c r="HV125" i="13"/>
  <c r="HV123" i="13"/>
  <c r="HV120" i="13"/>
  <c r="HV117" i="13"/>
  <c r="HV112" i="13"/>
  <c r="HV110" i="13"/>
  <c r="HV109" i="13"/>
  <c r="HV108" i="13"/>
  <c r="HV107" i="13"/>
  <c r="HV106" i="13"/>
  <c r="HV105" i="13"/>
  <c r="HV102" i="13"/>
  <c r="HV98" i="13"/>
  <c r="HV97" i="13"/>
  <c r="HV96" i="13"/>
  <c r="HV93" i="13"/>
  <c r="HV92" i="13"/>
  <c r="HV89" i="13"/>
  <c r="HV85" i="13"/>
  <c r="HV84" i="13"/>
  <c r="HV81" i="13"/>
  <c r="HV80" i="13"/>
  <c r="HV77" i="13"/>
  <c r="HV76" i="13"/>
  <c r="HV73" i="13"/>
  <c r="HV72" i="13"/>
  <c r="HV68" i="13"/>
  <c r="HV64" i="13"/>
  <c r="HV61" i="13"/>
  <c r="HV57" i="13"/>
  <c r="HV53" i="13"/>
  <c r="HV52" i="13"/>
  <c r="HV49" i="13"/>
  <c r="HV48" i="13"/>
  <c r="HV45" i="13"/>
  <c r="HV44" i="13"/>
  <c r="HV41" i="13"/>
  <c r="HV40" i="13"/>
  <c r="HV28" i="13"/>
  <c r="HV25" i="13"/>
  <c r="HV24" i="13"/>
  <c r="HV17" i="13"/>
  <c r="GV445" i="13"/>
  <c r="DI31" i="13"/>
  <c r="DI30" i="13"/>
  <c r="CX2" i="13"/>
  <c r="CV443" i="13"/>
  <c r="CV441" i="13"/>
  <c r="CV439" i="13"/>
  <c r="CV438" i="13"/>
  <c r="CV436" i="13"/>
  <c r="CV435" i="13"/>
  <c r="CV434" i="13"/>
  <c r="CV433" i="13"/>
  <c r="CV432" i="13"/>
  <c r="CV430" i="13"/>
  <c r="CV429" i="13"/>
  <c r="CV428" i="13"/>
  <c r="CV426" i="13"/>
  <c r="CV425" i="13"/>
  <c r="CV423" i="13"/>
  <c r="CV420" i="13"/>
  <c r="CV419" i="13"/>
  <c r="CV418" i="13"/>
  <c r="CV417" i="13"/>
  <c r="CV416" i="13"/>
  <c r="CV415" i="13"/>
  <c r="CV414" i="13"/>
  <c r="CV413" i="13"/>
  <c r="CV412" i="13"/>
  <c r="CV411" i="13"/>
  <c r="CV410" i="13"/>
  <c r="CV409" i="13"/>
  <c r="CV408" i="13"/>
  <c r="CV407" i="13"/>
  <c r="CV406" i="13"/>
  <c r="CV405" i="13"/>
  <c r="CV403" i="13"/>
  <c r="CV400" i="13"/>
  <c r="CV397" i="13"/>
  <c r="CV396" i="13"/>
  <c r="CV394" i="13"/>
  <c r="CV393" i="13"/>
  <c r="CV392" i="13"/>
  <c r="CV391" i="13"/>
  <c r="CV390" i="13"/>
  <c r="CV389" i="13"/>
  <c r="CV388" i="13"/>
  <c r="CV387" i="13"/>
  <c r="CV386" i="13"/>
  <c r="CV383" i="13"/>
  <c r="CV380" i="13"/>
  <c r="CV378" i="13"/>
  <c r="CV376" i="13"/>
  <c r="CV375" i="13"/>
  <c r="CV374" i="13"/>
  <c r="CV373" i="13"/>
  <c r="CV371" i="13"/>
  <c r="CV370" i="13"/>
  <c r="CV368" i="13"/>
  <c r="CV365" i="13"/>
  <c r="CV361" i="13"/>
  <c r="CV360" i="13"/>
  <c r="CV359" i="13"/>
  <c r="CV357" i="13"/>
  <c r="CV356" i="13"/>
  <c r="CV355" i="13"/>
  <c r="CV354" i="13"/>
  <c r="CV353" i="13"/>
  <c r="CV352" i="13"/>
  <c r="CV351" i="13"/>
  <c r="CV349" i="13"/>
  <c r="CV347" i="13"/>
  <c r="CV343" i="13"/>
  <c r="CV338" i="13"/>
  <c r="CV337" i="13"/>
  <c r="CV335" i="13"/>
  <c r="CV332" i="13"/>
  <c r="CV331" i="13"/>
  <c r="CV330" i="13"/>
  <c r="CV329" i="13"/>
  <c r="CV328" i="13"/>
  <c r="CV325" i="13"/>
  <c r="CV323" i="13"/>
  <c r="CV322" i="13"/>
  <c r="CV321" i="13"/>
  <c r="CV320" i="13"/>
  <c r="CV319" i="13"/>
  <c r="CV317" i="13"/>
  <c r="CV316" i="13"/>
  <c r="CV315" i="13"/>
  <c r="CV313" i="13"/>
  <c r="CV311" i="13"/>
  <c r="CV309" i="13"/>
  <c r="CV308" i="13"/>
  <c r="CV307" i="13"/>
  <c r="CV306" i="13"/>
  <c r="CV305" i="13"/>
  <c r="CV303" i="13"/>
  <c r="CV301" i="13"/>
  <c r="CV300" i="13"/>
  <c r="CV296" i="13"/>
  <c r="CV295" i="13"/>
  <c r="CV293" i="13"/>
  <c r="CV292" i="13"/>
  <c r="CV288" i="13"/>
  <c r="CV287" i="13"/>
  <c r="CV284" i="13"/>
  <c r="CV282" i="13"/>
  <c r="CV281" i="13"/>
  <c r="CV280" i="13"/>
  <c r="CV279" i="13"/>
  <c r="CV277" i="13"/>
  <c r="CV276" i="13"/>
  <c r="CV275" i="13"/>
  <c r="CV273" i="13"/>
  <c r="CV272" i="13"/>
  <c r="CV271" i="13"/>
  <c r="CV269" i="13"/>
  <c r="CV266" i="13"/>
  <c r="CV265" i="13"/>
  <c r="CV264" i="13"/>
  <c r="CV263" i="13"/>
  <c r="CV261" i="13"/>
  <c r="CV260" i="13"/>
  <c r="CV259" i="13"/>
  <c r="CV257" i="13"/>
  <c r="CV256" i="13"/>
  <c r="CV253" i="13"/>
  <c r="CV252" i="13"/>
  <c r="CV251" i="13"/>
  <c r="CV250" i="13"/>
  <c r="CV249" i="13"/>
  <c r="CV248" i="13"/>
  <c r="CV247" i="13"/>
  <c r="CV245" i="13"/>
  <c r="CV244" i="13"/>
  <c r="CV243" i="13"/>
  <c r="CV242" i="13"/>
  <c r="CV241" i="13"/>
  <c r="CV240" i="13"/>
  <c r="CV236" i="13"/>
  <c r="CV235" i="13"/>
  <c r="CV233" i="13"/>
  <c r="CV232" i="13"/>
  <c r="CV231" i="13"/>
  <c r="CV229" i="13"/>
  <c r="CV227" i="13"/>
  <c r="CV223" i="13"/>
  <c r="CV220" i="13"/>
  <c r="CV219" i="13"/>
  <c r="CV217" i="13"/>
  <c r="CV216" i="13"/>
  <c r="CV215" i="13"/>
  <c r="CV213" i="13"/>
  <c r="CV209" i="13"/>
  <c r="CV203" i="13"/>
  <c r="CV201" i="13"/>
  <c r="CV200" i="13"/>
  <c r="CV197" i="13"/>
  <c r="CV196" i="13"/>
  <c r="CV191" i="13"/>
  <c r="CV187" i="13"/>
  <c r="CV185" i="13"/>
  <c r="CV184" i="13"/>
  <c r="CV183" i="13"/>
  <c r="CV180" i="13"/>
  <c r="CV179" i="13"/>
  <c r="CV177" i="13"/>
  <c r="CV176" i="13"/>
  <c r="CV175" i="13"/>
  <c r="CV173" i="13"/>
  <c r="CV172" i="13"/>
  <c r="CV171" i="13"/>
  <c r="CV167" i="13"/>
  <c r="CV164" i="13"/>
  <c r="CV163" i="13"/>
  <c r="CV162" i="13"/>
  <c r="CV161" i="13"/>
  <c r="CV160" i="13"/>
  <c r="CV159" i="13"/>
  <c r="CV156" i="13"/>
  <c r="CV155" i="13"/>
  <c r="CV153" i="13"/>
  <c r="CV152" i="13"/>
  <c r="CV151" i="13"/>
  <c r="CV149" i="13"/>
  <c r="CV147" i="13"/>
  <c r="CV145" i="13"/>
  <c r="CV144" i="13"/>
  <c r="CV141" i="13"/>
  <c r="CV140" i="13"/>
  <c r="CV139" i="13"/>
  <c r="CV137" i="13"/>
  <c r="CV136" i="13"/>
  <c r="CV135" i="13"/>
  <c r="CV133" i="13"/>
  <c r="CV132" i="13"/>
  <c r="CV131" i="13"/>
  <c r="CV129" i="13"/>
  <c r="CV128" i="13"/>
  <c r="CV127" i="13"/>
  <c r="CV125" i="13"/>
  <c r="CV124" i="13"/>
  <c r="CV123" i="13"/>
  <c r="CV122" i="13"/>
  <c r="CV121" i="13"/>
  <c r="CV120" i="13"/>
  <c r="CV119" i="13"/>
  <c r="CV117" i="13"/>
  <c r="CV116" i="13"/>
  <c r="CV113" i="13"/>
  <c r="CV112" i="13"/>
  <c r="CV111" i="13"/>
  <c r="CV109" i="13"/>
  <c r="CV107" i="13"/>
  <c r="CV105" i="13"/>
  <c r="CV104" i="13"/>
  <c r="CV99" i="13"/>
  <c r="CV98" i="13"/>
  <c r="CV97" i="13"/>
  <c r="CV96" i="13"/>
  <c r="CV95" i="13"/>
  <c r="CV93" i="13"/>
  <c r="CV92" i="13"/>
  <c r="CV89" i="13"/>
  <c r="CV88" i="13"/>
  <c r="CV87" i="13"/>
  <c r="CV85" i="13"/>
  <c r="CV81" i="13"/>
  <c r="CV79" i="13"/>
  <c r="CV76" i="13"/>
  <c r="CV69" i="13"/>
  <c r="CV67" i="13"/>
  <c r="CV64" i="13"/>
  <c r="CV63" i="13"/>
  <c r="CV61" i="13"/>
  <c r="CV60" i="13"/>
  <c r="CV59" i="13"/>
  <c r="CV57" i="13"/>
  <c r="CV55" i="13"/>
  <c r="CV53" i="13"/>
  <c r="CV51" i="13"/>
  <c r="CV50" i="13"/>
  <c r="CV49" i="13"/>
  <c r="CV47" i="13"/>
  <c r="CV41" i="13"/>
  <c r="CV39" i="13"/>
  <c r="CV37" i="13"/>
  <c r="CV35" i="13"/>
  <c r="CV32" i="13"/>
  <c r="CV29" i="13"/>
  <c r="CV27" i="13"/>
  <c r="CV26" i="13"/>
  <c r="CV25" i="13"/>
  <c r="CV23" i="13"/>
  <c r="CV21" i="13"/>
  <c r="CV19" i="13"/>
  <c r="CV17" i="13"/>
  <c r="CV16" i="13"/>
  <c r="CV13" i="13"/>
  <c r="CV11" i="13"/>
  <c r="CI442" i="13"/>
  <c r="CI426" i="13"/>
  <c r="BZ2" i="13"/>
  <c r="BV353" i="13"/>
  <c r="BV349" i="13"/>
  <c r="BV342" i="13"/>
  <c r="BV337" i="13"/>
  <c r="BV336" i="13"/>
  <c r="BV330" i="13"/>
  <c r="BV327" i="13"/>
  <c r="BV325" i="13"/>
  <c r="BV315" i="13"/>
  <c r="BV314" i="13"/>
  <c r="BV312" i="13"/>
  <c r="BV311" i="13"/>
  <c r="BV305" i="13"/>
  <c r="BV301" i="13"/>
  <c r="BV293" i="13"/>
  <c r="BV291" i="13"/>
  <c r="BV288" i="13"/>
  <c r="BV285" i="13"/>
  <c r="BV282" i="13"/>
  <c r="BV281" i="13"/>
  <c r="BV280" i="13"/>
  <c r="BV279" i="13"/>
  <c r="BV275" i="13"/>
  <c r="BV273" i="13"/>
  <c r="BV272" i="13"/>
  <c r="BV268" i="13"/>
  <c r="BV265" i="13"/>
  <c r="BV264" i="13"/>
  <c r="BV263" i="13"/>
  <c r="BV259" i="13"/>
  <c r="BV253" i="13"/>
  <c r="BV249" i="13"/>
  <c r="BV248" i="13"/>
  <c r="BV244" i="13"/>
  <c r="BV236" i="13"/>
  <c r="BV235" i="13"/>
  <c r="BV231" i="13"/>
  <c r="BV227" i="13"/>
  <c r="BV223" i="13"/>
  <c r="BV220" i="13"/>
  <c r="BV216" i="13"/>
  <c r="BV213" i="13"/>
  <c r="BV205" i="13"/>
  <c r="BV200" i="13"/>
  <c r="BV199" i="13"/>
  <c r="BV197" i="13"/>
  <c r="BV196" i="13"/>
  <c r="BV192" i="13"/>
  <c r="BV191" i="13"/>
  <c r="BV185" i="13"/>
  <c r="BV181" i="13"/>
  <c r="BV179" i="13"/>
  <c r="BV177" i="13"/>
  <c r="BV175" i="13"/>
  <c r="BV173" i="13"/>
  <c r="BV171" i="13"/>
  <c r="BV169" i="13"/>
  <c r="BV168" i="13"/>
  <c r="BV167" i="13"/>
  <c r="BV163" i="13"/>
  <c r="BV161" i="13"/>
  <c r="BV159" i="13"/>
  <c r="BV156" i="13"/>
  <c r="BV154" i="13"/>
  <c r="BV151" i="13"/>
  <c r="BV149" i="13"/>
  <c r="BV148" i="13"/>
  <c r="BV147" i="13"/>
  <c r="BV144" i="13"/>
  <c r="BV143" i="13"/>
  <c r="BV141" i="13"/>
  <c r="BV139" i="13"/>
  <c r="BV137" i="13"/>
  <c r="BV135" i="13"/>
  <c r="BV133" i="13"/>
  <c r="BV132" i="13"/>
  <c r="BV131" i="13"/>
  <c r="BV130" i="13"/>
  <c r="BV129" i="13"/>
  <c r="BV127" i="13"/>
  <c r="BV124" i="13"/>
  <c r="BV123" i="13"/>
  <c r="BV120" i="13"/>
  <c r="BV117" i="13"/>
  <c r="BV116" i="13"/>
  <c r="BV115" i="13"/>
  <c r="BV113" i="13"/>
  <c r="BV111" i="13"/>
  <c r="BV109" i="13"/>
  <c r="BV107" i="13"/>
  <c r="BV105" i="13"/>
  <c r="BV103" i="13"/>
  <c r="BV100" i="13"/>
  <c r="BV99" i="13"/>
  <c r="BV97" i="13"/>
  <c r="BV96" i="13"/>
  <c r="BV95" i="13"/>
  <c r="BV92" i="13"/>
  <c r="BV91" i="13"/>
  <c r="BV89" i="13"/>
  <c r="BV87" i="13"/>
  <c r="BV85" i="13"/>
  <c r="BV84" i="13"/>
  <c r="BV81" i="13"/>
  <c r="BV79" i="13"/>
  <c r="BV77" i="13"/>
  <c r="BV76" i="13"/>
  <c r="BV75" i="13"/>
  <c r="BV72" i="13"/>
  <c r="BV71" i="13"/>
  <c r="BV68" i="13"/>
  <c r="BV66" i="13"/>
  <c r="BV65" i="13"/>
  <c r="BV64" i="13"/>
  <c r="BV63" i="13"/>
  <c r="BV61" i="13"/>
  <c r="BV60" i="13"/>
  <c r="BV57" i="13"/>
  <c r="BV56" i="13"/>
  <c r="BV55" i="13"/>
  <c r="BV52" i="13"/>
  <c r="BV51" i="13"/>
  <c r="BV49" i="13"/>
  <c r="BV48" i="13"/>
  <c r="BV47" i="13"/>
  <c r="BV45" i="13"/>
  <c r="BV44" i="13"/>
  <c r="BV41" i="13"/>
  <c r="BV40" i="13"/>
  <c r="BV37" i="13"/>
  <c r="BV36" i="13"/>
  <c r="BV35" i="13"/>
  <c r="BV33" i="13"/>
  <c r="BV32" i="13"/>
  <c r="BV29" i="13"/>
  <c r="BV27" i="13"/>
  <c r="BV25" i="13"/>
  <c r="BV24" i="13"/>
  <c r="BV23" i="13"/>
  <c r="BV21" i="13"/>
  <c r="BV20" i="13"/>
  <c r="BV19" i="13"/>
  <c r="BV17" i="13"/>
  <c r="BV16" i="13"/>
  <c r="BV15" i="13"/>
  <c r="BV13" i="13"/>
  <c r="BV12" i="13"/>
  <c r="BV11" i="13"/>
  <c r="BI312" i="13"/>
  <c r="BI286" i="13"/>
  <c r="BI283" i="13"/>
  <c r="BI282" i="13"/>
  <c r="BI138" i="13"/>
  <c r="AV240" i="13"/>
  <c r="AV233" i="13"/>
  <c r="AV218" i="13"/>
  <c r="AV213" i="13"/>
  <c r="AV211" i="13"/>
  <c r="AV206" i="13"/>
  <c r="AV190" i="13"/>
  <c r="AV182" i="13"/>
  <c r="AV180" i="13"/>
  <c r="AV171" i="13"/>
  <c r="AV170" i="13"/>
  <c r="AV169" i="13"/>
  <c r="AV166" i="13"/>
  <c r="AV161" i="13"/>
  <c r="AV156" i="13"/>
  <c r="AV155" i="13"/>
  <c r="AV145" i="13"/>
  <c r="AV141" i="13"/>
  <c r="AV137" i="13"/>
  <c r="AV134" i="13"/>
  <c r="AV133" i="13"/>
  <c r="AV132" i="13"/>
  <c r="AV131" i="13"/>
  <c r="AV124" i="13"/>
  <c r="AV123" i="13"/>
  <c r="AV115" i="13"/>
  <c r="AV113" i="13"/>
  <c r="AV109" i="13"/>
  <c r="AV107" i="13"/>
  <c r="AV99" i="13"/>
  <c r="AV93" i="13"/>
  <c r="AV92" i="13"/>
  <c r="AV91" i="13"/>
  <c r="AV89" i="13"/>
  <c r="AV84" i="13"/>
  <c r="AV68" i="13"/>
  <c r="AV65" i="13"/>
  <c r="AV57" i="13"/>
  <c r="AV54" i="13"/>
  <c r="AV53" i="13"/>
  <c r="AV50" i="13"/>
  <c r="AV45" i="13"/>
  <c r="AV37" i="13"/>
  <c r="AV34" i="13"/>
  <c r="AV27" i="13"/>
  <c r="AV20" i="13"/>
  <c r="AV19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79" i="13"/>
  <c r="AI376" i="13"/>
  <c r="AI372" i="13"/>
  <c r="AI371" i="13"/>
  <c r="AI368" i="13"/>
  <c r="AI364" i="13"/>
  <c r="AI357" i="13"/>
  <c r="AI356" i="13"/>
  <c r="AI354" i="13"/>
  <c r="AI341" i="13"/>
  <c r="AI334" i="13"/>
  <c r="AI332" i="13"/>
  <c r="AI325" i="13"/>
  <c r="AI317" i="13"/>
  <c r="AI316" i="13"/>
  <c r="AI313" i="13"/>
  <c r="AI302" i="13"/>
  <c r="AI300" i="13"/>
  <c r="AI295" i="13"/>
  <c r="AI280" i="13"/>
  <c r="AI257" i="13"/>
  <c r="AI247" i="13"/>
  <c r="AI238" i="13"/>
  <c r="AI118" i="13"/>
  <c r="LI445" i="13"/>
  <c r="KV445" i="13"/>
  <c r="KI445" i="13"/>
  <c r="JV445" i="13"/>
  <c r="JI445" i="13"/>
  <c r="IV445" i="13"/>
  <c r="HI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V222" i="13"/>
  <c r="V220" i="13"/>
  <c r="V214" i="13"/>
  <c r="V212" i="13"/>
  <c r="V210" i="13"/>
  <c r="V200" i="13"/>
  <c r="V188" i="13"/>
  <c r="V173" i="13"/>
  <c r="V25" i="13"/>
  <c r="V24" i="13"/>
  <c r="LI333" i="13"/>
  <c r="LI293" i="13"/>
  <c r="LI261" i="13"/>
  <c r="KV437" i="13"/>
  <c r="KV429" i="13"/>
  <c r="KV421" i="13"/>
  <c r="KV413" i="13"/>
  <c r="KV397" i="13"/>
  <c r="KV389" i="13"/>
  <c r="KV357" i="13"/>
  <c r="KV341" i="13"/>
  <c r="KV333" i="13"/>
  <c r="KV320" i="13"/>
  <c r="KV309" i="13"/>
  <c r="KV301" i="13"/>
  <c r="KV293" i="13"/>
  <c r="KV277" i="13"/>
  <c r="KV261" i="13"/>
  <c r="KV253" i="13"/>
  <c r="KV191" i="13"/>
  <c r="KV117" i="13"/>
  <c r="KI411" i="13"/>
  <c r="KI402" i="13"/>
  <c r="KI400" i="13"/>
  <c r="KI399" i="13"/>
  <c r="KI398" i="13"/>
  <c r="KI397" i="13"/>
  <c r="KI393" i="13"/>
  <c r="KI391" i="13"/>
  <c r="KI383" i="13"/>
  <c r="KI379" i="13"/>
  <c r="KI377" i="13"/>
  <c r="KI374" i="13"/>
  <c r="KI371" i="13"/>
  <c r="KI369" i="13"/>
  <c r="KI365" i="13"/>
  <c r="KI362" i="13"/>
  <c r="KI355" i="13"/>
  <c r="KI353" i="13"/>
  <c r="KI351" i="13"/>
  <c r="KI349" i="13"/>
  <c r="KI344" i="13"/>
  <c r="KI338" i="13"/>
  <c r="KI336" i="13"/>
  <c r="KI333" i="13"/>
  <c r="KI318" i="13"/>
  <c r="KI307" i="13"/>
  <c r="KI294" i="13"/>
  <c r="KI293" i="13"/>
  <c r="KI281" i="13"/>
  <c r="KI277" i="13"/>
  <c r="KI267" i="13"/>
  <c r="KI257" i="13"/>
  <c r="KI247" i="13"/>
  <c r="KI231" i="13"/>
  <c r="KI191" i="13"/>
  <c r="JV404" i="13"/>
  <c r="JV399" i="13"/>
  <c r="JV398" i="13"/>
  <c r="JV388" i="13"/>
  <c r="JV380" i="13"/>
  <c r="JV373" i="13"/>
  <c r="JV372" i="13"/>
  <c r="JV356" i="13"/>
  <c r="JV336" i="13"/>
  <c r="JV332" i="13"/>
  <c r="JV316" i="13"/>
  <c r="JV307" i="13"/>
  <c r="JV292" i="13"/>
  <c r="JV276" i="13"/>
  <c r="JV268" i="13"/>
  <c r="JV252" i="13"/>
  <c r="JV236" i="13"/>
  <c r="JV172" i="13"/>
  <c r="JV156" i="13"/>
  <c r="JV148" i="13"/>
  <c r="JV140" i="13"/>
  <c r="JV100" i="13"/>
  <c r="JV76" i="13"/>
  <c r="JV44" i="13"/>
  <c r="JI293" i="13"/>
  <c r="JI255" i="13"/>
  <c r="JI238" i="13"/>
  <c r="JI213" i="13"/>
  <c r="JI181" i="13"/>
  <c r="JI133" i="13"/>
  <c r="JI117" i="13"/>
  <c r="JI109" i="13"/>
  <c r="JI93" i="13"/>
  <c r="JI78" i="13"/>
  <c r="JI61" i="13"/>
  <c r="IV285" i="13"/>
  <c r="IV271" i="13"/>
  <c r="IV259" i="13"/>
  <c r="IV249" i="13"/>
  <c r="IV240" i="13"/>
  <c r="IV230" i="13"/>
  <c r="IV221" i="13"/>
  <c r="IV217" i="13"/>
  <c r="IV207" i="13"/>
  <c r="IV205" i="13"/>
  <c r="IV194" i="13"/>
  <c r="IV141" i="13"/>
  <c r="IV109" i="13"/>
  <c r="II389" i="13"/>
  <c r="II309" i="13"/>
  <c r="II229" i="13"/>
  <c r="II157" i="13"/>
  <c r="II101" i="13"/>
  <c r="II13" i="13"/>
  <c r="HZ2" i="13"/>
  <c r="HV429" i="13"/>
  <c r="HV404" i="13"/>
  <c r="HV373" i="13"/>
  <c r="HV333" i="13"/>
  <c r="HV301" i="13"/>
  <c r="HV252" i="13"/>
  <c r="HV213" i="13"/>
  <c r="HV157" i="13"/>
  <c r="HV124" i="13"/>
  <c r="HV60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7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37" i="13"/>
  <c r="CV398" i="13"/>
  <c r="CV381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29" i="13"/>
  <c r="CI213" i="13"/>
  <c r="CI197" i="13"/>
  <c r="CI189" i="13"/>
  <c r="CI181" i="13"/>
  <c r="CI173" i="13"/>
  <c r="CI149" i="13"/>
  <c r="CI141" i="13"/>
  <c r="CI133" i="13"/>
  <c r="CI125" i="13"/>
  <c r="CI109" i="13"/>
  <c r="CI93" i="13"/>
  <c r="CI85" i="13"/>
  <c r="CI69" i="13"/>
  <c r="CI61" i="13"/>
  <c r="CI53" i="13"/>
  <c r="CI45" i="13"/>
  <c r="CI37" i="13"/>
  <c r="CI17" i="13"/>
  <c r="CI13" i="13"/>
  <c r="CI9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7" i="13"/>
  <c r="BV373" i="13"/>
  <c r="BV365" i="13"/>
  <c r="BV357" i="13"/>
  <c r="BV347" i="13"/>
  <c r="BV341" i="13"/>
  <c r="BV339" i="13"/>
  <c r="BV333" i="13"/>
  <c r="BV331" i="13"/>
  <c r="BV309" i="13"/>
  <c r="BV277" i="13"/>
  <c r="BV269" i="13"/>
  <c r="BV261" i="13"/>
  <c r="BV237" i="13"/>
  <c r="BV229" i="13"/>
  <c r="BV125" i="13"/>
  <c r="BV93" i="13"/>
  <c r="BV53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09" i="13"/>
  <c r="BI301" i="13"/>
  <c r="BI293" i="13"/>
  <c r="BI277" i="13"/>
  <c r="BI269" i="13"/>
  <c r="BI253" i="13"/>
  <c r="BI237" i="13"/>
  <c r="BI213" i="13"/>
  <c r="BI181" i="13"/>
  <c r="BI173" i="13"/>
  <c r="BI157" i="13"/>
  <c r="BI141" i="13"/>
  <c r="BI133" i="13"/>
  <c r="BI125" i="13"/>
  <c r="BI117" i="13"/>
  <c r="BI93" i="13"/>
  <c r="BI77" i="13"/>
  <c r="BI69" i="13"/>
  <c r="BI53" i="13"/>
  <c r="BI45" i="13"/>
  <c r="BI37" i="13"/>
  <c r="BI29" i="13"/>
  <c r="BI21" i="13"/>
  <c r="BI17" i="13"/>
  <c r="AV437" i="13"/>
  <c r="AV429" i="13"/>
  <c r="AV426" i="13"/>
  <c r="AV424" i="13"/>
  <c r="AV423" i="13"/>
  <c r="AV421" i="13"/>
  <c r="AV408" i="13"/>
  <c r="AV405" i="13"/>
  <c r="AV399" i="13"/>
  <c r="AV395" i="13"/>
  <c r="AV394" i="13"/>
  <c r="AV381" i="13"/>
  <c r="AV375" i="13"/>
  <c r="AV373" i="13"/>
  <c r="AV357" i="13"/>
  <c r="AV355" i="13"/>
  <c r="AV349" i="13"/>
  <c r="AV330" i="13"/>
  <c r="AV325" i="13"/>
  <c r="AV309" i="13"/>
  <c r="AV301" i="13"/>
  <c r="AV299" i="13"/>
  <c r="AV293" i="13"/>
  <c r="AV283" i="13"/>
  <c r="AV281" i="13"/>
  <c r="AV277" i="13"/>
  <c r="AV273" i="13"/>
  <c r="AV263" i="13"/>
  <c r="AV250" i="13"/>
  <c r="AV229" i="13"/>
  <c r="AV209" i="13"/>
  <c r="AV181" i="13"/>
  <c r="AM2" i="13"/>
  <c r="AI309" i="13"/>
  <c r="AI301" i="13"/>
  <c r="AI293" i="13"/>
  <c r="AI254" i="13"/>
  <c r="AI181" i="13"/>
  <c r="AI133" i="13"/>
  <c r="AI109" i="13"/>
  <c r="AI61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190" i="13"/>
  <c r="V169" i="13"/>
  <c r="V161" i="13"/>
  <c r="V145" i="13"/>
  <c r="V141" i="13"/>
  <c r="V133" i="13"/>
  <c r="V113" i="13"/>
  <c r="V109" i="13"/>
  <c r="V93" i="13"/>
  <c r="V89" i="13"/>
  <c r="V65" i="13"/>
  <c r="V57" i="13"/>
  <c r="V53" i="13"/>
  <c r="V45" i="13"/>
  <c r="V41" i="13"/>
  <c r="V37" i="13"/>
  <c r="V33" i="13"/>
  <c r="V29" i="13"/>
  <c r="V21" i="13"/>
  <c r="LI377" i="13"/>
  <c r="KZ2" i="13"/>
  <c r="KI441" i="13"/>
  <c r="KI431" i="13"/>
  <c r="KI427" i="13"/>
  <c r="KI425" i="13"/>
  <c r="KI422" i="13"/>
  <c r="KI421" i="13"/>
  <c r="KI419" i="13"/>
  <c r="KI417" i="13"/>
  <c r="KI409" i="13"/>
  <c r="KI395" i="13"/>
  <c r="KI373" i="13"/>
  <c r="KI357" i="13"/>
  <c r="KI339" i="13"/>
  <c r="KI322" i="13"/>
  <c r="KI214" i="13"/>
  <c r="JV293" i="13"/>
  <c r="JV285" i="13"/>
  <c r="JV281" i="13"/>
  <c r="JV277" i="13"/>
  <c r="JV269" i="13"/>
  <c r="JV261" i="13"/>
  <c r="JV257" i="13"/>
  <c r="JV249" i="13"/>
  <c r="JV185" i="13"/>
  <c r="JV181" i="13"/>
  <c r="JV169" i="13"/>
  <c r="JV161" i="13"/>
  <c r="JV157" i="13"/>
  <c r="JV149" i="13"/>
  <c r="JV141" i="13"/>
  <c r="JV133" i="13"/>
  <c r="JV93" i="13"/>
  <c r="JV77" i="13"/>
  <c r="JV25" i="13"/>
  <c r="JI313" i="13"/>
  <c r="JI309" i="13"/>
  <c r="JI281" i="13"/>
  <c r="JI277" i="13"/>
  <c r="JI233" i="13"/>
  <c r="JI225" i="13"/>
  <c r="JI217" i="13"/>
  <c r="JI209" i="13"/>
  <c r="JI161" i="13"/>
  <c r="JI145" i="13"/>
  <c r="JI141" i="13"/>
  <c r="JI137" i="13"/>
  <c r="JI113" i="13"/>
  <c r="JI89" i="13"/>
  <c r="JI25" i="13"/>
  <c r="JI9" i="13"/>
  <c r="IV310" i="13"/>
  <c r="IV306" i="13"/>
  <c r="IV293" i="13"/>
  <c r="IV277" i="13"/>
  <c r="IV181" i="13"/>
  <c r="IV113" i="13"/>
  <c r="II421" i="13"/>
  <c r="II361" i="13"/>
  <c r="II305" i="13"/>
  <c r="II241" i="13"/>
  <c r="II185" i="13"/>
  <c r="II129" i="13"/>
  <c r="II73" i="13"/>
  <c r="II17" i="13"/>
  <c r="HV385" i="13"/>
  <c r="HV329" i="13"/>
  <c r="HV249" i="13"/>
  <c r="HV185" i="13"/>
  <c r="HV113" i="13"/>
  <c r="HV65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29" i="13"/>
  <c r="BV321" i="13"/>
  <c r="BV317" i="13"/>
  <c r="BV241" i="13"/>
  <c r="BV233" i="13"/>
  <c r="BV201" i="13"/>
  <c r="BV145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09" i="13"/>
  <c r="BI185" i="13"/>
  <c r="BI169" i="13"/>
  <c r="BI165" i="13"/>
  <c r="BI161" i="13"/>
  <c r="BI137" i="13"/>
  <c r="BI129" i="13"/>
  <c r="BI113" i="13"/>
  <c r="BI109" i="13"/>
  <c r="BI105" i="13"/>
  <c r="BI97" i="13"/>
  <c r="BI73" i="13"/>
  <c r="BI66" i="13"/>
  <c r="BI65" i="13"/>
  <c r="BI61" i="13"/>
  <c r="BI57" i="13"/>
  <c r="BI50" i="13"/>
  <c r="BI49" i="13"/>
  <c r="BI41" i="13"/>
  <c r="BI34" i="13"/>
  <c r="BI33" i="13"/>
  <c r="BI10" i="13"/>
  <c r="BI9" i="13"/>
  <c r="AV361" i="13"/>
  <c r="AV345" i="13"/>
  <c r="AV335" i="13"/>
  <c r="AV329" i="13"/>
  <c r="AV297" i="13"/>
  <c r="AV217" i="13"/>
  <c r="AV18" i="13"/>
  <c r="AI297" i="13"/>
  <c r="AI281" i="13"/>
  <c r="AI273" i="13"/>
  <c r="AI233" i="13"/>
  <c r="AI229" i="13"/>
  <c r="AI225" i="13"/>
  <c r="AI217" i="13"/>
  <c r="AI161" i="13"/>
  <c r="AI113" i="13"/>
  <c r="AI89" i="13"/>
  <c r="AI57" i="13"/>
  <c r="V292" i="13"/>
  <c r="V284" i="13"/>
  <c r="V280" i="13"/>
  <c r="V256" i="13"/>
  <c r="V253" i="13"/>
  <c r="V248" i="13"/>
  <c r="V240" i="13"/>
  <c r="V228" i="13"/>
  <c r="V224" i="13"/>
  <c r="V216" i="13"/>
  <c r="V208" i="13"/>
  <c r="V180" i="13"/>
  <c r="V176" i="13"/>
  <c r="V160" i="13"/>
  <c r="V144" i="13"/>
  <c r="V136" i="13"/>
  <c r="V132" i="13"/>
  <c r="V124" i="13"/>
  <c r="V92" i="13"/>
  <c r="V88" i="13"/>
  <c r="V84" i="13"/>
  <c r="V76" i="13"/>
  <c r="V72" i="13"/>
  <c r="V68" i="13"/>
  <c r="V64" i="13"/>
  <c r="V56" i="13"/>
  <c r="V52" i="13"/>
  <c r="V44" i="13"/>
  <c r="V40" i="13"/>
  <c r="V36" i="13"/>
  <c r="V32" i="13"/>
  <c r="V20" i="13"/>
  <c r="LI426" i="13"/>
  <c r="LI396" i="13"/>
  <c r="LI388" i="13"/>
  <c r="LI376" i="13"/>
  <c r="LI324" i="13"/>
  <c r="LI280" i="13"/>
  <c r="LI200" i="13"/>
  <c r="LI144" i="13"/>
  <c r="LI6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KV193" i="13"/>
  <c r="JI279" i="13"/>
  <c r="JI65" i="13"/>
  <c r="IV442" i="13"/>
  <c r="IV441" i="13"/>
  <c r="IV439" i="13"/>
  <c r="IV431" i="13"/>
  <c r="IV426" i="13"/>
  <c r="IV425" i="13"/>
  <c r="IV419" i="13"/>
  <c r="IV411" i="13"/>
  <c r="IV410" i="13"/>
  <c r="IV399" i="13"/>
  <c r="IV398" i="13"/>
  <c r="IV395" i="13"/>
  <c r="IV394" i="13"/>
  <c r="IV393" i="13"/>
  <c r="IV389" i="13"/>
  <c r="IV375" i="13"/>
  <c r="IV373" i="13"/>
  <c r="IV371" i="13"/>
  <c r="IV365" i="13"/>
  <c r="IV363" i="13"/>
  <c r="IV361" i="13"/>
  <c r="IV354" i="13"/>
  <c r="IV353" i="13"/>
  <c r="IV351" i="13"/>
  <c r="IV350" i="13"/>
  <c r="IV347" i="13"/>
  <c r="IV339" i="13"/>
  <c r="IV338" i="13"/>
  <c r="IV333" i="13"/>
  <c r="IV325" i="13"/>
  <c r="IV317" i="13"/>
  <c r="IV315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69" i="13"/>
  <c r="FV161" i="13"/>
  <c r="FV153" i="13"/>
  <c r="FV145" i="13"/>
  <c r="FV137" i="13"/>
  <c r="FV129" i="13"/>
  <c r="FV121" i="13"/>
  <c r="FV105" i="13"/>
  <c r="FV97" i="13"/>
  <c r="FV89" i="13"/>
  <c r="FV81" i="13"/>
  <c r="FV73" i="13"/>
  <c r="FV69" i="13"/>
  <c r="FV65" i="13"/>
  <c r="FV57" i="13"/>
  <c r="FV49" i="13"/>
  <c r="FV41" i="13"/>
  <c r="FV37" i="13"/>
  <c r="FV33" i="13"/>
  <c r="FV25" i="13"/>
  <c r="FV17" i="13"/>
  <c r="FV9" i="13"/>
  <c r="CV345" i="13"/>
  <c r="CI393" i="13"/>
  <c r="CI321" i="13"/>
  <c r="CI265" i="13"/>
  <c r="CI233" i="13"/>
  <c r="CI137" i="13"/>
  <c r="CI105" i="13"/>
  <c r="CI21" i="13"/>
  <c r="BV313" i="13"/>
  <c r="BI395" i="13"/>
  <c r="BI122" i="13"/>
  <c r="BI106" i="13"/>
  <c r="BI98" i="13"/>
  <c r="BI54" i="13"/>
  <c r="AV425" i="13"/>
  <c r="AV413" i="13"/>
  <c r="AV409" i="13"/>
  <c r="AV401" i="13"/>
  <c r="AV397" i="13"/>
  <c r="AV389" i="13"/>
  <c r="AV385" i="13"/>
  <c r="AV369" i="13"/>
  <c r="AV337" i="13"/>
  <c r="AI441" i="13"/>
  <c r="AI425" i="13"/>
  <c r="AI393" i="13"/>
  <c r="AI366" i="13"/>
  <c r="AI342" i="13"/>
  <c r="AI264" i="13"/>
  <c r="AI228" i="13"/>
  <c r="AI224" i="13"/>
  <c r="AI180" i="13"/>
  <c r="AI176" i="13"/>
  <c r="AI168" i="13"/>
  <c r="AI160" i="13"/>
  <c r="AI156" i="13"/>
  <c r="AI144" i="13"/>
  <c r="AI132" i="13"/>
  <c r="AI124" i="13"/>
  <c r="AI92" i="13"/>
  <c r="AI88" i="13"/>
  <c r="AI84" i="13"/>
  <c r="AI72" i="13"/>
  <c r="AI68" i="13"/>
  <c r="AI64" i="13"/>
  <c r="AI52" i="13"/>
  <c r="AI44" i="13"/>
  <c r="AI40" i="13"/>
  <c r="AI36" i="13"/>
  <c r="AI28" i="13"/>
  <c r="AI24" i="13"/>
  <c r="AI20" i="13"/>
  <c r="AI16" i="13"/>
  <c r="V394" i="13"/>
  <c r="V368" i="13"/>
  <c r="V336" i="13"/>
  <c r="V330" i="13"/>
  <c r="V312" i="13"/>
  <c r="V304" i="13"/>
  <c r="V276" i="13"/>
  <c r="V250" i="13"/>
  <c r="V232" i="13"/>
  <c r="V156" i="13"/>
  <c r="V28" i="13"/>
  <c r="LI429" i="13"/>
  <c r="LI421" i="13"/>
  <c r="LI389" i="13"/>
  <c r="KV405" i="13"/>
  <c r="JV395" i="13"/>
  <c r="JV357" i="13"/>
  <c r="JV341" i="13"/>
  <c r="JV333" i="13"/>
  <c r="JI27" i="13"/>
  <c r="IV341" i="13"/>
  <c r="IV323" i="13"/>
  <c r="IV264" i="13"/>
  <c r="HV426" i="13"/>
  <c r="HV362" i="13"/>
  <c r="HV290" i="13"/>
  <c r="HV186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BV442" i="13"/>
  <c r="BV394" i="13"/>
  <c r="BV378" i="13"/>
  <c r="BV362" i="13"/>
  <c r="BV346" i="13"/>
  <c r="BV34" i="13"/>
  <c r="BI437" i="13"/>
  <c r="BI400" i="13"/>
  <c r="AV346" i="13"/>
  <c r="AV333" i="13"/>
  <c r="AV298" i="13"/>
  <c r="AV227" i="13"/>
  <c r="AI170" i="13"/>
  <c r="AI66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70" i="13"/>
  <c r="V162" i="13"/>
  <c r="V154" i="13"/>
  <c r="V122" i="13"/>
  <c r="V66" i="13"/>
  <c r="V50" i="13"/>
  <c r="V42" i="13"/>
  <c r="V34" i="13"/>
  <c r="LI441" i="13"/>
  <c r="LI433" i="13"/>
  <c r="LI417" i="13"/>
  <c r="LI411" i="13"/>
  <c r="LI401" i="13"/>
  <c r="LI381" i="13"/>
  <c r="LI363" i="13"/>
  <c r="LI337" i="13"/>
  <c r="LI177" i="13"/>
  <c r="LI113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3" i="13"/>
  <c r="KV353" i="13"/>
  <c r="KV315" i="13"/>
  <c r="KV307" i="13"/>
  <c r="KV265" i="13"/>
  <c r="KV235" i="13"/>
  <c r="KV231" i="13"/>
  <c r="KV179" i="13"/>
  <c r="KV131" i="13"/>
  <c r="KI367" i="13"/>
  <c r="KI359" i="13"/>
  <c r="KI343" i="13"/>
  <c r="KI337" i="13"/>
  <c r="KI329" i="13"/>
  <c r="KI327" i="13"/>
  <c r="KI291" i="13"/>
  <c r="KI287" i="13"/>
  <c r="KI275" i="13"/>
  <c r="JV443" i="13"/>
  <c r="JV441" i="13"/>
  <c r="JV437" i="13"/>
  <c r="JV435" i="13"/>
  <c r="JV433" i="13"/>
  <c r="JV431" i="13"/>
  <c r="JV429" i="13"/>
  <c r="JV425" i="13"/>
  <c r="JV421" i="13"/>
  <c r="JV419" i="13"/>
  <c r="JV417" i="13"/>
  <c r="JV415" i="13"/>
  <c r="JV413" i="13"/>
  <c r="JV411" i="13"/>
  <c r="JV405" i="13"/>
  <c r="JV403" i="13"/>
  <c r="JV401" i="13"/>
  <c r="JV397" i="13"/>
  <c r="JV393" i="13"/>
  <c r="JV387" i="13"/>
  <c r="JV383" i="13"/>
  <c r="JV381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V71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5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JI87" i="13"/>
  <c r="IV391" i="13"/>
  <c r="IV387" i="13"/>
  <c r="IV379" i="13"/>
  <c r="IV369" i="13"/>
  <c r="IV367" i="13"/>
  <c r="IV359" i="13"/>
  <c r="IV345" i="13"/>
  <c r="IV337" i="13"/>
  <c r="IV329" i="13"/>
  <c r="IV327" i="13"/>
  <c r="IV313" i="13"/>
  <c r="IV311" i="13"/>
  <c r="IV291" i="13"/>
  <c r="IV287" i="13"/>
  <c r="IV275" i="13"/>
  <c r="IV223" i="13"/>
  <c r="IV219" i="13"/>
  <c r="IV183" i="13"/>
  <c r="IV143" i="13"/>
  <c r="HV443" i="13"/>
  <c r="HV419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13" i="13"/>
  <c r="FV107" i="13"/>
  <c r="FV91" i="13"/>
  <c r="FV83" i="13"/>
  <c r="FV75" i="13"/>
  <c r="FV67" i="13"/>
  <c r="FV59" i="13"/>
  <c r="FV51" i="13"/>
  <c r="FV43" i="13"/>
  <c r="FV27" i="13"/>
  <c r="FV19" i="13"/>
  <c r="FV11" i="13"/>
  <c r="FJ2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9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81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45" i="13"/>
  <c r="BI131" i="13"/>
  <c r="BI127" i="13"/>
  <c r="BI123" i="13"/>
  <c r="BI115" i="13"/>
  <c r="BI107" i="13"/>
  <c r="BI99" i="13"/>
  <c r="BI91" i="13"/>
  <c r="BI89" i="13"/>
  <c r="BI83" i="13"/>
  <c r="BI51" i="13"/>
  <c r="BI39" i="13"/>
  <c r="BI35" i="13"/>
  <c r="BI27" i="13"/>
  <c r="BI25" i="13"/>
  <c r="BI19" i="13"/>
  <c r="AV443" i="13"/>
  <c r="AV435" i="13"/>
  <c r="AV419" i="13"/>
  <c r="AV415" i="13"/>
  <c r="AV403" i="13"/>
  <c r="AV387" i="13"/>
  <c r="AV359" i="13"/>
  <c r="AV353" i="13"/>
  <c r="AV347" i="13"/>
  <c r="AV339" i="13"/>
  <c r="AV331" i="13"/>
  <c r="AV311" i="13"/>
  <c r="AV291" i="13"/>
  <c r="AV275" i="13"/>
  <c r="AV22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76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85" i="13"/>
  <c r="JV363" i="13"/>
  <c r="JV343" i="13"/>
  <c r="JV321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61" i="13"/>
  <c r="JI345" i="13"/>
  <c r="JI329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53" i="13"/>
  <c r="BI331" i="13"/>
  <c r="BI311" i="13"/>
  <c r="BI247" i="13"/>
  <c r="BI183" i="13"/>
  <c r="BI75" i="13"/>
  <c r="BI11" i="13"/>
  <c r="AV427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V71" i="13"/>
  <c r="V55" i="13"/>
  <c r="V49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0" i="13"/>
  <c r="CI378" i="13"/>
  <c r="CI376" i="13"/>
  <c r="CI370" i="13"/>
  <c r="CI368" i="13"/>
  <c r="CI366" i="13"/>
  <c r="CI364" i="13"/>
  <c r="CI362" i="13"/>
  <c r="CI360" i="13"/>
  <c r="CI356" i="13"/>
  <c r="CI354" i="13"/>
  <c r="CI352" i="13"/>
  <c r="CI350" i="13"/>
  <c r="CI348" i="13"/>
  <c r="CI346" i="13"/>
  <c r="CI344" i="13"/>
  <c r="CI340" i="13"/>
  <c r="CI338" i="13"/>
  <c r="CI332" i="13"/>
  <c r="CI330" i="13"/>
  <c r="CI328" i="13"/>
  <c r="CI324" i="13"/>
  <c r="CI320" i="13"/>
  <c r="CI316" i="13"/>
  <c r="CI308" i="13"/>
  <c r="CI304" i="13"/>
  <c r="CI300" i="13"/>
  <c r="CI298" i="13"/>
  <c r="CI296" i="13"/>
  <c r="CI292" i="13"/>
  <c r="CI290" i="13"/>
  <c r="CI288" i="13"/>
  <c r="CI284" i="13"/>
  <c r="CI280" i="13"/>
  <c r="CI278" i="13"/>
  <c r="CI276" i="13"/>
  <c r="CI272" i="13"/>
  <c r="CI268" i="13"/>
  <c r="CI264" i="13"/>
  <c r="CI260" i="13"/>
  <c r="CI258" i="13"/>
  <c r="CI256" i="13"/>
  <c r="CI252" i="13"/>
  <c r="CI250" i="13"/>
  <c r="CI248" i="13"/>
  <c r="CI244" i="13"/>
  <c r="CI242" i="13"/>
  <c r="CI240" i="13"/>
  <c r="CI236" i="13"/>
  <c r="CI232" i="13"/>
  <c r="CI224" i="13"/>
  <c r="CI220" i="13"/>
  <c r="CI216" i="13"/>
  <c r="CI212" i="13"/>
  <c r="CI202" i="13"/>
  <c r="CI200" i="13"/>
  <c r="CI196" i="13"/>
  <c r="CI192" i="13"/>
  <c r="CI184" i="13"/>
  <c r="CI180" i="13"/>
  <c r="CI176" i="13"/>
  <c r="CI168" i="13"/>
  <c r="CI164" i="13"/>
  <c r="CI160" i="13"/>
  <c r="CI156" i="13"/>
  <c r="CI152" i="13"/>
  <c r="CI148" i="13"/>
  <c r="CI144" i="13"/>
  <c r="CI140" i="13"/>
  <c r="CI136" i="13"/>
  <c r="CI132" i="13"/>
  <c r="CI128" i="13"/>
  <c r="CI124" i="13"/>
  <c r="CI120" i="13"/>
  <c r="CI116" i="13"/>
  <c r="CI114" i="13"/>
  <c r="CI104" i="13"/>
  <c r="CI100" i="13"/>
  <c r="CI96" i="13"/>
  <c r="CI92" i="13"/>
  <c r="CI90" i="13"/>
  <c r="CI88" i="13"/>
  <c r="CI84" i="13"/>
  <c r="CI80" i="13"/>
  <c r="CI68" i="13"/>
  <c r="CI64" i="13"/>
  <c r="CI60" i="13"/>
  <c r="CI56" i="13"/>
  <c r="CI52" i="13"/>
  <c r="CI48" i="13"/>
  <c r="CI44" i="13"/>
  <c r="CI40" i="13"/>
  <c r="CI36" i="13"/>
  <c r="CI32" i="13"/>
  <c r="CI28" i="13"/>
  <c r="CI24" i="13"/>
  <c r="CI20" i="13"/>
  <c r="CI18" i="13"/>
  <c r="CI16" i="13"/>
  <c r="CI12" i="13"/>
  <c r="CH2" i="13"/>
  <c r="CG2" i="13"/>
  <c r="CF2" i="13"/>
  <c r="CE2" i="13"/>
  <c r="CD2" i="13"/>
  <c r="CC2" i="13"/>
  <c r="CB2" i="13"/>
  <c r="CA2" i="13"/>
  <c r="BX2" i="13"/>
  <c r="LI442" i="13"/>
  <c r="LI438" i="13"/>
  <c r="LI422" i="13"/>
  <c r="LI414" i="13"/>
  <c r="LI408" i="13"/>
  <c r="LI402" i="13"/>
  <c r="LI384" i="13"/>
  <c r="LI374" i="13"/>
  <c r="LI358" i="13"/>
  <c r="LI330" i="13"/>
  <c r="LI290" i="13"/>
  <c r="LI258" i="13"/>
  <c r="LI118" i="13"/>
  <c r="LH2" i="13"/>
  <c r="LG2" i="13"/>
  <c r="LF2" i="13"/>
  <c r="LD2" i="13"/>
  <c r="LC2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2" i="13"/>
  <c r="KV360" i="13"/>
  <c r="KV356" i="13"/>
  <c r="KV348" i="13"/>
  <c r="KV344" i="13"/>
  <c r="KV336" i="13"/>
  <c r="KV334" i="13"/>
  <c r="KV332" i="13"/>
  <c r="KV330" i="13"/>
  <c r="KV328" i="13"/>
  <c r="KV326" i="13"/>
  <c r="KV318" i="13"/>
  <c r="KV316" i="13"/>
  <c r="KV312" i="13"/>
  <c r="KV308" i="13"/>
  <c r="KV306" i="13"/>
  <c r="KV304" i="13"/>
  <c r="KV296" i="13"/>
  <c r="KV294" i="13"/>
  <c r="KV292" i="13"/>
  <c r="KV290" i="13"/>
  <c r="KV288" i="13"/>
  <c r="KV286" i="13"/>
  <c r="KV278" i="13"/>
  <c r="KV268" i="13"/>
  <c r="KV262" i="13"/>
  <c r="KV256" i="13"/>
  <c r="KV252" i="13"/>
  <c r="KV242" i="13"/>
  <c r="KV240" i="13"/>
  <c r="KV236" i="13"/>
  <c r="KV220" i="13"/>
  <c r="KV218" i="13"/>
  <c r="KV168" i="13"/>
  <c r="KV150" i="13"/>
  <c r="KV132" i="13"/>
  <c r="KV100" i="13"/>
  <c r="KV78" i="13"/>
  <c r="KV62" i="13"/>
  <c r="KV40" i="13"/>
  <c r="KU2" i="13"/>
  <c r="KT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4" i="13"/>
  <c r="KI382" i="13"/>
  <c r="KI380" i="13"/>
  <c r="KI372" i="13"/>
  <c r="KI364" i="13"/>
  <c r="KI360" i="13"/>
  <c r="KI358" i="13"/>
  <c r="KI356" i="13"/>
  <c r="KI352" i="13"/>
  <c r="KI346" i="13"/>
  <c r="KI334" i="13"/>
  <c r="KI328" i="13"/>
  <c r="KI326" i="13"/>
  <c r="KI296" i="13"/>
  <c r="KI292" i="13"/>
  <c r="KI284" i="13"/>
  <c r="KI280" i="13"/>
  <c r="KI276" i="13"/>
  <c r="KI236" i="13"/>
  <c r="KI160" i="13"/>
  <c r="KH2" i="13"/>
  <c r="KG2" i="13"/>
  <c r="JV444" i="13"/>
  <c r="JV442" i="13"/>
  <c r="JV440" i="13"/>
  <c r="JV438" i="13"/>
  <c r="JV434" i="13"/>
  <c r="JV432" i="13"/>
  <c r="JV428" i="13"/>
  <c r="JV426" i="13"/>
  <c r="JV420" i="13"/>
  <c r="JV418" i="13"/>
  <c r="JV416" i="13"/>
  <c r="JV412" i="13"/>
  <c r="JV408" i="13"/>
  <c r="JV402" i="13"/>
  <c r="JV396" i="13"/>
  <c r="JV392" i="13"/>
  <c r="JV390" i="13"/>
  <c r="JV389" i="13"/>
  <c r="JV386" i="13"/>
  <c r="JV384" i="13"/>
  <c r="JV376" i="13"/>
  <c r="JV362" i="13"/>
  <c r="JV360" i="13"/>
  <c r="JV344" i="13"/>
  <c r="JV338" i="13"/>
  <c r="JV330" i="13"/>
  <c r="JV328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00" i="13"/>
  <c r="JV186" i="13"/>
  <c r="JV168" i="13"/>
  <c r="JV160" i="13"/>
  <c r="JV146" i="13"/>
  <c r="JV144" i="13"/>
  <c r="JV136" i="13"/>
  <c r="JV92" i="13"/>
  <c r="JV88" i="13"/>
  <c r="JV64" i="13"/>
  <c r="JV40" i="13"/>
  <c r="JV5" i="13"/>
  <c r="JU2" i="13"/>
  <c r="JT2" i="13"/>
  <c r="JS2" i="13"/>
  <c r="JR2" i="13"/>
  <c r="JQ2" i="13"/>
  <c r="JP2" i="13"/>
  <c r="JO2" i="13"/>
  <c r="JN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0" i="13"/>
  <c r="JI374" i="13"/>
  <c r="JI372" i="13"/>
  <c r="JI370" i="13"/>
  <c r="JI368" i="13"/>
  <c r="JI364" i="13"/>
  <c r="JI360" i="13"/>
  <c r="JI358" i="13"/>
  <c r="JI348" i="13"/>
  <c r="JI344" i="13"/>
  <c r="JI328" i="13"/>
  <c r="JI308" i="13"/>
  <c r="JI296" i="13"/>
  <c r="JI292" i="13"/>
  <c r="JI288" i="13"/>
  <c r="JI276" i="13"/>
  <c r="JI248" i="13"/>
  <c r="JI176" i="13"/>
  <c r="JI168" i="13"/>
  <c r="JI160" i="13"/>
  <c r="JI156" i="13"/>
  <c r="JI154" i="13"/>
  <c r="JI144" i="13"/>
  <c r="JI136" i="13"/>
  <c r="JI132" i="13"/>
  <c r="JI106" i="13"/>
  <c r="JI92" i="13"/>
  <c r="JI88" i="13"/>
  <c r="JI84" i="13"/>
  <c r="JI64" i="13"/>
  <c r="JI52" i="13"/>
  <c r="JI44" i="13"/>
  <c r="JI34" i="13"/>
  <c r="JH2" i="13"/>
  <c r="JG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88" i="13"/>
  <c r="IV386" i="13"/>
  <c r="IV384" i="13"/>
  <c r="IV382" i="13"/>
  <c r="IV381" i="13"/>
  <c r="IV380" i="13"/>
  <c r="IV372" i="13"/>
  <c r="IV370" i="13"/>
  <c r="IV368" i="13"/>
  <c r="IV366" i="13"/>
  <c r="IV364" i="13"/>
  <c r="IV362" i="13"/>
  <c r="IV360" i="13"/>
  <c r="IV356" i="13"/>
  <c r="IV352" i="13"/>
  <c r="IV348" i="13"/>
  <c r="IV336" i="13"/>
  <c r="IV328" i="13"/>
  <c r="IV326" i="13"/>
  <c r="IV324" i="13"/>
  <c r="IV300" i="13"/>
  <c r="IV296" i="13"/>
  <c r="IV292" i="13"/>
  <c r="IV280" i="13"/>
  <c r="IV276" i="13"/>
  <c r="IV268" i="13"/>
  <c r="IV220" i="13"/>
  <c r="IV206" i="13"/>
  <c r="IV134" i="13"/>
  <c r="IV48" i="13"/>
  <c r="IU2" i="13"/>
  <c r="IT2" i="13"/>
  <c r="IQ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W2" i="13"/>
  <c r="CV444" i="13"/>
  <c r="CV440" i="13"/>
  <c r="CV424" i="13"/>
  <c r="CV422" i="13"/>
  <c r="CV404" i="13"/>
  <c r="CV402" i="13"/>
  <c r="CV384" i="13"/>
  <c r="CV382" i="13"/>
  <c r="CV366" i="13"/>
  <c r="CV364" i="13"/>
  <c r="CV348" i="13"/>
  <c r="CV344" i="13"/>
  <c r="CV324" i="13"/>
  <c r="CV304" i="13"/>
  <c r="CV268" i="13"/>
  <c r="CV192" i="13"/>
  <c r="CV168" i="13"/>
  <c r="CV148" i="13"/>
  <c r="CV100" i="13"/>
  <c r="CV48" i="13"/>
  <c r="CV28" i="13"/>
  <c r="CU2" i="13"/>
  <c r="CT2" i="13"/>
  <c r="CS2" i="13"/>
  <c r="CR2" i="13"/>
  <c r="CQ2" i="13"/>
  <c r="CP2" i="13"/>
  <c r="CO2" i="13"/>
  <c r="CN2" i="13"/>
  <c r="CL2" i="13"/>
  <c r="II444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" i="13"/>
  <c r="IH2" i="13"/>
  <c r="IG2" i="13"/>
  <c r="HV440" i="13"/>
  <c r="HV438" i="13"/>
  <c r="HV436" i="13"/>
  <c r="HV432" i="13"/>
  <c r="HV430" i="13"/>
  <c r="HV424" i="13"/>
  <c r="HV422" i="13"/>
  <c r="HV416" i="13"/>
  <c r="HV414" i="13"/>
  <c r="HV408" i="13"/>
  <c r="HV406" i="13"/>
  <c r="HV396" i="13"/>
  <c r="HV368" i="13"/>
  <c r="HV336" i="13"/>
  <c r="HV308" i="13"/>
  <c r="HV280" i="13"/>
  <c r="HV248" i="13"/>
  <c r="HV216" i="13"/>
  <c r="HV132" i="13"/>
  <c r="HV88" i="13"/>
  <c r="HV12" i="13"/>
  <c r="HU2" i="13"/>
  <c r="HT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2" i="13"/>
  <c r="AV360" i="13"/>
  <c r="AV358" i="13"/>
  <c r="AV352" i="13"/>
  <c r="AV348" i="13"/>
  <c r="AV344" i="13"/>
  <c r="AV340" i="13"/>
  <c r="AV338" i="13"/>
  <c r="AV328" i="13"/>
  <c r="AV326" i="13"/>
  <c r="AV324" i="13"/>
  <c r="AV322" i="13"/>
  <c r="AV320" i="13"/>
  <c r="AV310" i="13"/>
  <c r="AV296" i="13"/>
  <c r="AV292" i="13"/>
  <c r="AV288" i="13"/>
  <c r="AV284" i="13"/>
  <c r="AV280" i="13"/>
  <c r="AV278" i="13"/>
  <c r="AV276" i="13"/>
  <c r="AV274" i="13"/>
  <c r="AV272" i="13"/>
  <c r="AV270" i="13"/>
  <c r="AV264" i="13"/>
  <c r="AV262" i="13"/>
  <c r="AV230" i="13"/>
  <c r="AV228" i="13"/>
  <c r="AV224" i="13"/>
  <c r="AV146" i="13"/>
  <c r="AV42" i="13"/>
  <c r="AU2" i="13"/>
  <c r="AT2" i="13"/>
  <c r="AS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6" i="13"/>
  <c r="BI274" i="13"/>
  <c r="BI272" i="13"/>
  <c r="BI270" i="13"/>
  <c r="BI268" i="13"/>
  <c r="BI266" i="13"/>
  <c r="BI264" i="13"/>
  <c r="BI260" i="13"/>
  <c r="BI258" i="13"/>
  <c r="BI256" i="13"/>
  <c r="BI254" i="13"/>
  <c r="BI252" i="13"/>
  <c r="BI250" i="13"/>
  <c r="BI248" i="13"/>
  <c r="BI244" i="13"/>
  <c r="BI242" i="13"/>
  <c r="BI240" i="13"/>
  <c r="BI238" i="13"/>
  <c r="BI236" i="13"/>
  <c r="BI228" i="13"/>
  <c r="BI224" i="13"/>
  <c r="BI218" i="13"/>
  <c r="BI216" i="13"/>
  <c r="BI206" i="13"/>
  <c r="BI200" i="13"/>
  <c r="BI186" i="13"/>
  <c r="BI184" i="13"/>
  <c r="BI180" i="13"/>
  <c r="BI178" i="13"/>
  <c r="BI176" i="13"/>
  <c r="BI170" i="13"/>
  <c r="BI168" i="13"/>
  <c r="BI162" i="13"/>
  <c r="BI160" i="13"/>
  <c r="BI156" i="13"/>
  <c r="BI154" i="13"/>
  <c r="BI152" i="13"/>
  <c r="BI150" i="13"/>
  <c r="BI148" i="13"/>
  <c r="BI146" i="13"/>
  <c r="BI144" i="13"/>
  <c r="BI140" i="13"/>
  <c r="BI136" i="13"/>
  <c r="BI132" i="13"/>
  <c r="BI124" i="13"/>
  <c r="BI120" i="13"/>
  <c r="BI114" i="13"/>
  <c r="BI108" i="13"/>
  <c r="BI100" i="13"/>
  <c r="BI92" i="13"/>
  <c r="BI88" i="13"/>
  <c r="BI84" i="13"/>
  <c r="BI76" i="13"/>
  <c r="BI74" i="13"/>
  <c r="BI72" i="13"/>
  <c r="BI68" i="13"/>
  <c r="BI64" i="13"/>
  <c r="BI56" i="13"/>
  <c r="BI52" i="13"/>
  <c r="BI44" i="13"/>
  <c r="BI42" i="13"/>
  <c r="BI36" i="13"/>
  <c r="BI32" i="13"/>
  <c r="BI28" i="13"/>
  <c r="BI26" i="13"/>
  <c r="BI20" i="13"/>
  <c r="BI18" i="13"/>
  <c r="BH2" i="13"/>
  <c r="BG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2" i="13"/>
  <c r="AI390" i="13"/>
  <c r="AI388" i="13"/>
  <c r="AI386" i="13"/>
  <c r="AI384" i="13"/>
  <c r="AI382" i="13"/>
  <c r="AI380" i="13"/>
  <c r="AI362" i="13"/>
  <c r="AI360" i="13"/>
  <c r="AI352" i="13"/>
  <c r="AI348" i="13"/>
  <c r="AI346" i="13"/>
  <c r="AI344" i="13"/>
  <c r="AI340" i="13"/>
  <c r="AI338" i="13"/>
  <c r="AI328" i="13"/>
  <c r="AI326" i="13"/>
  <c r="AI324" i="13"/>
  <c r="AI322" i="13"/>
  <c r="AI312" i="13"/>
  <c r="AI308" i="13"/>
  <c r="AI296" i="13"/>
  <c r="AI292" i="13"/>
  <c r="AI288" i="13"/>
  <c r="AI284" i="13"/>
  <c r="AI276" i="13"/>
  <c r="AI272" i="13"/>
  <c r="AI216" i="13"/>
  <c r="AI182" i="13"/>
  <c r="AI136" i="13"/>
  <c r="AI76" i="13"/>
  <c r="AI56" i="13"/>
  <c r="AI32" i="13"/>
  <c r="AH2" i="13"/>
  <c r="AG2" i="13"/>
  <c r="AF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14" i="13"/>
  <c r="V106" i="13"/>
  <c r="V74" i="13"/>
  <c r="V30" i="13"/>
  <c r="V26" i="13"/>
  <c r="V18" i="13"/>
  <c r="V16" i="13"/>
  <c r="V10" i="13"/>
  <c r="U2" i="13"/>
  <c r="T2" i="13"/>
  <c r="R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2" i="13"/>
  <c r="BV350" i="13"/>
  <c r="BV348" i="13"/>
  <c r="BV344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6" i="13"/>
  <c r="BV284" i="13"/>
  <c r="BV276" i="13"/>
  <c r="BV274" i="13"/>
  <c r="BV271" i="13"/>
  <c r="BV260" i="13"/>
  <c r="BV256" i="13"/>
  <c r="BV252" i="13"/>
  <c r="BV240" i="13"/>
  <c r="BV180" i="13"/>
  <c r="BV176" i="13"/>
  <c r="BV172" i="13"/>
  <c r="BV160" i="13"/>
  <c r="BV152" i="13"/>
  <c r="BV136" i="13"/>
  <c r="BV88" i="13"/>
  <c r="BV67" i="13"/>
  <c r="BV28" i="13"/>
  <c r="BU2" i="13"/>
  <c r="BT2" i="13"/>
  <c r="BS2" i="13"/>
  <c r="KM2" i="13" l="1"/>
  <c r="JZ2" i="13"/>
  <c r="JI6" i="13"/>
  <c r="IJ2" i="13"/>
  <c r="IV8" i="13"/>
  <c r="IV2" i="13" s="1"/>
  <c r="IM2" i="13"/>
  <c r="HV8" i="13"/>
  <c r="CV5" i="13"/>
  <c r="AW2" i="13"/>
  <c r="AV5" i="13"/>
  <c r="Y2" i="13"/>
  <c r="V5" i="13"/>
  <c r="AP2" i="13"/>
  <c r="V7" i="13"/>
  <c r="V8" i="13"/>
  <c r="KV6" i="13"/>
  <c r="KV5" i="13"/>
  <c r="KC2" i="13"/>
  <c r="IW2" i="13"/>
  <c r="II7" i="13"/>
  <c r="BP2" i="13"/>
  <c r="AV8" i="13"/>
  <c r="AV2" i="13" s="1"/>
  <c r="AC2" i="13"/>
  <c r="AB2" i="13"/>
  <c r="KJ2" i="13"/>
  <c r="IX2" i="13"/>
  <c r="JI5" i="13"/>
  <c r="JI2" i="13" s="1"/>
  <c r="IK2" i="13"/>
  <c r="BJ2" i="13"/>
  <c r="AK2" i="13"/>
  <c r="LB2" i="13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BW2" i="13"/>
  <c r="AI7" i="13"/>
  <c r="J2" i="13"/>
  <c r="KI2" i="13"/>
  <c r="CI2" i="13"/>
  <c r="JV2" i="13"/>
  <c r="FV2" i="13"/>
  <c r="FI2" i="13"/>
  <c r="EI2" i="13"/>
  <c r="EV2" i="13"/>
  <c r="DI2" i="13"/>
  <c r="DV2" i="13"/>
  <c r="CV2" i="13"/>
  <c r="HI2" i="13"/>
  <c r="BK2" i="13"/>
  <c r="BV7" i="13"/>
  <c r="BV5" i="13"/>
  <c r="V2" i="13" l="1"/>
  <c r="KV2" i="13"/>
  <c r="HV2" i="13"/>
  <c r="II2" i="13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<sst xmlns="http://schemas.openxmlformats.org/spreadsheetml/2006/main" count="6734" uniqueCount="869">
  <si>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</si>
  <si>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</si>
  <si>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</si>
  <si>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</si>
  <si>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</si>
  <si>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</si>
  <si>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</si>
  <si>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</si>
  <si>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</si>
  <si>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</si>
  <si>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</si>
  <si>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</si>
  <si>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</si>
  <si>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</si>
  <si>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</si>
  <si>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</si>
  <si>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</si>
  <si>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</si>
  <si>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</si>
  <si>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</si>
  <si>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</si>
  <si>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</si>
  <si>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</si>
  <si>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</si>
  <si>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</si>
  <si>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</si>
  <si>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</si>
  <si>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</si>
  <si>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</si>
  <si>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</si>
  <si>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</si>
  <si>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</si>
  <si>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</si>
  <si>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</si>
  <si>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</si>
  <si>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</si>
  <si>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</si>
  <si>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</si>
  <si>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</si>
  <si>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</si>
  <si>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</si>
  <si>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</si>
  <si>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</si>
  <si>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</si>
  <si>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</si>
  <si>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</si>
  <si>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</si>
  <si>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</si>
  <si>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</si>
  <si>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</si>
  <si>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</si>
  <si>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</si>
  <si>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</si>
  <si>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</si>
  <si>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</si>
  <si>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</si>
  <si>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</si>
  <si>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</si>
  <si>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</si>
  <si>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</si>
  <si>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</si>
  <si>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</si>
  <si>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</si>
  <si>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</si>
  <si>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</si>
  <si>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</si>
  <si>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</si>
  <si>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</si>
  <si>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</si>
  <si>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</si>
  <si>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</si>
  <si>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</si>
  <si>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</si>
  <si>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</si>
  <si>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</si>
  <si>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</si>
  <si>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</si>
  <si>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</si>
  <si>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</si>
  <si>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</si>
  <si>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</si>
  <si>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</si>
  <si>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</si>
  <si>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</si>
  <si>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</si>
  <si>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</si>
  <si>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</si>
  <si>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</si>
  <si>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</si>
  <si>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</si>
  <si>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</si>
  <si>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</si>
  <si>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</si>
  <si>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</si>
  <si>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</si>
  <si>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</si>
  <si>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</si>
  <si>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</si>
  <si>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</si>
  <si>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</si>
  <si>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</si>
  <si>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</si>
  <si>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</si>
  <si>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</si>
  <si>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</si>
  <si>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</si>
  <si>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</si>
  <si>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</si>
  <si>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</si>
  <si>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</si>
  <si>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</si>
  <si>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</si>
  <si>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</si>
  <si>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</si>
  <si>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</si>
  <si>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</si>
  <si>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</si>
  <si>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</si>
  <si>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</si>
  <si>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</si>
  <si>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</si>
  <si>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</si>
  <si>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</si>
  <si>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</si>
  <si>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</si>
  <si>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</si>
  <si>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</si>
  <si>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</si>
  <si>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</si>
  <si>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</si>
  <si>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</si>
  <si>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</si>
  <si>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</si>
  <si>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</si>
  <si>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</si>
  <si>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</si>
  <si>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</si>
  <si>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</si>
  <si>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</si>
  <si>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</si>
  <si>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</si>
  <si>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</si>
  <si>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</si>
  <si>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</si>
  <si>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</si>
  <si>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</si>
  <si>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</si>
  <si>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</si>
  <si>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</si>
  <si>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</si>
  <si>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</si>
  <si>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</si>
  <si>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</si>
  <si>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</si>
  <si>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</si>
  <si>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</si>
  <si>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</si>
  <si>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</si>
  <si>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</si>
  <si>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</si>
  <si>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</si>
  <si>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</si>
  <si>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</si>
  <si>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</si>
  <si>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</si>
  <si>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</si>
  <si>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</si>
  <si>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</si>
  <si>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</si>
  <si>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</si>
  <si>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</si>
  <si>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</si>
  <si>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</si>
  <si>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</si>
  <si>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</si>
  <si>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</si>
  <si>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</si>
  <si>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</si>
  <si>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</si>
  <si>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</si>
  <si>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</si>
  <si>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</si>
  <si>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</si>
  <si>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</si>
  <si>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</si>
  <si>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</si>
  <si>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</si>
  <si>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</si>
  <si>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</si>
  <si>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</si>
  <si>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</si>
  <si>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</si>
  <si>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</si>
  <si>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</si>
  <si>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</si>
  <si>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</si>
  <si>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</si>
  <si>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</si>
  <si>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</si>
  <si>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</si>
  <si>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</si>
  <si>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</si>
  <si>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</si>
  <si>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</si>
  <si>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</si>
  <si>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</si>
  <si>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</si>
  <si>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</si>
  <si>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</si>
  <si>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</si>
  <si>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</si>
  <si>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</si>
  <si>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</si>
  <si>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</si>
  <si>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</si>
  <si>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</si>
  <si>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</si>
  <si>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</si>
  <si>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</si>
  <si>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</si>
  <si>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</si>
  <si>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</si>
  <si>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</si>
  <si>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</si>
  <si>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</si>
  <si>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</si>
  <si>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</si>
  <si>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</si>
  <si>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</si>
  <si>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</si>
  <si>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</si>
  <si>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</si>
  <si>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</si>
  <si>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</si>
  <si>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</si>
  <si>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</si>
  <si>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</si>
  <si>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</si>
  <si>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</si>
  <si>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</si>
  <si>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</si>
  <si>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</si>
  <si>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</si>
  <si>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</si>
  <si>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</si>
  <si>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</si>
  <si>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</si>
  <si>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</si>
  <si>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</si>
  <si>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</si>
  <si>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</si>
  <si>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</si>
  <si>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</si>
  <si>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</si>
  <si>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</si>
  <si>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</si>
  <si>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</si>
  <si>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</si>
  <si>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</si>
  <si>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</si>
  <si>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</si>
  <si>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</si>
  <si>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</si>
  <si>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</si>
  <si>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</si>
  <si>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</si>
  <si>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</si>
  <si>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</si>
  <si>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</si>
  <si>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</si>
  <si>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</si>
  <si>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</si>
  <si>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</si>
  <si>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</si>
  <si>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</si>
  <si>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</si>
  <si>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</si>
  <si>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</si>
  <si>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</si>
  <si>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</si>
  <si>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</si>
  <si>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</si>
  <si>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</si>
  <si>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</si>
  <si>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</si>
  <si>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</si>
  <si>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</si>
  <si>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</si>
  <si>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</si>
  <si>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</si>
  <si>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</si>
  <si>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</si>
  <si>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</si>
  <si>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</si>
  <si>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</si>
  <si>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</si>
  <si>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</si>
  <si>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</si>
  <si>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</si>
  <si>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</si>
  <si>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</si>
  <si>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</si>
  <si>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</si>
  <si>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</si>
  <si>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</si>
  <si>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</si>
  <si>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</si>
  <si>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</si>
  <si>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</si>
  <si>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</si>
  <si>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</si>
  <si>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</si>
  <si>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</si>
  <si>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</si>
  <si>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</si>
  <si>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</si>
  <si>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</si>
  <si>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</si>
  <si>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</si>
  <si>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</si>
  <si>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</si>
  <si>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</si>
  <si>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</si>
  <si>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</si>
  <si>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</si>
  <si>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</si>
  <si>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</si>
  <si>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</si>
  <si>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</si>
  <si>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</si>
  <si>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</si>
  <si>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</si>
  <si>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</si>
  <si>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</si>
  <si>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</si>
  <si>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</si>
  <si>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</si>
  <si>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</si>
  <si>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</si>
  <si>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</si>
  <si>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</si>
  <si>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</si>
  <si>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</si>
  <si>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</si>
  <si>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</si>
  <si>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</si>
  <si>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</si>
  <si>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</si>
  <si>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</si>
  <si>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</si>
  <si>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</si>
  <si>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</si>
  <si>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</si>
  <si>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</si>
  <si>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</si>
  <si>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</si>
  <si>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</si>
  <si>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</si>
  <si>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</si>
  <si>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</si>
  <si>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</si>
  <si>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</si>
  <si>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</si>
  <si>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</si>
  <si>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</si>
  <si>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</si>
  <si>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</si>
  <si>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</si>
  <si>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</si>
  <si>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</si>
  <si>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</si>
  <si>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</si>
  <si>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</si>
  <si>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</si>
  <si>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</si>
  <si>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</si>
  <si>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</si>
  <si>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</si>
  <si>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</si>
  <si>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</si>
  <si>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</si>
  <si>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</si>
  <si>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</si>
  <si>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</si>
  <si>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</si>
  <si>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</si>
  <si>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</si>
  <si>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</si>
  <si>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</si>
  <si>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</si>
  <si>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</si>
  <si>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</si>
  <si>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</si>
  <si>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</si>
  <si>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</si>
  <si>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</si>
  <si>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</si>
  <si>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</si>
  <si>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</si>
  <si>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</si>
  <si>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</si>
  <si>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</si>
  <si>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</si>
  <si>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</si>
  <si>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</si>
  <si>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</si>
  <si>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</si>
  <si>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</si>
  <si>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</si>
  <si>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</si>
  <si>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</si>
  <si>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</si>
  <si>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</si>
  <si>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</si>
  <si>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</si>
  <si>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</si>
  <si>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</si>
  <si>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</si>
  <si>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</si>
  <si>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</si>
  <si>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</si>
  <si>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</si>
  <si>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</si>
  <si>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</si>
  <si>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</si>
  <si>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</si>
  <si>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</si>
  <si>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</si>
  <si>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</si>
  <si>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</si>
  <si>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</si>
  <si>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</si>
  <si>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</si>
  <si>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</si>
  <si>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</si>
  <si>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</si>
  <si>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</si>
  <si>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</si>
  <si>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</si>
  <si>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</si>
  <si>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</si>
  <si>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</si>
  <si>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</si>
  <si>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</si>
  <si>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</si>
  <si>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</si>
  <si>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</si>
  <si>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</si>
  <si>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</si>
  <si>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</si>
  <si>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</si>
  <si>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</si>
  <si>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</si>
  <si>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</si>
  <si>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</si>
  <si>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</si>
  <si>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</si>
  <si>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</si>
  <si>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</si>
  <si>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</si>
  <si>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</si>
  <si>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</si>
  <si>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</si>
  <si>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</si>
  <si>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</si>
  <si>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</si>
  <si>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</si>
  <si>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</si>
  <si>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</si>
  <si>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</si>
  <si>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</si>
  <si>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</si>
  <si>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</si>
  <si>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</si>
  <si>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</si>
  <si>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</si>
  <si>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</si>
  <si>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</si>
  <si>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</si>
  <si>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</si>
  <si>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</si>
  <si>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</si>
  <si>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</si>
  <si>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</si>
  <si>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</si>
  <si>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</si>
  <si>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</si>
  <si>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</si>
  <si>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</si>
  <si>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</si>
  <si>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</si>
  <si>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</si>
  <si>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</si>
  <si>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</si>
  <si>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</si>
  <si>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</si>
  <si>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</si>
  <si>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</si>
  <si>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</si>
  <si>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</si>
  <si>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</si>
  <si>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</si>
  <si>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</si>
  <si>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</si>
  <si>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</si>
  <si>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</si>
  <si>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</si>
  <si>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</si>
  <si>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</si>
  <si>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</si>
  <si>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</si>
  <si>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</si>
  <si>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</si>
  <si>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</si>
  <si>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</si>
  <si>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</si>
  <si>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</si>
  <si>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</si>
  <si>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</si>
  <si>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</si>
  <si>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</si>
  <si>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</si>
  <si>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</si>
  <si>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</si>
  <si>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</si>
  <si>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</si>
  <si>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</si>
  <si>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</si>
  <si>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</si>
  <si>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</si>
  <si>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</si>
  <si>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</si>
  <si>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</si>
  <si>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</si>
  <si>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</si>
  <si>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</si>
  <si>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</si>
  <si>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</si>
  <si>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</si>
  <si>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</si>
  <si>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</si>
  <si>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</si>
  <si>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</si>
  <si>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</si>
  <si>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</si>
  <si>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</si>
  <si>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</si>
  <si>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</si>
  <si>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</si>
  <si>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</si>
  <si>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</si>
  <si>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</si>
  <si>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</si>
  <si>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</si>
  <si>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</si>
  <si>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</si>
  <si>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</si>
  <si>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</si>
  <si>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</si>
  <si>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</si>
  <si>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</si>
  <si>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</si>
  <si>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</si>
  <si>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</si>
  <si>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</si>
  <si>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</si>
  <si>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</si>
  <si>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</si>
  <si>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</si>
  <si>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</si>
  <si>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</si>
  <si>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</si>
  <si>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</si>
  <si>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</si>
  <si>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</si>
  <si>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</si>
  <si>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</si>
  <si>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</si>
  <si>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</si>
  <si>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</si>
  <si>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</si>
  <si>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</si>
  <si>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</si>
  <si>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</si>
  <si>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</si>
  <si>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</si>
  <si>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</si>
  <si>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</si>
  <si>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</si>
  <si>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</si>
  <si>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</si>
  <si>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</si>
  <si>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</si>
  <si>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</si>
  <si>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</si>
  <si>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</si>
  <si>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</si>
  <si>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</si>
  <si>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</si>
  <si>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</si>
  <si>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</si>
  <si>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</si>
  <si>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</si>
  <si>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</si>
  <si>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</si>
  <si>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</si>
  <si>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</si>
  <si>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</si>
  <si>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</si>
  <si>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</si>
  <si>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</si>
  <si>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</si>
  <si>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</si>
  <si>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</si>
  <si>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</si>
  <si>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</si>
  <si>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</si>
  <si>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</si>
  <si>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</si>
  <si>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</si>
  <si>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</si>
  <si>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</si>
  <si>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</si>
  <si>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</si>
  <si>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</si>
  <si>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</si>
  <si>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</si>
  <si>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</si>
  <si>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</si>
  <si>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</si>
  <si>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</si>
  <si>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</si>
  <si>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</si>
  <si>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</si>
  <si>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</si>
  <si>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</si>
  <si>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</si>
  <si>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</si>
  <si>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</si>
  <si>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</si>
  <si>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</si>
  <si>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</si>
  <si>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</si>
  <si>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</si>
  <si>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</si>
  <si>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</si>
  <si>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</si>
  <si>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</si>
  <si>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</si>
  <si>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</si>
  <si>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</si>
  <si>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</si>
  <si>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</si>
  <si>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</si>
  <si>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</si>
  <si>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</si>
  <si>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</si>
  <si>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</si>
  <si>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</si>
  <si>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</si>
  <si>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</si>
  <si>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</si>
  <si>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</si>
  <si>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</si>
  <si>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</si>
  <si>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</si>
  <si>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</si>
  <si>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</si>
  <si>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</si>
  <si>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</si>
  <si>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</si>
  <si>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</si>
  <si>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</si>
  <si>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</si>
  <si>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</si>
  <si>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</si>
  <si>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</si>
  <si>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</si>
  <si>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</si>
  <si>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</si>
  <si>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</si>
  <si>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</si>
  <si>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</si>
  <si>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</si>
  <si>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</si>
  <si>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</si>
  <si>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</si>
  <si>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</si>
  <si>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</si>
  <si>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</si>
  <si>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</si>
  <si>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</si>
  <si>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</si>
  <si>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</si>
  <si>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</si>
  <si>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</si>
  <si>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</si>
  <si>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</si>
  <si>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</si>
  <si>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</si>
  <si>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</si>
  <si>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</si>
  <si>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</si>
  <si>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</si>
  <si>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</si>
  <si>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</si>
  <si>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</si>
  <si>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</si>
  <si>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</si>
  <si>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</si>
  <si>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</si>
  <si>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</si>
  <si>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</si>
  <si>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</si>
  <si>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</si>
  <si>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</si>
  <si>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</si>
  <si>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</si>
  <si>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</si>
  <si>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</si>
  <si>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</si>
  <si>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</si>
  <si>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</si>
  <si>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</si>
  <si>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</si>
  <si>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</si>
  <si>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</si>
  <si>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</si>
  <si>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</si>
  <si>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</si>
  <si>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</si>
  <si>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</si>
  <si>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</si>
  <si>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</si>
  <si>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</si>
  <si>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</si>
  <si>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</si>
  <si>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</si>
  <si>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</si>
  <si>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</si>
  <si>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</si>
  <si>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</si>
  <si>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</si>
  <si>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</si>
  <si>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</si>
  <si>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</si>
  <si>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</si>
  <si>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</si>
  <si>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</si>
  <si>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</si>
  <si>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</si>
  <si>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</si>
  <si>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</si>
  <si>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</si>
  <si>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</si>
  <si>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</si>
  <si>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</si>
  <si>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</si>
  <si>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</si>
  <si>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</si>
  <si>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</si>
  <si>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</si>
  <si>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</si>
  <si>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</si>
  <si>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</si>
  <si>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</si>
  <si>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</si>
  <si>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</si>
  <si>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</si>
  <si>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</si>
  <si>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</si>
  <si>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</si>
  <si>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</si>
  <si>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</si>
  <si>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</si>
  <si>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</si>
  <si>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</si>
  <si>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</si>
  <si>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</si>
  <si>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</si>
  <si>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</si>
  <si>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</si>
  <si>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</si>
  <si>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</si>
  <si>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</si>
  <si>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</si>
  <si>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</si>
  <si>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</si>
  <si>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</si>
  <si>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</si>
  <si>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</si>
  <si>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</si>
  <si>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</si>
  <si>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</si>
  <si>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</si>
  <si>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</si>
  <si>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</si>
  <si>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</si>
  <si>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</si>
  <si>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</si>
  <si>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</si>
  <si>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</si>
  <si>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</si>
  <si>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</si>
  <si>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</si>
  <si>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</si>
  <si>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</si>
  <si>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</si>
  <si>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</si>
  <si>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</si>
  <si>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</si>
  <si>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</si>
  <si>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</si>
  <si>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</si>
  <si>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</si>
  <si>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</si>
  <si>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</si>
  <si>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</si>
  <si>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</si>
  <si>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</si>
  <si>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</si>
  <si>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</si>
  <si>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</si>
  <si>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</si>
  <si>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</si>
  <si>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</si>
  <si>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</si>
  <si>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</si>
  <si>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</si>
  <si>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</si>
  <si>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</si>
  <si>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</si>
  <si>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</si>
  <si>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</si>
  <si>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</si>
  <si>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</si>
  <si>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</si>
  <si>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</si>
  <si>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</si>
  <si>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</si>
  <si>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</si>
  <si>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</si>
  <si>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</si>
  <si>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</si>
  <si>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</si>
  <si>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</si>
  <si>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</si>
  <si>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</si>
  <si>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</si>
  <si>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</si>
  <si>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</si>
  <si>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</si>
  <si>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</si>
  <si>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</si>
  <si>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</si>
  <si>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</si>
  <si>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</si>
  <si>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</si>
  <si>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</si>
  <si>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</si>
  <si>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</si>
  <si>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</si>
  <si>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</si>
  <si>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</si>
  <si>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</si>
  <si>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</si>
  <si>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</si>
  <si>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Unidad 
Ejecutora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</si>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</sst>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0" fontId="4" fillId="0" borderId="2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53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F445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5" t="s">
        <v>861</v>
      </c>
      <c r="E1" s="85"/>
      <c r="F1" s="85"/>
      <c r="G1" s="85"/>
      <c r="H1" s="85"/>
      <c r="I1" s="85"/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  <c r="V1" s="27"/>
      <c r="W1" s="70">
        <v>2</v>
      </c>
      <c r="X1" s="70">
        <v>3</v>
      </c>
      <c r="Y1" s="70">
        <v>4</v>
      </c>
      <c r="Z1" s="70">
        <v>5</v>
      </c>
      <c r="AA1" s="70">
        <v>6</v>
      </c>
      <c r="AB1" s="70">
        <v>7</v>
      </c>
      <c r="AC1" s="70">
        <v>8</v>
      </c>
      <c r="AD1" s="70">
        <v>9</v>
      </c>
      <c r="AE1" s="70">
        <v>10</v>
      </c>
      <c r="AF1" s="70">
        <v>11</v>
      </c>
      <c r="AG1" s="70">
        <v>12</v>
      </c>
      <c r="AH1" s="70">
        <v>13</v>
      </c>
      <c r="AI1" s="27"/>
      <c r="AJ1" s="70">
        <v>2</v>
      </c>
      <c r="AK1" s="70">
        <v>3</v>
      </c>
      <c r="AL1" s="70">
        <v>4</v>
      </c>
      <c r="AM1" s="70">
        <v>5</v>
      </c>
      <c r="AN1" s="70">
        <v>6</v>
      </c>
      <c r="AO1" s="70">
        <v>7</v>
      </c>
      <c r="AP1" s="70">
        <v>8</v>
      </c>
      <c r="AQ1" s="70">
        <v>9</v>
      </c>
      <c r="AR1" s="70">
        <v>10</v>
      </c>
      <c r="AS1" s="70">
        <v>11</v>
      </c>
      <c r="AT1" s="70">
        <v>12</v>
      </c>
      <c r="AU1" s="70">
        <v>13</v>
      </c>
      <c r="AV1" s="27"/>
      <c r="AW1" s="70">
        <v>2</v>
      </c>
      <c r="AX1" s="70">
        <v>3</v>
      </c>
      <c r="AY1" s="70">
        <v>4</v>
      </c>
      <c r="AZ1" s="70">
        <v>5</v>
      </c>
      <c r="BA1" s="70">
        <v>6</v>
      </c>
      <c r="BB1" s="70">
        <v>7</v>
      </c>
      <c r="BC1" s="70">
        <v>8</v>
      </c>
      <c r="BD1" s="70">
        <v>9</v>
      </c>
      <c r="BE1" s="70">
        <v>10</v>
      </c>
      <c r="BF1" s="70">
        <v>11</v>
      </c>
      <c r="BG1" s="70">
        <v>12</v>
      </c>
      <c r="BH1" s="70">
        <v>13</v>
      </c>
      <c r="BI1" s="27"/>
      <c r="BJ1" s="70">
        <v>2</v>
      </c>
      <c r="BK1" s="70">
        <v>3</v>
      </c>
      <c r="BL1" s="70">
        <v>4</v>
      </c>
      <c r="BM1" s="70">
        <v>5</v>
      </c>
      <c r="BN1" s="70">
        <v>6</v>
      </c>
      <c r="BO1" s="70">
        <v>7</v>
      </c>
      <c r="BP1" s="70">
        <v>8</v>
      </c>
      <c r="BQ1" s="70">
        <v>9</v>
      </c>
      <c r="BR1" s="70">
        <v>10</v>
      </c>
      <c r="BS1" s="70">
        <v>11</v>
      </c>
      <c r="BT1" s="70">
        <v>12</v>
      </c>
      <c r="BU1" s="70">
        <v>13</v>
      </c>
      <c r="BV1" s="27"/>
      <c r="BW1" s="70">
        <v>2</v>
      </c>
      <c r="BX1" s="70">
        <v>3</v>
      </c>
      <c r="BY1" s="70">
        <v>4</v>
      </c>
      <c r="BZ1" s="70">
        <v>5</v>
      </c>
      <c r="CA1" s="70">
        <v>6</v>
      </c>
      <c r="CB1" s="70">
        <v>7</v>
      </c>
      <c r="CC1" s="70">
        <v>8</v>
      </c>
      <c r="CD1" s="70">
        <v>9</v>
      </c>
      <c r="CE1" s="70">
        <v>10</v>
      </c>
      <c r="CF1" s="70">
        <v>11</v>
      </c>
      <c r="CG1" s="70">
        <v>12</v>
      </c>
      <c r="CH1" s="70">
        <v>13</v>
      </c>
      <c r="CI1" s="27"/>
      <c r="CJ1" s="70">
        <v>2</v>
      </c>
      <c r="CK1" s="70">
        <v>3</v>
      </c>
      <c r="CL1" s="70">
        <v>4</v>
      </c>
      <c r="CM1" s="70">
        <v>5</v>
      </c>
      <c r="CN1" s="70">
        <v>6</v>
      </c>
      <c r="CO1" s="70">
        <v>7</v>
      </c>
      <c r="CP1" s="70">
        <v>8</v>
      </c>
      <c r="CQ1" s="70">
        <v>9</v>
      </c>
      <c r="CR1" s="70">
        <v>10</v>
      </c>
      <c r="CS1" s="70">
        <v>11</v>
      </c>
      <c r="CT1" s="70">
        <v>12</v>
      </c>
      <c r="CU1" s="70">
        <v>13</v>
      </c>
      <c r="CV1" s="27"/>
      <c r="CW1" s="70">
        <v>2</v>
      </c>
      <c r="CX1" s="70">
        <v>3</v>
      </c>
      <c r="CY1" s="70">
        <v>4</v>
      </c>
      <c r="CZ1" s="70">
        <v>5</v>
      </c>
      <c r="DA1" s="70">
        <v>6</v>
      </c>
      <c r="DB1" s="70">
        <v>7</v>
      </c>
      <c r="DC1" s="70">
        <v>8</v>
      </c>
      <c r="DD1" s="70">
        <v>9</v>
      </c>
      <c r="DE1" s="70">
        <v>10</v>
      </c>
      <c r="DF1" s="70">
        <v>11</v>
      </c>
      <c r="DG1" s="70">
        <v>12</v>
      </c>
      <c r="DH1" s="70">
        <v>13</v>
      </c>
      <c r="DI1" s="27"/>
      <c r="DJ1" s="70">
        <v>2</v>
      </c>
      <c r="DK1" s="70">
        <v>3</v>
      </c>
      <c r="DL1" s="70">
        <v>4</v>
      </c>
      <c r="DM1" s="70">
        <v>5</v>
      </c>
      <c r="DN1" s="70">
        <v>6</v>
      </c>
      <c r="DO1" s="70">
        <v>7</v>
      </c>
      <c r="DP1" s="70">
        <v>8</v>
      </c>
      <c r="DQ1" s="70">
        <v>9</v>
      </c>
      <c r="DR1" s="70">
        <v>10</v>
      </c>
      <c r="DS1" s="70">
        <v>11</v>
      </c>
      <c r="DT1" s="70">
        <v>12</v>
      </c>
      <c r="DU1" s="70">
        <v>13</v>
      </c>
      <c r="DV1" s="27"/>
      <c r="DW1" s="70">
        <v>2</v>
      </c>
      <c r="DX1" s="70">
        <v>3</v>
      </c>
      <c r="DY1" s="70">
        <v>4</v>
      </c>
      <c r="DZ1" s="70">
        <v>5</v>
      </c>
      <c r="EA1" s="70">
        <v>6</v>
      </c>
      <c r="EB1" s="70">
        <v>7</v>
      </c>
      <c r="EC1" s="70">
        <v>8</v>
      </c>
      <c r="ED1" s="70">
        <v>9</v>
      </c>
      <c r="EE1" s="70">
        <v>10</v>
      </c>
      <c r="EF1" s="70">
        <v>11</v>
      </c>
      <c r="EG1" s="70">
        <v>12</v>
      </c>
      <c r="EH1" s="70">
        <v>13</v>
      </c>
      <c r="EI1" s="27"/>
      <c r="EJ1" s="70">
        <v>2</v>
      </c>
      <c r="EK1" s="70">
        <v>3</v>
      </c>
      <c r="EL1" s="70">
        <v>4</v>
      </c>
      <c r="EM1" s="70">
        <v>5</v>
      </c>
      <c r="EN1" s="70">
        <v>6</v>
      </c>
      <c r="EO1" s="70">
        <v>7</v>
      </c>
      <c r="EP1" s="70">
        <v>8</v>
      </c>
      <c r="EQ1" s="70">
        <v>9</v>
      </c>
      <c r="ER1" s="70">
        <v>10</v>
      </c>
      <c r="ES1" s="70">
        <v>11</v>
      </c>
      <c r="ET1" s="70">
        <v>12</v>
      </c>
      <c r="EU1" s="70">
        <v>13</v>
      </c>
      <c r="EV1" s="27"/>
      <c r="EW1" s="70">
        <v>2</v>
      </c>
      <c r="EX1" s="70">
        <v>3</v>
      </c>
      <c r="EY1" s="70">
        <v>4</v>
      </c>
      <c r="EZ1" s="70">
        <v>5</v>
      </c>
      <c r="FA1" s="70">
        <v>6</v>
      </c>
      <c r="FB1" s="70">
        <v>7</v>
      </c>
      <c r="FC1" s="70">
        <v>8</v>
      </c>
      <c r="FD1" s="70">
        <v>9</v>
      </c>
      <c r="FE1" s="70">
        <v>10</v>
      </c>
      <c r="FF1" s="70">
        <v>11</v>
      </c>
      <c r="FG1" s="70">
        <v>12</v>
      </c>
      <c r="FH1" s="70">
        <v>13</v>
      </c>
      <c r="FI1" s="27"/>
      <c r="FJ1" s="70">
        <v>2</v>
      </c>
      <c r="FK1" s="70">
        <v>3</v>
      </c>
      <c r="FL1" s="70">
        <v>4</v>
      </c>
      <c r="FM1" s="70">
        <v>5</v>
      </c>
      <c r="FN1" s="70">
        <v>6</v>
      </c>
      <c r="FO1" s="70">
        <v>7</v>
      </c>
      <c r="FP1" s="70">
        <v>8</v>
      </c>
      <c r="FQ1" s="70">
        <v>9</v>
      </c>
      <c r="FR1" s="70">
        <v>10</v>
      </c>
      <c r="FS1" s="70">
        <v>11</v>
      </c>
      <c r="FT1" s="70">
        <v>12</v>
      </c>
      <c r="FU1" s="70">
        <v>13</v>
      </c>
      <c r="FV1" s="27"/>
      <c r="FW1" s="70">
        <v>2</v>
      </c>
      <c r="FX1" s="70">
        <v>3</v>
      </c>
      <c r="FY1" s="70">
        <v>4</v>
      </c>
      <c r="FZ1" s="70">
        <v>5</v>
      </c>
      <c r="GA1" s="70">
        <v>6</v>
      </c>
      <c r="GB1" s="70">
        <v>7</v>
      </c>
      <c r="GC1" s="70">
        <v>8</v>
      </c>
      <c r="GD1" s="70">
        <v>9</v>
      </c>
      <c r="GE1" s="70">
        <v>10</v>
      </c>
      <c r="GF1" s="70">
        <v>11</v>
      </c>
      <c r="GG1" s="70">
        <v>12</v>
      </c>
      <c r="GH1" s="70">
        <v>13</v>
      </c>
      <c r="GI1" s="27"/>
      <c r="GJ1" s="70">
        <v>2</v>
      </c>
      <c r="GK1" s="70">
        <v>3</v>
      </c>
      <c r="GL1" s="70">
        <v>4</v>
      </c>
      <c r="GM1" s="70">
        <v>5</v>
      </c>
      <c r="GN1" s="70">
        <v>6</v>
      </c>
      <c r="GO1" s="70">
        <v>7</v>
      </c>
      <c r="GP1" s="70">
        <v>8</v>
      </c>
      <c r="GQ1" s="70">
        <v>9</v>
      </c>
      <c r="GR1" s="70">
        <v>10</v>
      </c>
      <c r="GS1" s="70">
        <v>11</v>
      </c>
      <c r="GT1" s="70">
        <v>12</v>
      </c>
      <c r="GU1" s="70">
        <v>13</v>
      </c>
      <c r="GV1" s="27"/>
      <c r="GW1" s="70">
        <v>2</v>
      </c>
      <c r="GX1" s="70">
        <v>3</v>
      </c>
      <c r="GY1" s="70">
        <v>4</v>
      </c>
      <c r="GZ1" s="70">
        <v>5</v>
      </c>
      <c r="HA1" s="70">
        <v>6</v>
      </c>
      <c r="HB1" s="70">
        <v>7</v>
      </c>
      <c r="HC1" s="70">
        <v>8</v>
      </c>
      <c r="HD1" s="70">
        <v>9</v>
      </c>
      <c r="HE1" s="70">
        <v>10</v>
      </c>
      <c r="HF1" s="70">
        <v>11</v>
      </c>
      <c r="HG1" s="70">
        <v>12</v>
      </c>
      <c r="HH1" s="70">
        <v>13</v>
      </c>
      <c r="HI1" s="27"/>
      <c r="HJ1" s="70">
        <v>2</v>
      </c>
      <c r="HK1" s="70">
        <v>3</v>
      </c>
      <c r="HL1" s="70">
        <v>4</v>
      </c>
      <c r="HM1" s="70">
        <v>5</v>
      </c>
      <c r="HN1" s="70">
        <v>6</v>
      </c>
      <c r="HO1" s="70">
        <v>7</v>
      </c>
      <c r="HP1" s="70">
        <v>8</v>
      </c>
      <c r="HQ1" s="70">
        <v>9</v>
      </c>
      <c r="HR1" s="70">
        <v>10</v>
      </c>
      <c r="HS1" s="70">
        <v>11</v>
      </c>
      <c r="HT1" s="70">
        <v>12</v>
      </c>
      <c r="HU1" s="70">
        <v>13</v>
      </c>
      <c r="HV1" s="27"/>
      <c r="HW1" s="70">
        <v>2</v>
      </c>
      <c r="HX1" s="70">
        <v>3</v>
      </c>
      <c r="HY1" s="70">
        <v>4</v>
      </c>
      <c r="HZ1" s="70">
        <v>5</v>
      </c>
      <c r="IA1" s="70">
        <v>6</v>
      </c>
      <c r="IB1" s="70">
        <v>7</v>
      </c>
      <c r="IC1" s="70">
        <v>8</v>
      </c>
      <c r="ID1" s="70">
        <v>9</v>
      </c>
      <c r="IE1" s="70">
        <v>10</v>
      </c>
      <c r="IF1" s="70">
        <v>11</v>
      </c>
      <c r="IG1" s="70">
        <v>12</v>
      </c>
      <c r="IH1" s="70">
        <v>13</v>
      </c>
      <c r="II1" s="27"/>
      <c r="IJ1" s="70">
        <v>2</v>
      </c>
      <c r="IK1" s="70">
        <v>3</v>
      </c>
      <c r="IL1" s="70">
        <v>4</v>
      </c>
      <c r="IM1" s="70">
        <v>5</v>
      </c>
      <c r="IN1" s="70">
        <v>6</v>
      </c>
      <c r="IO1" s="70">
        <v>7</v>
      </c>
      <c r="IP1" s="70">
        <v>8</v>
      </c>
      <c r="IQ1" s="70">
        <v>9</v>
      </c>
      <c r="IR1" s="70">
        <v>10</v>
      </c>
      <c r="IS1" s="70">
        <v>11</v>
      </c>
      <c r="IT1" s="70">
        <v>12</v>
      </c>
      <c r="IU1" s="70">
        <v>13</v>
      </c>
      <c r="IV1" s="27"/>
      <c r="IW1" s="70">
        <v>2</v>
      </c>
      <c r="IX1" s="70">
        <v>3</v>
      </c>
      <c r="IY1" s="70">
        <v>4</v>
      </c>
      <c r="IZ1" s="70">
        <v>5</v>
      </c>
      <c r="JA1" s="70">
        <v>6</v>
      </c>
      <c r="JB1" s="70">
        <v>7</v>
      </c>
      <c r="JC1" s="70">
        <v>8</v>
      </c>
      <c r="JD1" s="70">
        <v>9</v>
      </c>
      <c r="JE1" s="70">
        <v>10</v>
      </c>
      <c r="JF1" s="70">
        <v>11</v>
      </c>
      <c r="JG1" s="70">
        <v>12</v>
      </c>
      <c r="JH1" s="70">
        <v>13</v>
      </c>
      <c r="JI1" s="27"/>
      <c r="JJ1" s="70">
        <v>2</v>
      </c>
      <c r="JK1" s="70">
        <v>3</v>
      </c>
      <c r="JL1" s="70">
        <v>4</v>
      </c>
      <c r="JM1" s="70">
        <v>5</v>
      </c>
      <c r="JN1" s="70">
        <v>6</v>
      </c>
      <c r="JO1" s="70">
        <v>7</v>
      </c>
      <c r="JP1" s="70">
        <v>8</v>
      </c>
      <c r="JQ1" s="70">
        <v>9</v>
      </c>
      <c r="JR1" s="70">
        <v>10</v>
      </c>
      <c r="JS1" s="70">
        <v>11</v>
      </c>
      <c r="JT1" s="70">
        <v>12</v>
      </c>
      <c r="JU1" s="70">
        <v>13</v>
      </c>
      <c r="JV1" s="27"/>
      <c r="JW1" s="70">
        <v>2</v>
      </c>
      <c r="JX1" s="70">
        <v>3</v>
      </c>
      <c r="JY1" s="70">
        <v>4</v>
      </c>
      <c r="JZ1" s="70">
        <v>5</v>
      </c>
      <c r="KA1" s="70">
        <v>6</v>
      </c>
      <c r="KB1" s="70">
        <v>7</v>
      </c>
      <c r="KC1" s="70">
        <v>8</v>
      </c>
      <c r="KD1" s="70">
        <v>9</v>
      </c>
      <c r="KE1" s="70">
        <v>10</v>
      </c>
      <c r="KF1" s="70">
        <v>11</v>
      </c>
      <c r="KG1" s="70">
        <v>12</v>
      </c>
      <c r="KH1" s="70">
        <v>13</v>
      </c>
      <c r="KI1" s="27"/>
      <c r="KJ1" s="70">
        <v>2</v>
      </c>
      <c r="KK1" s="70">
        <v>3</v>
      </c>
      <c r="KL1" s="70">
        <v>4</v>
      </c>
      <c r="KM1" s="70">
        <v>5</v>
      </c>
      <c r="KN1" s="70">
        <v>6</v>
      </c>
      <c r="KO1" s="70">
        <v>7</v>
      </c>
      <c r="KP1" s="70">
        <v>8</v>
      </c>
      <c r="KQ1" s="70">
        <v>9</v>
      </c>
      <c r="KR1" s="70">
        <v>10</v>
      </c>
      <c r="KS1" s="70">
        <v>11</v>
      </c>
      <c r="KT1" s="70">
        <v>12</v>
      </c>
      <c r="KU1" s="70">
        <v>13</v>
      </c>
      <c r="KV1" s="27"/>
      <c r="KW1" s="70">
        <v>2</v>
      </c>
      <c r="KX1" s="70">
        <v>3</v>
      </c>
      <c r="KY1" s="70">
        <v>4</v>
      </c>
      <c r="KZ1" s="70">
        <v>5</v>
      </c>
      <c r="LA1" s="70">
        <v>6</v>
      </c>
      <c r="LB1" s="70">
        <v>7</v>
      </c>
      <c r="LC1" s="70">
        <v>8</v>
      </c>
      <c r="LD1" s="70">
        <v>9</v>
      </c>
      <c r="LE1" s="70">
        <v>10</v>
      </c>
      <c r="LF1" s="70">
        <v>11</v>
      </c>
      <c r="LG1" s="70">
        <v>12</v>
      </c>
      <c r="LH1" s="70">
        <v>13</v>
      </c>
      <c r="LI1" s="27"/>
    </row>
    <row r="2" spans="1:321" ht="21.6" thickBot="1" x14ac:dyDescent="0.45">
      <c r="D2" s="2"/>
      <c r="E2" s="86"/>
      <c r="F2" s="86"/>
      <c r="G2" s="86"/>
      <c r="H2" s="1"/>
      <c r="I2" s="3" t="s">
        <v>0</v>
      </c>
      <c r="J2" s="4">
        <f t="shared" ref="J2:BU2" si="0">SUBTOTAL(9,J5:J456)</f>
        <v>848</v>
      </c>
      <c r="K2" s="4">
        <f t="shared" si="0"/>
        <v>802</v>
      </c>
      <c r="L2" s="4">
        <f t="shared" si="0"/>
        <v>1068</v>
      </c>
      <c r="M2" s="4">
        <f t="shared" si="0"/>
        <v>1092</v>
      </c>
      <c r="N2" s="4">
        <f t="shared" si="0"/>
        <v>1043</v>
      </c>
      <c r="O2" s="4">
        <f t="shared" si="0"/>
        <v>1064</v>
      </c>
      <c r="P2" s="4">
        <f t="shared" si="0"/>
        <v>1055</v>
      </c>
      <c r="Q2" s="4">
        <f t="shared" si="0"/>
        <v>1001</v>
      </c>
      <c r="R2" s="4">
        <f t="shared" si="0"/>
        <v>837</v>
      </c>
      <c r="S2" s="4">
        <f t="shared" si="0"/>
        <v>348</v>
      </c>
      <c r="T2" s="4">
        <f t="shared" si="0"/>
        <v>0</v>
      </c>
      <c r="U2" s="4">
        <f t="shared" si="0"/>
        <v>0</v>
      </c>
      <c r="V2" s="4">
        <f t="shared" si="0"/>
        <v>9158</v>
      </c>
      <c r="W2" s="4">
        <f t="shared" si="0"/>
        <v>686</v>
      </c>
      <c r="X2" s="4">
        <f t="shared" si="0"/>
        <v>653</v>
      </c>
      <c r="Y2" s="4">
        <f t="shared" si="0"/>
        <v>805</v>
      </c>
      <c r="Z2" s="4">
        <f t="shared" si="0"/>
        <v>896</v>
      </c>
      <c r="AA2" s="4">
        <f t="shared" si="0"/>
        <v>838</v>
      </c>
      <c r="AB2" s="4">
        <f t="shared" si="0"/>
        <v>890</v>
      </c>
      <c r="AC2" s="4">
        <f t="shared" si="0"/>
        <v>844</v>
      </c>
      <c r="AD2" s="4">
        <f t="shared" si="0"/>
        <v>792</v>
      </c>
      <c r="AE2" s="4">
        <f t="shared" si="0"/>
        <v>636</v>
      </c>
      <c r="AF2" s="4">
        <f t="shared" si="0"/>
        <v>315</v>
      </c>
      <c r="AG2" s="4">
        <f t="shared" si="0"/>
        <v>0</v>
      </c>
      <c r="AH2" s="4">
        <f t="shared" si="0"/>
        <v>0</v>
      </c>
      <c r="AI2" s="4">
        <f t="shared" si="0"/>
        <v>7355</v>
      </c>
      <c r="AJ2" s="4">
        <f t="shared" si="0"/>
        <v>902</v>
      </c>
      <c r="AK2" s="4">
        <f t="shared" si="0"/>
        <v>851</v>
      </c>
      <c r="AL2" s="4">
        <f t="shared" si="0"/>
        <v>1114</v>
      </c>
      <c r="AM2" s="4">
        <f t="shared" si="0"/>
        <v>1109</v>
      </c>
      <c r="AN2" s="4">
        <f t="shared" si="0"/>
        <v>1065</v>
      </c>
      <c r="AO2" s="4">
        <f t="shared" si="0"/>
        <v>1064</v>
      </c>
      <c r="AP2" s="4">
        <f t="shared" si="0"/>
        <v>1058</v>
      </c>
      <c r="AQ2" s="4">
        <f t="shared" si="0"/>
        <v>990</v>
      </c>
      <c r="AR2" s="4">
        <f t="shared" si="0"/>
        <v>853</v>
      </c>
      <c r="AS2" s="4">
        <f t="shared" si="0"/>
        <v>356</v>
      </c>
      <c r="AT2" s="4">
        <f t="shared" si="0"/>
        <v>0</v>
      </c>
      <c r="AU2" s="4">
        <f t="shared" si="0"/>
        <v>0</v>
      </c>
      <c r="AV2" s="4">
        <f t="shared" si="0"/>
        <v>9362</v>
      </c>
      <c r="AW2" s="4">
        <f t="shared" si="0"/>
        <v>520</v>
      </c>
      <c r="AX2" s="4">
        <f t="shared" si="0"/>
        <v>554</v>
      </c>
      <c r="AY2" s="4">
        <f t="shared" si="0"/>
        <v>718</v>
      </c>
      <c r="AZ2" s="4">
        <f t="shared" si="0"/>
        <v>723</v>
      </c>
      <c r="BA2" s="4">
        <f t="shared" si="0"/>
        <v>668</v>
      </c>
      <c r="BB2" s="4">
        <f t="shared" si="0"/>
        <v>532</v>
      </c>
      <c r="BC2" s="4">
        <f t="shared" si="0"/>
        <v>588</v>
      </c>
      <c r="BD2" s="4">
        <f t="shared" si="0"/>
        <v>428</v>
      </c>
      <c r="BE2" s="4">
        <f t="shared" si="0"/>
        <v>428</v>
      </c>
      <c r="BF2" s="4">
        <f t="shared" si="0"/>
        <v>200</v>
      </c>
      <c r="BG2" s="4">
        <f t="shared" si="0"/>
        <v>0</v>
      </c>
      <c r="BH2" s="4">
        <f t="shared" si="0"/>
        <v>0</v>
      </c>
      <c r="BI2" s="4">
        <f t="shared" si="0"/>
        <v>5359</v>
      </c>
      <c r="BJ2" s="4">
        <f t="shared" si="0"/>
        <v>801</v>
      </c>
      <c r="BK2" s="4">
        <f t="shared" si="0"/>
        <v>760</v>
      </c>
      <c r="BL2" s="4">
        <f t="shared" si="0"/>
        <v>921</v>
      </c>
      <c r="BM2" s="4">
        <f t="shared" si="0"/>
        <v>965</v>
      </c>
      <c r="BN2" s="4">
        <f t="shared" si="0"/>
        <v>1001</v>
      </c>
      <c r="BO2" s="4">
        <f t="shared" si="0"/>
        <v>980</v>
      </c>
      <c r="BP2" s="4">
        <f t="shared" si="0"/>
        <v>872</v>
      </c>
      <c r="BQ2" s="4">
        <f t="shared" si="0"/>
        <v>396</v>
      </c>
      <c r="BR2" s="4">
        <f t="shared" si="0"/>
        <v>692</v>
      </c>
      <c r="BS2" s="4">
        <f t="shared" si="0"/>
        <v>341</v>
      </c>
      <c r="BT2" s="4">
        <f t="shared" si="0"/>
        <v>0</v>
      </c>
      <c r="BU2" s="4">
        <f t="shared" si="0"/>
        <v>0</v>
      </c>
      <c r="BV2" s="4">
        <f t="shared" ref="BV2:EG2" si="1">SUBTOTAL(9,BV5:BV456)</f>
        <v>7729</v>
      </c>
      <c r="BW2" s="4">
        <f t="shared" si="1"/>
        <v>45</v>
      </c>
      <c r="BX2" s="4">
        <f t="shared" si="1"/>
        <v>45</v>
      </c>
      <c r="BY2" s="4">
        <f t="shared" si="1"/>
        <v>74</v>
      </c>
      <c r="BZ2" s="4">
        <f t="shared" si="1"/>
        <v>72</v>
      </c>
      <c r="CA2" s="4">
        <f t="shared" si="1"/>
        <v>63</v>
      </c>
      <c r="CB2" s="4">
        <f t="shared" si="1"/>
        <v>36</v>
      </c>
      <c r="CC2" s="4">
        <f t="shared" si="1"/>
        <v>58</v>
      </c>
      <c r="CD2" s="4">
        <f t="shared" si="1"/>
        <v>42</v>
      </c>
      <c r="CE2" s="4">
        <f t="shared" si="1"/>
        <v>37</v>
      </c>
      <c r="CF2" s="4">
        <f t="shared" si="1"/>
        <v>13</v>
      </c>
      <c r="CG2" s="4">
        <f t="shared" si="1"/>
        <v>0</v>
      </c>
      <c r="CH2" s="4">
        <f t="shared" si="1"/>
        <v>0</v>
      </c>
      <c r="CI2" s="4">
        <f t="shared" si="1"/>
        <v>485</v>
      </c>
      <c r="CJ2" s="4">
        <f t="shared" si="1"/>
        <v>203</v>
      </c>
      <c r="CK2" s="4">
        <f t="shared" si="1"/>
        <v>158</v>
      </c>
      <c r="CL2" s="4">
        <f t="shared" si="1"/>
        <v>207</v>
      </c>
      <c r="CM2" s="4">
        <f t="shared" si="1"/>
        <v>232</v>
      </c>
      <c r="CN2" s="4">
        <f t="shared" si="1"/>
        <v>277</v>
      </c>
      <c r="CO2" s="4">
        <f t="shared" si="1"/>
        <v>270</v>
      </c>
      <c r="CP2" s="4">
        <f t="shared" si="1"/>
        <v>280</v>
      </c>
      <c r="CQ2" s="4">
        <f t="shared" si="1"/>
        <v>202</v>
      </c>
      <c r="CR2" s="4">
        <f t="shared" si="1"/>
        <v>248</v>
      </c>
      <c r="CS2" s="4">
        <f t="shared" si="1"/>
        <v>162</v>
      </c>
      <c r="CT2" s="4">
        <f t="shared" si="1"/>
        <v>0</v>
      </c>
      <c r="CU2" s="4">
        <f t="shared" si="1"/>
        <v>0</v>
      </c>
      <c r="CV2" s="4">
        <f t="shared" si="1"/>
        <v>2239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2</v>
      </c>
      <c r="DB2" s="4">
        <f t="shared" si="1"/>
        <v>1</v>
      </c>
      <c r="DC2" s="4">
        <f t="shared" si="1"/>
        <v>0</v>
      </c>
      <c r="DD2" s="4">
        <f t="shared" si="1"/>
        <v>0</v>
      </c>
      <c r="DE2" s="4">
        <f t="shared" si="1"/>
        <v>1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4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ref="EH2:GS2" si="2">SUBTOTAL(9,EH5:EH456)</f>
        <v>0</v>
      </c>
      <c r="EI2" s="4">
        <f t="shared" si="2"/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3</v>
      </c>
      <c r="FK2" s="4">
        <f t="shared" si="2"/>
        <v>2</v>
      </c>
      <c r="FL2" s="4">
        <f t="shared" si="2"/>
        <v>2</v>
      </c>
      <c r="FM2" s="4">
        <f t="shared" si="2"/>
        <v>0</v>
      </c>
      <c r="FN2" s="4">
        <f t="shared" si="2"/>
        <v>1</v>
      </c>
      <c r="FO2" s="4">
        <f t="shared" si="2"/>
        <v>5</v>
      </c>
      <c r="FP2" s="4">
        <f t="shared" si="2"/>
        <v>1</v>
      </c>
      <c r="FQ2" s="4">
        <f t="shared" si="2"/>
        <v>0</v>
      </c>
      <c r="FR2" s="4">
        <f t="shared" si="2"/>
        <v>0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14</v>
      </c>
      <c r="FW2" s="4">
        <f t="shared" si="2"/>
        <v>162</v>
      </c>
      <c r="FX2" s="4">
        <f t="shared" si="2"/>
        <v>169</v>
      </c>
      <c r="FY2" s="4">
        <f t="shared" si="2"/>
        <v>204</v>
      </c>
      <c r="FZ2" s="4">
        <f t="shared" si="2"/>
        <v>229</v>
      </c>
      <c r="GA2" s="4">
        <f t="shared" si="2"/>
        <v>198</v>
      </c>
      <c r="GB2" s="4">
        <f t="shared" si="2"/>
        <v>221</v>
      </c>
      <c r="GC2" s="4">
        <f t="shared" si="2"/>
        <v>271</v>
      </c>
      <c r="GD2" s="4">
        <f t="shared" si="2"/>
        <v>357</v>
      </c>
      <c r="GE2" s="4">
        <f t="shared" si="2"/>
        <v>299</v>
      </c>
      <c r="GF2" s="4">
        <f t="shared" si="2"/>
        <v>134</v>
      </c>
      <c r="GG2" s="4">
        <f t="shared" si="2"/>
        <v>0</v>
      </c>
      <c r="GH2" s="4">
        <f t="shared" si="2"/>
        <v>0</v>
      </c>
      <c r="GI2" s="4">
        <f t="shared" si="2"/>
        <v>2244</v>
      </c>
      <c r="GJ2" s="4">
        <f t="shared" si="2"/>
        <v>51</v>
      </c>
      <c r="GK2" s="4">
        <f t="shared" si="2"/>
        <v>48</v>
      </c>
      <c r="GL2" s="4">
        <f t="shared" si="2"/>
        <v>53</v>
      </c>
      <c r="GM2" s="4">
        <f t="shared" si="2"/>
        <v>57</v>
      </c>
      <c r="GN2" s="4">
        <f t="shared" si="2"/>
        <v>87</v>
      </c>
      <c r="GO2" s="4">
        <f t="shared" si="2"/>
        <v>92</v>
      </c>
      <c r="GP2" s="4">
        <f t="shared" si="2"/>
        <v>56</v>
      </c>
      <c r="GQ2" s="4">
        <f t="shared" si="2"/>
        <v>63</v>
      </c>
      <c r="GR2" s="4">
        <f t="shared" si="2"/>
        <v>55</v>
      </c>
      <c r="GS2" s="4">
        <f t="shared" si="2"/>
        <v>28</v>
      </c>
      <c r="GT2" s="4">
        <f t="shared" ref="GT2:JE2" si="3">SUBTOTAL(9,GT5:GT456)</f>
        <v>0</v>
      </c>
      <c r="GU2" s="4">
        <f t="shared" si="3"/>
        <v>0</v>
      </c>
      <c r="GV2" s="4">
        <f t="shared" si="3"/>
        <v>590</v>
      </c>
      <c r="GW2" s="4">
        <f t="shared" si="3"/>
        <v>0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0</v>
      </c>
      <c r="HJ2" s="4">
        <f t="shared" si="3"/>
        <v>47</v>
      </c>
      <c r="HK2" s="4">
        <f t="shared" si="3"/>
        <v>45</v>
      </c>
      <c r="HL2" s="4">
        <f t="shared" si="3"/>
        <v>52</v>
      </c>
      <c r="HM2" s="4">
        <f t="shared" si="3"/>
        <v>44</v>
      </c>
      <c r="HN2" s="4">
        <f t="shared" si="3"/>
        <v>43</v>
      </c>
      <c r="HO2" s="4">
        <f t="shared" si="3"/>
        <v>58</v>
      </c>
      <c r="HP2" s="4">
        <f t="shared" si="3"/>
        <v>54</v>
      </c>
      <c r="HQ2" s="4">
        <f t="shared" si="3"/>
        <v>43</v>
      </c>
      <c r="HR2" s="4">
        <f t="shared" si="3"/>
        <v>47</v>
      </c>
      <c r="HS2" s="4">
        <f t="shared" si="3"/>
        <v>27</v>
      </c>
      <c r="HT2" s="4">
        <f t="shared" si="3"/>
        <v>0</v>
      </c>
      <c r="HU2" s="4">
        <f t="shared" si="3"/>
        <v>0</v>
      </c>
      <c r="HV2" s="4">
        <f t="shared" si="3"/>
        <v>460</v>
      </c>
      <c r="HW2" s="4">
        <f t="shared" si="3"/>
        <v>2</v>
      </c>
      <c r="HX2" s="4">
        <f t="shared" si="3"/>
        <v>5</v>
      </c>
      <c r="HY2" s="4">
        <f t="shared" si="3"/>
        <v>1</v>
      </c>
      <c r="HZ2" s="4">
        <f t="shared" si="3"/>
        <v>0</v>
      </c>
      <c r="IA2" s="4">
        <f t="shared" si="3"/>
        <v>1</v>
      </c>
      <c r="IB2" s="4">
        <f t="shared" si="3"/>
        <v>6</v>
      </c>
      <c r="IC2" s="4">
        <f t="shared" si="3"/>
        <v>8</v>
      </c>
      <c r="ID2" s="4">
        <f t="shared" si="3"/>
        <v>7</v>
      </c>
      <c r="IE2" s="4">
        <f t="shared" si="3"/>
        <v>4</v>
      </c>
      <c r="IF2" s="4">
        <f t="shared" si="3"/>
        <v>2</v>
      </c>
      <c r="IG2" s="4">
        <f t="shared" si="3"/>
        <v>0</v>
      </c>
      <c r="IH2" s="4">
        <f t="shared" si="3"/>
        <v>0</v>
      </c>
      <c r="II2" s="4">
        <f t="shared" si="3"/>
        <v>36</v>
      </c>
      <c r="IJ2" s="4">
        <f t="shared" si="3"/>
        <v>1240</v>
      </c>
      <c r="IK2" s="4">
        <f t="shared" si="3"/>
        <v>1010</v>
      </c>
      <c r="IL2" s="4">
        <f t="shared" si="3"/>
        <v>1016</v>
      </c>
      <c r="IM2" s="4">
        <f t="shared" si="3"/>
        <v>1002</v>
      </c>
      <c r="IN2" s="4">
        <f t="shared" si="3"/>
        <v>1048</v>
      </c>
      <c r="IO2" s="4">
        <f t="shared" si="3"/>
        <v>904</v>
      </c>
      <c r="IP2" s="4">
        <f t="shared" si="3"/>
        <v>1002</v>
      </c>
      <c r="IQ2" s="4">
        <f t="shared" si="3"/>
        <v>1065</v>
      </c>
      <c r="IR2" s="4">
        <f t="shared" si="3"/>
        <v>916</v>
      </c>
      <c r="IS2" s="4">
        <f t="shared" si="3"/>
        <v>443</v>
      </c>
      <c r="IT2" s="4">
        <f t="shared" si="3"/>
        <v>0</v>
      </c>
      <c r="IU2" s="4">
        <f t="shared" si="3"/>
        <v>0</v>
      </c>
      <c r="IV2" s="4">
        <f t="shared" si="3"/>
        <v>9646</v>
      </c>
      <c r="IW2" s="4">
        <f t="shared" si="3"/>
        <v>1037</v>
      </c>
      <c r="IX2" s="4">
        <f t="shared" si="3"/>
        <v>1034</v>
      </c>
      <c r="IY2" s="4">
        <f t="shared" si="3"/>
        <v>1083</v>
      </c>
      <c r="IZ2" s="4">
        <f t="shared" si="3"/>
        <v>1095</v>
      </c>
      <c r="JA2" s="4">
        <f t="shared" si="3"/>
        <v>1090</v>
      </c>
      <c r="JB2" s="4">
        <f t="shared" si="3"/>
        <v>964</v>
      </c>
      <c r="JC2" s="4">
        <f t="shared" si="3"/>
        <v>1029</v>
      </c>
      <c r="JD2" s="4">
        <f t="shared" si="3"/>
        <v>950</v>
      </c>
      <c r="JE2" s="4">
        <f t="shared" si="3"/>
        <v>807</v>
      </c>
      <c r="JF2" s="4">
        <f t="shared" ref="JF2:LI2" si="4">SUBTOTAL(9,JF5:JF456)</f>
        <v>410</v>
      </c>
      <c r="JG2" s="4">
        <f t="shared" si="4"/>
        <v>0</v>
      </c>
      <c r="JH2" s="4">
        <f t="shared" si="4"/>
        <v>0</v>
      </c>
      <c r="JI2" s="4">
        <f t="shared" si="4"/>
        <v>9499</v>
      </c>
      <c r="JJ2" s="4">
        <f t="shared" si="4"/>
        <v>465</v>
      </c>
      <c r="JK2" s="4">
        <f t="shared" si="4"/>
        <v>395</v>
      </c>
      <c r="JL2" s="4">
        <f t="shared" si="4"/>
        <v>407</v>
      </c>
      <c r="JM2" s="4">
        <f t="shared" si="4"/>
        <v>375</v>
      </c>
      <c r="JN2" s="4">
        <f t="shared" si="4"/>
        <v>374</v>
      </c>
      <c r="JO2" s="4">
        <f t="shared" si="4"/>
        <v>343</v>
      </c>
      <c r="JP2" s="4">
        <f t="shared" si="4"/>
        <v>329</v>
      </c>
      <c r="JQ2" s="4">
        <f t="shared" si="4"/>
        <v>400</v>
      </c>
      <c r="JR2" s="4">
        <f t="shared" si="4"/>
        <v>319</v>
      </c>
      <c r="JS2" s="4">
        <f t="shared" si="4"/>
        <v>147</v>
      </c>
      <c r="JT2" s="4">
        <f t="shared" si="4"/>
        <v>0</v>
      </c>
      <c r="JU2" s="4">
        <f t="shared" si="4"/>
        <v>0</v>
      </c>
      <c r="JV2" s="4">
        <f t="shared" si="4"/>
        <v>3554</v>
      </c>
      <c r="JW2" s="4">
        <f t="shared" si="4"/>
        <v>2460</v>
      </c>
      <c r="JX2" s="4">
        <f t="shared" si="4"/>
        <v>1784</v>
      </c>
      <c r="JY2" s="4">
        <f t="shared" si="4"/>
        <v>1923</v>
      </c>
      <c r="JZ2" s="4">
        <f t="shared" si="4"/>
        <v>1835</v>
      </c>
      <c r="KA2" s="4">
        <f t="shared" si="4"/>
        <v>1704</v>
      </c>
      <c r="KB2" s="4">
        <f t="shared" si="4"/>
        <v>1471</v>
      </c>
      <c r="KC2" s="4">
        <f t="shared" si="4"/>
        <v>1527</v>
      </c>
      <c r="KD2" s="4">
        <f t="shared" si="4"/>
        <v>1565</v>
      </c>
      <c r="KE2" s="4">
        <f t="shared" si="4"/>
        <v>1311</v>
      </c>
      <c r="KF2" s="4">
        <f t="shared" si="4"/>
        <v>612</v>
      </c>
      <c r="KG2" s="4">
        <f t="shared" si="4"/>
        <v>0</v>
      </c>
      <c r="KH2" s="4">
        <f t="shared" si="4"/>
        <v>0</v>
      </c>
      <c r="KI2" s="4">
        <f t="shared" si="4"/>
        <v>16192</v>
      </c>
      <c r="KJ2" s="4">
        <f t="shared" si="4"/>
        <v>706</v>
      </c>
      <c r="KK2" s="4">
        <f t="shared" si="4"/>
        <v>602</v>
      </c>
      <c r="KL2" s="4">
        <f t="shared" si="4"/>
        <v>612</v>
      </c>
      <c r="KM2" s="4">
        <f t="shared" si="4"/>
        <v>659</v>
      </c>
      <c r="KN2" s="4">
        <f t="shared" si="4"/>
        <v>675</v>
      </c>
      <c r="KO2" s="4">
        <f t="shared" si="4"/>
        <v>604</v>
      </c>
      <c r="KP2" s="4">
        <f t="shared" si="4"/>
        <v>756</v>
      </c>
      <c r="KQ2" s="4">
        <f t="shared" si="4"/>
        <v>671</v>
      </c>
      <c r="KR2" s="4">
        <f t="shared" si="4"/>
        <v>612</v>
      </c>
      <c r="KS2" s="4">
        <f t="shared" si="4"/>
        <v>325</v>
      </c>
      <c r="KT2" s="4">
        <f t="shared" si="4"/>
        <v>0</v>
      </c>
      <c r="KU2" s="4">
        <f t="shared" si="4"/>
        <v>0</v>
      </c>
      <c r="KV2" s="4">
        <f t="shared" si="4"/>
        <v>6222</v>
      </c>
      <c r="KW2" s="4">
        <f t="shared" si="4"/>
        <v>598</v>
      </c>
      <c r="KX2" s="4">
        <f t="shared" si="4"/>
        <v>471</v>
      </c>
      <c r="KY2" s="4">
        <f t="shared" si="4"/>
        <v>514</v>
      </c>
      <c r="KZ2" s="4">
        <f t="shared" si="4"/>
        <v>537</v>
      </c>
      <c r="LA2" s="4">
        <f t="shared" si="4"/>
        <v>643</v>
      </c>
      <c r="LB2" s="4">
        <f t="shared" si="4"/>
        <v>588</v>
      </c>
      <c r="LC2" s="4">
        <f t="shared" si="4"/>
        <v>629</v>
      </c>
      <c r="LD2" s="4">
        <f t="shared" si="4"/>
        <v>632</v>
      </c>
      <c r="LE2" s="4">
        <f t="shared" si="4"/>
        <v>583</v>
      </c>
      <c r="LF2" s="4">
        <f t="shared" si="4"/>
        <v>292</v>
      </c>
      <c r="LG2" s="4">
        <f t="shared" si="4"/>
        <v>0</v>
      </c>
      <c r="LH2" s="4">
        <f t="shared" si="4"/>
        <v>0</v>
      </c>
      <c r="LI2" s="4">
        <f t="shared" si="4"/>
        <v>5487</v>
      </c>
    </row>
    <row r="3" spans="1:321" ht="58.5" customHeight="1" thickBot="1" x14ac:dyDescent="0.35">
      <c r="A3" s="38"/>
      <c r="B3" s="7"/>
      <c r="C3" s="8"/>
      <c r="D3" s="87" t="s">
        <v>1</v>
      </c>
      <c r="E3" s="88"/>
      <c r="F3" s="88"/>
      <c r="G3" s="88"/>
      <c r="H3" s="88"/>
      <c r="I3" s="88"/>
      <c r="J3" s="78" t="s">
        <v>862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  <c r="W3" s="78" t="s">
        <v>863</v>
      </c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80"/>
      <c r="AJ3" s="78" t="s">
        <v>864</v>
      </c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80"/>
      <c r="AW3" s="89" t="s">
        <v>843</v>
      </c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1"/>
      <c r="BJ3" s="81" t="s">
        <v>842</v>
      </c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3"/>
      <c r="BW3" s="81" t="s">
        <v>859</v>
      </c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3"/>
      <c r="CJ3" s="81" t="s">
        <v>848</v>
      </c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3"/>
      <c r="CW3" s="81" t="s">
        <v>849</v>
      </c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3"/>
      <c r="DJ3" s="81" t="s">
        <v>850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3"/>
      <c r="DW3" s="81" t="s">
        <v>851</v>
      </c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3"/>
      <c r="EJ3" s="81" t="s">
        <v>860</v>
      </c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3"/>
      <c r="EW3" s="81" t="s">
        <v>852</v>
      </c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3"/>
      <c r="FJ3" s="81" t="s">
        <v>853</v>
      </c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3"/>
      <c r="FW3" s="78" t="s">
        <v>844</v>
      </c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80"/>
      <c r="GJ3" s="89" t="s">
        <v>845</v>
      </c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1"/>
      <c r="GW3" s="89" t="s">
        <v>865</v>
      </c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1"/>
      <c r="HJ3" s="89" t="s">
        <v>846</v>
      </c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1"/>
      <c r="HW3" s="89" t="s">
        <v>847</v>
      </c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1"/>
      <c r="IJ3" s="78" t="s">
        <v>866</v>
      </c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80"/>
      <c r="IW3" s="78" t="s">
        <v>854</v>
      </c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80"/>
      <c r="JJ3" s="78" t="s">
        <v>855</v>
      </c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80"/>
      <c r="JW3" s="78" t="s">
        <v>856</v>
      </c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80"/>
      <c r="KJ3" s="78" t="s">
        <v>857</v>
      </c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80"/>
      <c r="KW3" s="84" t="s">
        <v>858</v>
      </c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</row>
    <row r="4" spans="1:321" ht="42" customHeight="1" thickBot="1" x14ac:dyDescent="0.35">
      <c r="A4" s="55" t="s">
        <v>301</v>
      </c>
      <c r="B4" s="56" t="s">
        <v>302</v>
      </c>
      <c r="C4" s="56" t="s">
        <v>303</v>
      </c>
      <c r="D4" s="77" t="s">
        <v>867</v>
      </c>
      <c r="E4" s="57" t="s">
        <v>305</v>
      </c>
      <c r="F4" s="57" t="s">
        <v>306</v>
      </c>
      <c r="G4" s="57" t="s">
        <v>307</v>
      </c>
      <c r="H4" s="76" t="s">
        <v>308</v>
      </c>
      <c r="I4" s="58" t="s">
        <v>309</v>
      </c>
      <c r="J4" s="71" t="s">
        <v>278</v>
      </c>
      <c r="K4" s="72" t="s">
        <v>279</v>
      </c>
      <c r="L4" s="72" t="s">
        <v>280</v>
      </c>
      <c r="M4" s="72" t="s">
        <v>281</v>
      </c>
      <c r="N4" s="72" t="s">
        <v>282</v>
      </c>
      <c r="O4" s="72" t="s">
        <v>283</v>
      </c>
      <c r="P4" s="72" t="s">
        <v>284</v>
      </c>
      <c r="Q4" s="72" t="s">
        <v>285</v>
      </c>
      <c r="R4" s="72" t="s">
        <v>286</v>
      </c>
      <c r="S4" s="72" t="s">
        <v>287</v>
      </c>
      <c r="T4" s="72" t="s">
        <v>288</v>
      </c>
      <c r="U4" s="72" t="s">
        <v>289</v>
      </c>
      <c r="V4" s="73" t="s">
        <v>6</v>
      </c>
      <c r="W4" s="71" t="s">
        <v>278</v>
      </c>
      <c r="X4" s="72" t="s">
        <v>279</v>
      </c>
      <c r="Y4" s="72" t="s">
        <v>280</v>
      </c>
      <c r="Z4" s="72" t="s">
        <v>281</v>
      </c>
      <c r="AA4" s="72" t="s">
        <v>282</v>
      </c>
      <c r="AB4" s="72" t="s">
        <v>283</v>
      </c>
      <c r="AC4" s="72" t="s">
        <v>284</v>
      </c>
      <c r="AD4" s="72" t="s">
        <v>285</v>
      </c>
      <c r="AE4" s="72" t="s">
        <v>286</v>
      </c>
      <c r="AF4" s="72" t="s">
        <v>287</v>
      </c>
      <c r="AG4" s="72" t="s">
        <v>288</v>
      </c>
      <c r="AH4" s="72" t="s">
        <v>289</v>
      </c>
      <c r="AI4" s="73" t="s">
        <v>6</v>
      </c>
      <c r="AJ4" s="71" t="s">
        <v>278</v>
      </c>
      <c r="AK4" s="72" t="s">
        <v>279</v>
      </c>
      <c r="AL4" s="72" t="s">
        <v>280</v>
      </c>
      <c r="AM4" s="72" t="s">
        <v>281</v>
      </c>
      <c r="AN4" s="72" t="s">
        <v>282</v>
      </c>
      <c r="AO4" s="72" t="s">
        <v>283</v>
      </c>
      <c r="AP4" s="72" t="s">
        <v>284</v>
      </c>
      <c r="AQ4" s="72" t="s">
        <v>285</v>
      </c>
      <c r="AR4" s="72" t="s">
        <v>286</v>
      </c>
      <c r="AS4" s="72" t="s">
        <v>287</v>
      </c>
      <c r="AT4" s="72" t="s">
        <v>288</v>
      </c>
      <c r="AU4" s="72" t="s">
        <v>289</v>
      </c>
      <c r="AV4" s="73" t="s">
        <v>6</v>
      </c>
      <c r="AW4" s="71" t="s">
        <v>278</v>
      </c>
      <c r="AX4" s="72" t="s">
        <v>279</v>
      </c>
      <c r="AY4" s="72" t="s">
        <v>280</v>
      </c>
      <c r="AZ4" s="72" t="s">
        <v>281</v>
      </c>
      <c r="BA4" s="72" t="s">
        <v>282</v>
      </c>
      <c r="BB4" s="72" t="s">
        <v>283</v>
      </c>
      <c r="BC4" s="72" t="s">
        <v>284</v>
      </c>
      <c r="BD4" s="72" t="s">
        <v>285</v>
      </c>
      <c r="BE4" s="72" t="s">
        <v>286</v>
      </c>
      <c r="BF4" s="72" t="s">
        <v>287</v>
      </c>
      <c r="BG4" s="72" t="s">
        <v>288</v>
      </c>
      <c r="BH4" s="72" t="s">
        <v>289</v>
      </c>
      <c r="BI4" s="73" t="s">
        <v>6</v>
      </c>
      <c r="BJ4" s="71" t="s">
        <v>278</v>
      </c>
      <c r="BK4" s="72" t="s">
        <v>279</v>
      </c>
      <c r="BL4" s="72" t="s">
        <v>280</v>
      </c>
      <c r="BM4" s="72" t="s">
        <v>281</v>
      </c>
      <c r="BN4" s="72" t="s">
        <v>282</v>
      </c>
      <c r="BO4" s="72" t="s">
        <v>283</v>
      </c>
      <c r="BP4" s="72" t="s">
        <v>284</v>
      </c>
      <c r="BQ4" s="72" t="s">
        <v>285</v>
      </c>
      <c r="BR4" s="72" t="s">
        <v>286</v>
      </c>
      <c r="BS4" s="72" t="s">
        <v>287</v>
      </c>
      <c r="BT4" s="72" t="s">
        <v>288</v>
      </c>
      <c r="BU4" s="72" t="s">
        <v>289</v>
      </c>
      <c r="BV4" s="73" t="s">
        <v>6</v>
      </c>
      <c r="BW4" s="71" t="s">
        <v>278</v>
      </c>
      <c r="BX4" s="72" t="s">
        <v>279</v>
      </c>
      <c r="BY4" s="72" t="s">
        <v>280</v>
      </c>
      <c r="BZ4" s="72" t="s">
        <v>281</v>
      </c>
      <c r="CA4" s="72" t="s">
        <v>282</v>
      </c>
      <c r="CB4" s="72" t="s">
        <v>283</v>
      </c>
      <c r="CC4" s="72" t="s">
        <v>284</v>
      </c>
      <c r="CD4" s="72" t="s">
        <v>285</v>
      </c>
      <c r="CE4" s="72" t="s">
        <v>286</v>
      </c>
      <c r="CF4" s="72" t="s">
        <v>287</v>
      </c>
      <c r="CG4" s="72" t="s">
        <v>288</v>
      </c>
      <c r="CH4" s="74" t="s">
        <v>289</v>
      </c>
      <c r="CI4" s="75" t="s">
        <v>6</v>
      </c>
      <c r="CJ4" s="71" t="s">
        <v>278</v>
      </c>
      <c r="CK4" s="72" t="s">
        <v>279</v>
      </c>
      <c r="CL4" s="72" t="s">
        <v>280</v>
      </c>
      <c r="CM4" s="72" t="s">
        <v>281</v>
      </c>
      <c r="CN4" s="72" t="s">
        <v>282</v>
      </c>
      <c r="CO4" s="72" t="s">
        <v>283</v>
      </c>
      <c r="CP4" s="72" t="s">
        <v>284</v>
      </c>
      <c r="CQ4" s="72" t="s">
        <v>285</v>
      </c>
      <c r="CR4" s="72" t="s">
        <v>286</v>
      </c>
      <c r="CS4" s="72" t="s">
        <v>287</v>
      </c>
      <c r="CT4" s="72" t="s">
        <v>288</v>
      </c>
      <c r="CU4" s="72" t="s">
        <v>289</v>
      </c>
      <c r="CV4" s="73" t="s">
        <v>6</v>
      </c>
      <c r="CW4" s="71" t="s">
        <v>278</v>
      </c>
      <c r="CX4" s="72" t="s">
        <v>279</v>
      </c>
      <c r="CY4" s="72" t="s">
        <v>280</v>
      </c>
      <c r="CZ4" s="72" t="s">
        <v>281</v>
      </c>
      <c r="DA4" s="72" t="s">
        <v>282</v>
      </c>
      <c r="DB4" s="72" t="s">
        <v>283</v>
      </c>
      <c r="DC4" s="72" t="s">
        <v>284</v>
      </c>
      <c r="DD4" s="72" t="s">
        <v>285</v>
      </c>
      <c r="DE4" s="72" t="s">
        <v>286</v>
      </c>
      <c r="DF4" s="72" t="s">
        <v>287</v>
      </c>
      <c r="DG4" s="72" t="s">
        <v>288</v>
      </c>
      <c r="DH4" s="72" t="s">
        <v>289</v>
      </c>
      <c r="DI4" s="73" t="s">
        <v>6</v>
      </c>
      <c r="DJ4" s="71" t="s">
        <v>278</v>
      </c>
      <c r="DK4" s="72" t="s">
        <v>279</v>
      </c>
      <c r="DL4" s="72" t="s">
        <v>280</v>
      </c>
      <c r="DM4" s="72" t="s">
        <v>281</v>
      </c>
      <c r="DN4" s="72" t="s">
        <v>282</v>
      </c>
      <c r="DO4" s="72" t="s">
        <v>283</v>
      </c>
      <c r="DP4" s="72" t="s">
        <v>284</v>
      </c>
      <c r="DQ4" s="72" t="s">
        <v>285</v>
      </c>
      <c r="DR4" s="72" t="s">
        <v>286</v>
      </c>
      <c r="DS4" s="72" t="s">
        <v>287</v>
      </c>
      <c r="DT4" s="72" t="s">
        <v>288</v>
      </c>
      <c r="DU4" s="72" t="s">
        <v>289</v>
      </c>
      <c r="DV4" s="73" t="s">
        <v>6</v>
      </c>
      <c r="DW4" s="71" t="s">
        <v>278</v>
      </c>
      <c r="DX4" s="72" t="s">
        <v>279</v>
      </c>
      <c r="DY4" s="72" t="s">
        <v>280</v>
      </c>
      <c r="DZ4" s="72" t="s">
        <v>281</v>
      </c>
      <c r="EA4" s="72" t="s">
        <v>282</v>
      </c>
      <c r="EB4" s="72" t="s">
        <v>283</v>
      </c>
      <c r="EC4" s="72" t="s">
        <v>284</v>
      </c>
      <c r="ED4" s="72" t="s">
        <v>285</v>
      </c>
      <c r="EE4" s="72" t="s">
        <v>286</v>
      </c>
      <c r="EF4" s="72" t="s">
        <v>287</v>
      </c>
      <c r="EG4" s="72" t="s">
        <v>288</v>
      </c>
      <c r="EH4" s="72" t="s">
        <v>289</v>
      </c>
      <c r="EI4" s="73" t="s">
        <v>6</v>
      </c>
      <c r="EJ4" s="71" t="s">
        <v>278</v>
      </c>
      <c r="EK4" s="72" t="s">
        <v>279</v>
      </c>
      <c r="EL4" s="72" t="s">
        <v>280</v>
      </c>
      <c r="EM4" s="72" t="s">
        <v>281</v>
      </c>
      <c r="EN4" s="72" t="s">
        <v>282</v>
      </c>
      <c r="EO4" s="72" t="s">
        <v>283</v>
      </c>
      <c r="EP4" s="72" t="s">
        <v>284</v>
      </c>
      <c r="EQ4" s="72" t="s">
        <v>285</v>
      </c>
      <c r="ER4" s="72" t="s">
        <v>286</v>
      </c>
      <c r="ES4" s="72" t="s">
        <v>287</v>
      </c>
      <c r="ET4" s="72" t="s">
        <v>288</v>
      </c>
      <c r="EU4" s="72" t="s">
        <v>289</v>
      </c>
      <c r="EV4" s="73" t="s">
        <v>6</v>
      </c>
      <c r="EW4" s="71" t="s">
        <v>278</v>
      </c>
      <c r="EX4" s="72" t="s">
        <v>279</v>
      </c>
      <c r="EY4" s="72" t="s">
        <v>280</v>
      </c>
      <c r="EZ4" s="72" t="s">
        <v>281</v>
      </c>
      <c r="FA4" s="72" t="s">
        <v>282</v>
      </c>
      <c r="FB4" s="72" t="s">
        <v>283</v>
      </c>
      <c r="FC4" s="72" t="s">
        <v>284</v>
      </c>
      <c r="FD4" s="72" t="s">
        <v>285</v>
      </c>
      <c r="FE4" s="72" t="s">
        <v>286</v>
      </c>
      <c r="FF4" s="72" t="s">
        <v>287</v>
      </c>
      <c r="FG4" s="72" t="s">
        <v>288</v>
      </c>
      <c r="FH4" s="72" t="s">
        <v>289</v>
      </c>
      <c r="FI4" s="73" t="s">
        <v>6</v>
      </c>
      <c r="FJ4" s="71" t="s">
        <v>278</v>
      </c>
      <c r="FK4" s="72" t="s">
        <v>279</v>
      </c>
      <c r="FL4" s="72" t="s">
        <v>280</v>
      </c>
      <c r="FM4" s="72" t="s">
        <v>281</v>
      </c>
      <c r="FN4" s="72" t="s">
        <v>282</v>
      </c>
      <c r="FO4" s="72" t="s">
        <v>283</v>
      </c>
      <c r="FP4" s="72" t="s">
        <v>284</v>
      </c>
      <c r="FQ4" s="72" t="s">
        <v>285</v>
      </c>
      <c r="FR4" s="72" t="s">
        <v>286</v>
      </c>
      <c r="FS4" s="72" t="s">
        <v>287</v>
      </c>
      <c r="FT4" s="72" t="s">
        <v>288</v>
      </c>
      <c r="FU4" s="72" t="s">
        <v>289</v>
      </c>
      <c r="FV4" s="73" t="s">
        <v>6</v>
      </c>
      <c r="FW4" s="71" t="s">
        <v>278</v>
      </c>
      <c r="FX4" s="72" t="s">
        <v>279</v>
      </c>
      <c r="FY4" s="72" t="s">
        <v>280</v>
      </c>
      <c r="FZ4" s="72" t="s">
        <v>281</v>
      </c>
      <c r="GA4" s="72" t="s">
        <v>282</v>
      </c>
      <c r="GB4" s="72" t="s">
        <v>283</v>
      </c>
      <c r="GC4" s="72" t="s">
        <v>284</v>
      </c>
      <c r="GD4" s="72" t="s">
        <v>285</v>
      </c>
      <c r="GE4" s="72" t="s">
        <v>286</v>
      </c>
      <c r="GF4" s="72" t="s">
        <v>287</v>
      </c>
      <c r="GG4" s="72" t="s">
        <v>288</v>
      </c>
      <c r="GH4" s="72" t="s">
        <v>289</v>
      </c>
      <c r="GI4" s="73" t="s">
        <v>6</v>
      </c>
      <c r="GJ4" s="72" t="s">
        <v>278</v>
      </c>
      <c r="GK4" s="72" t="s">
        <v>279</v>
      </c>
      <c r="GL4" s="72" t="s">
        <v>280</v>
      </c>
      <c r="GM4" s="72" t="s">
        <v>281</v>
      </c>
      <c r="GN4" s="72" t="s">
        <v>282</v>
      </c>
      <c r="GO4" s="72" t="s">
        <v>283</v>
      </c>
      <c r="GP4" s="72" t="s">
        <v>284</v>
      </c>
      <c r="GQ4" s="72" t="s">
        <v>285</v>
      </c>
      <c r="GR4" s="72" t="s">
        <v>286</v>
      </c>
      <c r="GS4" s="72" t="s">
        <v>287</v>
      </c>
      <c r="GT4" s="72" t="s">
        <v>288</v>
      </c>
      <c r="GU4" s="72" t="s">
        <v>289</v>
      </c>
      <c r="GV4" s="73" t="s">
        <v>6</v>
      </c>
      <c r="GW4" s="72" t="s">
        <v>278</v>
      </c>
      <c r="GX4" s="72" t="s">
        <v>279</v>
      </c>
      <c r="GY4" s="72" t="s">
        <v>280</v>
      </c>
      <c r="GZ4" s="72" t="s">
        <v>281</v>
      </c>
      <c r="HA4" s="72" t="s">
        <v>282</v>
      </c>
      <c r="HB4" s="72" t="s">
        <v>283</v>
      </c>
      <c r="HC4" s="72" t="s">
        <v>284</v>
      </c>
      <c r="HD4" s="72" t="s">
        <v>285</v>
      </c>
      <c r="HE4" s="72" t="s">
        <v>286</v>
      </c>
      <c r="HF4" s="72" t="s">
        <v>287</v>
      </c>
      <c r="HG4" s="72" t="s">
        <v>288</v>
      </c>
      <c r="HH4" s="72" t="s">
        <v>289</v>
      </c>
      <c r="HI4" s="73" t="s">
        <v>6</v>
      </c>
      <c r="HJ4" s="72" t="s">
        <v>278</v>
      </c>
      <c r="HK4" s="72" t="s">
        <v>279</v>
      </c>
      <c r="HL4" s="72" t="s">
        <v>280</v>
      </c>
      <c r="HM4" s="72" t="s">
        <v>281</v>
      </c>
      <c r="HN4" s="72" t="s">
        <v>282</v>
      </c>
      <c r="HO4" s="72" t="s">
        <v>283</v>
      </c>
      <c r="HP4" s="72" t="s">
        <v>284</v>
      </c>
      <c r="HQ4" s="72" t="s">
        <v>285</v>
      </c>
      <c r="HR4" s="72" t="s">
        <v>286</v>
      </c>
      <c r="HS4" s="72" t="s">
        <v>287</v>
      </c>
      <c r="HT4" s="72" t="s">
        <v>288</v>
      </c>
      <c r="HU4" s="72" t="s">
        <v>289</v>
      </c>
      <c r="HV4" s="73" t="s">
        <v>6</v>
      </c>
      <c r="HW4" s="72" t="s">
        <v>278</v>
      </c>
      <c r="HX4" s="72" t="s">
        <v>279</v>
      </c>
      <c r="HY4" s="72" t="s">
        <v>280</v>
      </c>
      <c r="HZ4" s="72" t="s">
        <v>281</v>
      </c>
      <c r="IA4" s="72" t="s">
        <v>282</v>
      </c>
      <c r="IB4" s="72" t="s">
        <v>283</v>
      </c>
      <c r="IC4" s="72" t="s">
        <v>284</v>
      </c>
      <c r="ID4" s="72" t="s">
        <v>285</v>
      </c>
      <c r="IE4" s="72" t="s">
        <v>286</v>
      </c>
      <c r="IF4" s="72" t="s">
        <v>287</v>
      </c>
      <c r="IG4" s="72" t="s">
        <v>288</v>
      </c>
      <c r="IH4" s="72" t="s">
        <v>289</v>
      </c>
      <c r="II4" s="73" t="s">
        <v>6</v>
      </c>
      <c r="IJ4" s="72" t="s">
        <v>278</v>
      </c>
      <c r="IK4" s="72" t="s">
        <v>279</v>
      </c>
      <c r="IL4" s="72" t="s">
        <v>280</v>
      </c>
      <c r="IM4" s="72" t="s">
        <v>281</v>
      </c>
      <c r="IN4" s="72" t="s">
        <v>282</v>
      </c>
      <c r="IO4" s="72" t="s">
        <v>283</v>
      </c>
      <c r="IP4" s="72" t="s">
        <v>284</v>
      </c>
      <c r="IQ4" s="72" t="s">
        <v>285</v>
      </c>
      <c r="IR4" s="72" t="s">
        <v>286</v>
      </c>
      <c r="IS4" s="72" t="s">
        <v>287</v>
      </c>
      <c r="IT4" s="72" t="s">
        <v>288</v>
      </c>
      <c r="IU4" s="72" t="s">
        <v>289</v>
      </c>
      <c r="IV4" s="73" t="s">
        <v>6</v>
      </c>
      <c r="IW4" s="72" t="s">
        <v>278</v>
      </c>
      <c r="IX4" s="72" t="s">
        <v>279</v>
      </c>
      <c r="IY4" s="72" t="s">
        <v>280</v>
      </c>
      <c r="IZ4" s="72" t="s">
        <v>281</v>
      </c>
      <c r="JA4" s="72" t="s">
        <v>282</v>
      </c>
      <c r="JB4" s="72" t="s">
        <v>283</v>
      </c>
      <c r="JC4" s="72" t="s">
        <v>284</v>
      </c>
      <c r="JD4" s="72" t="s">
        <v>285</v>
      </c>
      <c r="JE4" s="72" t="s">
        <v>286</v>
      </c>
      <c r="JF4" s="72" t="s">
        <v>287</v>
      </c>
      <c r="JG4" s="72" t="s">
        <v>288</v>
      </c>
      <c r="JH4" s="72" t="s">
        <v>289</v>
      </c>
      <c r="JI4" s="73" t="s">
        <v>6</v>
      </c>
      <c r="JJ4" s="72" t="s">
        <v>278</v>
      </c>
      <c r="JK4" s="72" t="s">
        <v>279</v>
      </c>
      <c r="JL4" s="72" t="s">
        <v>280</v>
      </c>
      <c r="JM4" s="72" t="s">
        <v>281</v>
      </c>
      <c r="JN4" s="72" t="s">
        <v>282</v>
      </c>
      <c r="JO4" s="72" t="s">
        <v>283</v>
      </c>
      <c r="JP4" s="72" t="s">
        <v>284</v>
      </c>
      <c r="JQ4" s="72" t="s">
        <v>285</v>
      </c>
      <c r="JR4" s="72" t="s">
        <v>286</v>
      </c>
      <c r="JS4" s="72" t="s">
        <v>287</v>
      </c>
      <c r="JT4" s="72" t="s">
        <v>288</v>
      </c>
      <c r="JU4" s="72" t="s">
        <v>289</v>
      </c>
      <c r="JV4" s="73" t="s">
        <v>6</v>
      </c>
      <c r="JW4" s="72" t="s">
        <v>278</v>
      </c>
      <c r="JX4" s="72" t="s">
        <v>279</v>
      </c>
      <c r="JY4" s="72" t="s">
        <v>280</v>
      </c>
      <c r="JZ4" s="72" t="s">
        <v>281</v>
      </c>
      <c r="KA4" s="72" t="s">
        <v>282</v>
      </c>
      <c r="KB4" s="72" t="s">
        <v>283</v>
      </c>
      <c r="KC4" s="72" t="s">
        <v>284</v>
      </c>
      <c r="KD4" s="72" t="s">
        <v>285</v>
      </c>
      <c r="KE4" s="72" t="s">
        <v>286</v>
      </c>
      <c r="KF4" s="72" t="s">
        <v>287</v>
      </c>
      <c r="KG4" s="72" t="s">
        <v>288</v>
      </c>
      <c r="KH4" s="72" t="s">
        <v>289</v>
      </c>
      <c r="KI4" s="73" t="s">
        <v>6</v>
      </c>
      <c r="KJ4" s="72" t="s">
        <v>278</v>
      </c>
      <c r="KK4" s="72" t="s">
        <v>279</v>
      </c>
      <c r="KL4" s="72" t="s">
        <v>280</v>
      </c>
      <c r="KM4" s="72" t="s">
        <v>281</v>
      </c>
      <c r="KN4" s="72" t="s">
        <v>282</v>
      </c>
      <c r="KO4" s="72" t="s">
        <v>283</v>
      </c>
      <c r="KP4" s="72" t="s">
        <v>284</v>
      </c>
      <c r="KQ4" s="72" t="s">
        <v>285</v>
      </c>
      <c r="KR4" s="72" t="s">
        <v>286</v>
      </c>
      <c r="KS4" s="72" t="s">
        <v>287</v>
      </c>
      <c r="KT4" s="72" t="s">
        <v>288</v>
      </c>
      <c r="KU4" s="72" t="s">
        <v>289</v>
      </c>
      <c r="KV4" s="73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7" t="s">
        <v>8</v>
      </c>
      <c r="B5" s="21" t="s">
        <v>9</v>
      </c>
      <c r="C5" s="21">
        <v>402</v>
      </c>
      <c r="D5" s="21" t="s">
        <v>310</v>
      </c>
      <c r="E5" s="21" t="s">
        <v>10</v>
      </c>
      <c r="F5" s="21" t="s">
        <v>10</v>
      </c>
      <c r="G5" s="21" t="s">
        <v>590</v>
      </c>
      <c r="H5" s="68">
        <v>1</v>
      </c>
      <c r="I5" s="48" t="s">
        <v>591</v>
      </c>
      <c r="J5" s="34">
        <v>122</v>
      </c>
      <c r="K5" s="34">
        <v>112</v>
      </c>
      <c r="L5" s="34">
        <v>187</v>
      </c>
      <c r="M5" s="34">
        <v>236</v>
      </c>
      <c r="N5" s="34">
        <v>221</v>
      </c>
      <c r="O5" s="34">
        <v>234</v>
      </c>
      <c r="P5" s="34">
        <v>260</v>
      </c>
      <c r="Q5" s="34">
        <v>184</v>
      </c>
      <c r="R5" s="34">
        <v>224</v>
      </c>
      <c r="S5" s="34">
        <v>132</v>
      </c>
      <c r="T5" s="34"/>
      <c r="U5" s="35"/>
      <c r="V5" s="24">
        <f t="shared" ref="V5:V68" si="5">SUM(J5:U5)</f>
        <v>1912</v>
      </c>
      <c r="W5" s="34">
        <v>115</v>
      </c>
      <c r="X5" s="34">
        <v>84</v>
      </c>
      <c r="Y5" s="34">
        <v>126</v>
      </c>
      <c r="Z5" s="34">
        <v>177</v>
      </c>
      <c r="AA5" s="34">
        <v>177</v>
      </c>
      <c r="AB5" s="34">
        <v>179</v>
      </c>
      <c r="AC5" s="34">
        <v>182</v>
      </c>
      <c r="AD5" s="34">
        <v>126</v>
      </c>
      <c r="AE5" s="34">
        <v>130</v>
      </c>
      <c r="AF5" s="34">
        <v>102</v>
      </c>
      <c r="AG5" s="34"/>
      <c r="AH5" s="35"/>
      <c r="AI5" s="24">
        <f t="shared" ref="AI5:AI68" si="6">SUM(W5:AH5)</f>
        <v>1398</v>
      </c>
      <c r="AJ5" s="34">
        <v>200</v>
      </c>
      <c r="AK5" s="34">
        <v>183</v>
      </c>
      <c r="AL5" s="34">
        <v>254</v>
      </c>
      <c r="AM5" s="34">
        <v>268</v>
      </c>
      <c r="AN5" s="34">
        <v>241</v>
      </c>
      <c r="AO5" s="34">
        <v>253</v>
      </c>
      <c r="AP5" s="34">
        <v>292</v>
      </c>
      <c r="AQ5" s="34">
        <v>202</v>
      </c>
      <c r="AR5" s="34">
        <v>245</v>
      </c>
      <c r="AS5" s="34">
        <v>143</v>
      </c>
      <c r="AT5" s="34"/>
      <c r="AU5" s="35"/>
      <c r="AV5" s="24">
        <f t="shared" ref="AV5:AV68" si="7">SUM(AJ5:AU5)</f>
        <v>2281</v>
      </c>
      <c r="AW5" s="34">
        <v>240</v>
      </c>
      <c r="AX5" s="34">
        <v>192</v>
      </c>
      <c r="AY5" s="34">
        <v>289</v>
      </c>
      <c r="AZ5" s="34">
        <v>259</v>
      </c>
      <c r="BA5" s="34">
        <v>220</v>
      </c>
      <c r="BB5" s="34">
        <v>233</v>
      </c>
      <c r="BC5" s="34">
        <v>276</v>
      </c>
      <c r="BD5" s="34">
        <v>190</v>
      </c>
      <c r="BE5" s="34">
        <v>224</v>
      </c>
      <c r="BF5" s="34">
        <v>132</v>
      </c>
      <c r="BG5" s="34"/>
      <c r="BH5" s="35"/>
      <c r="BI5" s="24">
        <f t="shared" ref="BI5:BI68" si="8">SUM(AW5:BH5)</f>
        <v>2255</v>
      </c>
      <c r="BJ5" s="34">
        <v>278</v>
      </c>
      <c r="BK5" s="34">
        <v>252</v>
      </c>
      <c r="BL5" s="34">
        <v>257</v>
      </c>
      <c r="BM5" s="34">
        <v>227</v>
      </c>
      <c r="BN5" s="34">
        <v>213</v>
      </c>
      <c r="BO5" s="34">
        <v>235</v>
      </c>
      <c r="BP5" s="34">
        <v>210</v>
      </c>
      <c r="BQ5" s="34">
        <v>46</v>
      </c>
      <c r="BR5" s="34">
        <v>184</v>
      </c>
      <c r="BS5" s="34">
        <v>113</v>
      </c>
      <c r="BT5" s="34"/>
      <c r="BU5" s="35"/>
      <c r="BV5" s="24">
        <f t="shared" ref="BV5:BV68" si="9">SUM(BJ5:BU5)</f>
        <v>2015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/>
      <c r="CH5" s="34"/>
      <c r="CI5" s="24">
        <f t="shared" ref="CI5:CI68" si="10">SUM(BW5:CH5)</f>
        <v>0</v>
      </c>
      <c r="CJ5" s="33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>
        <v>0</v>
      </c>
      <c r="CS5" s="34">
        <v>0</v>
      </c>
      <c r="CT5" s="34"/>
      <c r="CU5" s="35"/>
      <c r="CV5" s="24">
        <f t="shared" ref="CV5:CV68" si="11">SUM(CJ5:CU5)</f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>
        <v>1</v>
      </c>
      <c r="DF5" s="34">
        <v>0</v>
      </c>
      <c r="DG5" s="34"/>
      <c r="DH5" s="35"/>
      <c r="DI5" s="24">
        <f t="shared" ref="DI5:DI68" si="12">SUM(CW5:DH5)</f>
        <v>1</v>
      </c>
      <c r="DJ5" s="33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/>
      <c r="DU5" s="35"/>
      <c r="DV5" s="24">
        <f t="shared" ref="DV5:DV68" si="13">SUM(DJ5:DU5)</f>
        <v>0</v>
      </c>
      <c r="DW5" s="33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>
        <v>0</v>
      </c>
      <c r="EF5" s="34">
        <v>0</v>
      </c>
      <c r="EG5" s="34"/>
      <c r="EH5" s="35"/>
      <c r="EI5" s="24">
        <f t="shared" ref="EI5:EI68" si="14">SUM(DW5:EH5)</f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>
        <v>0</v>
      </c>
      <c r="ES5" s="34">
        <v>0</v>
      </c>
      <c r="ET5" s="34"/>
      <c r="EU5" s="35"/>
      <c r="EV5" s="24">
        <f t="shared" ref="EV5:EV68" si="15">SUM(EJ5:EU5)</f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>
        <v>0</v>
      </c>
      <c r="FF5" s="34">
        <v>0</v>
      </c>
      <c r="FG5" s="34"/>
      <c r="FH5" s="35"/>
      <c r="FI5" s="24">
        <f t="shared" ref="FI5:FI68" si="16">SUM(EW5:FH5)</f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>
        <v>0</v>
      </c>
      <c r="FS5" s="34">
        <v>0</v>
      </c>
      <c r="FT5" s="34"/>
      <c r="FU5" s="35"/>
      <c r="FV5" s="24">
        <f t="shared" ref="FV5:FV68" si="17">SUM(FJ5:FU5)</f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>
        <v>0</v>
      </c>
      <c r="GF5" s="34">
        <v>0</v>
      </c>
      <c r="GG5" s="34"/>
      <c r="GH5" s="35"/>
      <c r="GI5" s="24">
        <f t="shared" ref="GI5:GI68" si="18">SUM(FW5:GH5)</f>
        <v>0</v>
      </c>
      <c r="GJ5" s="33">
        <v>1</v>
      </c>
      <c r="GK5" s="34">
        <v>8</v>
      </c>
      <c r="GL5" s="34">
        <v>6</v>
      </c>
      <c r="GM5" s="34">
        <v>17</v>
      </c>
      <c r="GN5" s="34">
        <v>50</v>
      </c>
      <c r="GO5" s="34">
        <v>54</v>
      </c>
      <c r="GP5" s="34">
        <v>15</v>
      </c>
      <c r="GQ5" s="34">
        <v>16</v>
      </c>
      <c r="GR5" s="34">
        <v>12</v>
      </c>
      <c r="GS5" s="34">
        <v>9</v>
      </c>
      <c r="GT5" s="34"/>
      <c r="GU5" s="35"/>
      <c r="GV5" s="24">
        <f t="shared" ref="GV5:GV68" si="19">SUM(GJ5:GU5)</f>
        <v>188</v>
      </c>
      <c r="GW5" s="33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>
        <v>0</v>
      </c>
      <c r="HF5" s="34">
        <v>0</v>
      </c>
      <c r="HG5" s="34"/>
      <c r="HH5" s="35"/>
      <c r="HI5" s="24">
        <f t="shared" ref="HI5:HI68" si="20">SUM(GW5:HH5)</f>
        <v>0</v>
      </c>
      <c r="HJ5" s="33">
        <v>0</v>
      </c>
      <c r="HK5" s="34">
        <v>0</v>
      </c>
      <c r="HL5" s="34">
        <v>1</v>
      </c>
      <c r="HM5" s="34">
        <v>0</v>
      </c>
      <c r="HN5" s="34">
        <v>1</v>
      </c>
      <c r="HO5" s="34">
        <v>21</v>
      </c>
      <c r="HP5" s="34">
        <v>3</v>
      </c>
      <c r="HQ5" s="34">
        <v>0</v>
      </c>
      <c r="HR5" s="34">
        <v>1</v>
      </c>
      <c r="HS5" s="34">
        <v>0</v>
      </c>
      <c r="HT5" s="34"/>
      <c r="HU5" s="35"/>
      <c r="HV5" s="24">
        <f t="shared" ref="HV5:HV68" si="21">SUM(HJ5:HU5)</f>
        <v>27</v>
      </c>
      <c r="HW5" s="33">
        <v>0</v>
      </c>
      <c r="HX5" s="34">
        <v>3</v>
      </c>
      <c r="HY5" s="34">
        <v>0</v>
      </c>
      <c r="HZ5" s="34">
        <v>0</v>
      </c>
      <c r="IA5" s="34">
        <v>0</v>
      </c>
      <c r="IB5" s="34">
        <v>0</v>
      </c>
      <c r="IC5" s="34">
        <v>2</v>
      </c>
      <c r="ID5" s="34">
        <v>3</v>
      </c>
      <c r="IE5" s="34">
        <v>1</v>
      </c>
      <c r="IF5" s="34">
        <v>0</v>
      </c>
      <c r="IG5" s="34"/>
      <c r="IH5" s="35"/>
      <c r="II5" s="24">
        <f t="shared" ref="II5:II68" si="22">SUM(HW5:IH5)</f>
        <v>9</v>
      </c>
      <c r="IJ5" s="33">
        <v>30</v>
      </c>
      <c r="IK5" s="34">
        <v>79</v>
      </c>
      <c r="IL5" s="34">
        <v>36</v>
      </c>
      <c r="IM5" s="34">
        <v>38</v>
      </c>
      <c r="IN5" s="34">
        <v>226</v>
      </c>
      <c r="IO5" s="34">
        <v>234</v>
      </c>
      <c r="IP5" s="34">
        <v>277</v>
      </c>
      <c r="IQ5" s="34">
        <v>189</v>
      </c>
      <c r="IR5" s="34">
        <v>225</v>
      </c>
      <c r="IS5" s="34">
        <v>127</v>
      </c>
      <c r="IT5" s="34"/>
      <c r="IU5" s="35"/>
      <c r="IV5" s="24">
        <f t="shared" ref="IV5:IV68" si="23">SUM(IJ5:IU5)</f>
        <v>1461</v>
      </c>
      <c r="IW5" s="33">
        <v>71</v>
      </c>
      <c r="IX5" s="34">
        <v>88</v>
      </c>
      <c r="IY5" s="34">
        <v>107</v>
      </c>
      <c r="IZ5" s="34">
        <v>147</v>
      </c>
      <c r="JA5" s="34">
        <v>226</v>
      </c>
      <c r="JB5" s="34">
        <v>233</v>
      </c>
      <c r="JC5" s="34">
        <v>276</v>
      </c>
      <c r="JD5" s="34">
        <v>190</v>
      </c>
      <c r="JE5" s="34">
        <v>225</v>
      </c>
      <c r="JF5" s="34">
        <v>127</v>
      </c>
      <c r="JG5" s="34"/>
      <c r="JH5" s="35"/>
      <c r="JI5" s="24">
        <f t="shared" ref="JI5:JI68" si="24">SUM(IW5:JH5)</f>
        <v>1690</v>
      </c>
      <c r="JJ5" s="33">
        <v>0</v>
      </c>
      <c r="JK5" s="34">
        <v>0</v>
      </c>
      <c r="JL5" s="34">
        <v>0</v>
      </c>
      <c r="JM5" s="34">
        <v>0</v>
      </c>
      <c r="JN5" s="34">
        <v>0</v>
      </c>
      <c r="JO5" s="34">
        <v>0</v>
      </c>
      <c r="JP5" s="34">
        <v>0</v>
      </c>
      <c r="JQ5" s="34">
        <v>0</v>
      </c>
      <c r="JR5" s="34">
        <v>0</v>
      </c>
      <c r="JS5" s="34">
        <v>0</v>
      </c>
      <c r="JT5" s="34"/>
      <c r="JU5" s="35"/>
      <c r="JV5" s="24">
        <f t="shared" ref="JV5:JV68" si="25">SUM(JJ5:JU5)</f>
        <v>0</v>
      </c>
      <c r="JW5" s="33">
        <v>206</v>
      </c>
      <c r="JX5" s="34">
        <v>216</v>
      </c>
      <c r="JY5" s="34">
        <v>289</v>
      </c>
      <c r="JZ5" s="34">
        <v>252</v>
      </c>
      <c r="KA5" s="34">
        <v>218</v>
      </c>
      <c r="KB5" s="34">
        <v>233</v>
      </c>
      <c r="KC5" s="34">
        <v>275</v>
      </c>
      <c r="KD5" s="34">
        <v>190</v>
      </c>
      <c r="KE5" s="34">
        <v>225</v>
      </c>
      <c r="KF5" s="34">
        <v>127</v>
      </c>
      <c r="KG5" s="34"/>
      <c r="KH5" s="35"/>
      <c r="KI5" s="24">
        <f t="shared" ref="KI5:KI68" si="26">SUM(JW5:KH5)</f>
        <v>2231</v>
      </c>
      <c r="KJ5" s="33">
        <v>61</v>
      </c>
      <c r="KK5" s="34">
        <v>99</v>
      </c>
      <c r="KL5" s="34">
        <v>36</v>
      </c>
      <c r="KM5" s="34">
        <v>124</v>
      </c>
      <c r="KN5" s="34">
        <v>227</v>
      </c>
      <c r="KO5" s="34">
        <v>233</v>
      </c>
      <c r="KP5" s="34">
        <v>276</v>
      </c>
      <c r="KQ5" s="34">
        <v>190</v>
      </c>
      <c r="KR5" s="34">
        <v>225</v>
      </c>
      <c r="KS5" s="34">
        <v>127</v>
      </c>
      <c r="KT5" s="34"/>
      <c r="KU5" s="35"/>
      <c r="KV5" s="24">
        <f t="shared" ref="KV5:KV68" si="27">SUM(KJ5:KU5)</f>
        <v>1598</v>
      </c>
      <c r="KW5" s="33">
        <v>43</v>
      </c>
      <c r="KX5" s="34">
        <v>0</v>
      </c>
      <c r="KY5" s="34">
        <v>0</v>
      </c>
      <c r="KZ5" s="34">
        <v>38</v>
      </c>
      <c r="LA5" s="34">
        <v>227</v>
      </c>
      <c r="LB5" s="34">
        <v>234</v>
      </c>
      <c r="LC5" s="34">
        <v>277</v>
      </c>
      <c r="LD5" s="34">
        <v>190</v>
      </c>
      <c r="LE5" s="34">
        <v>225</v>
      </c>
      <c r="LF5" s="34">
        <v>127</v>
      </c>
      <c r="LG5" s="34"/>
      <c r="LH5" s="35"/>
      <c r="LI5" s="24">
        <f t="shared" ref="LI5:LI68" si="28">SUM(KW5:LH5)</f>
        <v>1361</v>
      </c>
    </row>
    <row r="6" spans="1:321" x14ac:dyDescent="0.3">
      <c r="A6" s="47" t="s">
        <v>8</v>
      </c>
      <c r="B6" s="21" t="s">
        <v>11</v>
      </c>
      <c r="C6" s="21">
        <v>403</v>
      </c>
      <c r="D6" s="21" t="s">
        <v>313</v>
      </c>
      <c r="E6" s="21" t="s">
        <v>10</v>
      </c>
      <c r="F6" s="21" t="s">
        <v>10</v>
      </c>
      <c r="G6" s="21" t="s">
        <v>592</v>
      </c>
      <c r="H6" s="69">
        <v>3</v>
      </c>
      <c r="I6" s="48" t="s">
        <v>593</v>
      </c>
      <c r="J6" s="27">
        <v>235</v>
      </c>
      <c r="K6" s="27">
        <v>172</v>
      </c>
      <c r="L6" s="27">
        <v>277</v>
      </c>
      <c r="M6" s="27">
        <v>229</v>
      </c>
      <c r="N6" s="27">
        <v>234</v>
      </c>
      <c r="O6" s="27">
        <v>175</v>
      </c>
      <c r="P6" s="27">
        <v>145</v>
      </c>
      <c r="Q6" s="27">
        <v>189</v>
      </c>
      <c r="R6" s="27">
        <v>161</v>
      </c>
      <c r="S6" s="27">
        <v>0</v>
      </c>
      <c r="T6" s="27"/>
      <c r="U6" s="36"/>
      <c r="V6" s="25">
        <f t="shared" si="5"/>
        <v>1817</v>
      </c>
      <c r="W6" s="27">
        <v>85</v>
      </c>
      <c r="X6" s="27">
        <v>71</v>
      </c>
      <c r="Y6" s="27">
        <v>79</v>
      </c>
      <c r="Z6" s="27">
        <v>95</v>
      </c>
      <c r="AA6" s="27">
        <v>88</v>
      </c>
      <c r="AB6" s="27">
        <v>79</v>
      </c>
      <c r="AC6" s="27">
        <v>39</v>
      </c>
      <c r="AD6" s="27">
        <v>52</v>
      </c>
      <c r="AE6" s="27">
        <v>56</v>
      </c>
      <c r="AF6" s="27">
        <v>0</v>
      </c>
      <c r="AG6" s="27"/>
      <c r="AH6" s="36"/>
      <c r="AI6" s="25">
        <f t="shared" si="6"/>
        <v>644</v>
      </c>
      <c r="AJ6" s="27">
        <v>226</v>
      </c>
      <c r="AK6" s="27">
        <v>171</v>
      </c>
      <c r="AL6" s="27">
        <v>268</v>
      </c>
      <c r="AM6" s="27">
        <v>226</v>
      </c>
      <c r="AN6" s="27">
        <v>227</v>
      </c>
      <c r="AO6" s="27">
        <v>175</v>
      </c>
      <c r="AP6" s="27">
        <v>139</v>
      </c>
      <c r="AQ6" s="27">
        <v>182</v>
      </c>
      <c r="AR6" s="27">
        <v>155</v>
      </c>
      <c r="AS6" s="27">
        <v>0</v>
      </c>
      <c r="AT6" s="27"/>
      <c r="AU6" s="36"/>
      <c r="AV6" s="25">
        <f t="shared" si="7"/>
        <v>1769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51</v>
      </c>
      <c r="BD6" s="27">
        <v>0</v>
      </c>
      <c r="BE6" s="27">
        <v>10</v>
      </c>
      <c r="BF6" s="27">
        <v>0</v>
      </c>
      <c r="BG6" s="27"/>
      <c r="BH6" s="36"/>
      <c r="BI6" s="25">
        <f t="shared" si="8"/>
        <v>61</v>
      </c>
      <c r="BJ6" s="27">
        <v>113</v>
      </c>
      <c r="BK6" s="27">
        <v>179</v>
      </c>
      <c r="BL6" s="27">
        <v>245</v>
      </c>
      <c r="BM6" s="27">
        <v>269</v>
      </c>
      <c r="BN6" s="27">
        <v>233</v>
      </c>
      <c r="BO6" s="27">
        <v>220</v>
      </c>
      <c r="BP6" s="27">
        <v>185</v>
      </c>
      <c r="BQ6" s="27">
        <v>0</v>
      </c>
      <c r="BR6" s="27">
        <v>165</v>
      </c>
      <c r="BS6" s="27">
        <v>14</v>
      </c>
      <c r="BT6" s="27"/>
      <c r="BU6" s="36"/>
      <c r="BV6" s="25">
        <f t="shared" si="9"/>
        <v>1623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>
        <v>0</v>
      </c>
      <c r="CG6" s="27"/>
      <c r="CH6" s="27"/>
      <c r="CI6" s="25">
        <f t="shared" si="10"/>
        <v>0</v>
      </c>
      <c r="CJ6" s="23">
        <v>2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27">
        <v>0</v>
      </c>
      <c r="CT6" s="27"/>
      <c r="CU6" s="36"/>
      <c r="CV6" s="25">
        <f t="shared" si="11"/>
        <v>2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>
        <v>0</v>
      </c>
      <c r="DF6" s="27">
        <v>0</v>
      </c>
      <c r="DG6" s="27"/>
      <c r="DH6" s="36"/>
      <c r="DI6" s="25">
        <f t="shared" si="12"/>
        <v>0</v>
      </c>
      <c r="DJ6" s="23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>
        <v>0</v>
      </c>
      <c r="DS6" s="27">
        <v>0</v>
      </c>
      <c r="DT6" s="27"/>
      <c r="DU6" s="36"/>
      <c r="DV6" s="25">
        <f t="shared" si="13"/>
        <v>0</v>
      </c>
      <c r="DW6" s="23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>
        <v>0</v>
      </c>
      <c r="EF6" s="27">
        <v>0</v>
      </c>
      <c r="EG6" s="27"/>
      <c r="EH6" s="36"/>
      <c r="EI6" s="25">
        <f t="shared" si="14"/>
        <v>0</v>
      </c>
      <c r="EJ6" s="27">
        <v>0</v>
      </c>
      <c r="EK6" s="27">
        <v>0</v>
      </c>
      <c r="EL6" s="27">
        <v>0</v>
      </c>
      <c r="EM6" s="27">
        <v>0</v>
      </c>
      <c r="EN6" s="27">
        <v>0</v>
      </c>
      <c r="EO6" s="27">
        <v>0</v>
      </c>
      <c r="EP6" s="27">
        <v>0</v>
      </c>
      <c r="EQ6" s="27">
        <v>0</v>
      </c>
      <c r="ER6" s="27">
        <v>0</v>
      </c>
      <c r="ES6" s="27">
        <v>0</v>
      </c>
      <c r="ET6" s="27"/>
      <c r="EU6" s="36"/>
      <c r="EV6" s="25">
        <f t="shared" si="15"/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>
        <v>0</v>
      </c>
      <c r="FF6" s="27">
        <v>0</v>
      </c>
      <c r="FG6" s="27"/>
      <c r="FH6" s="36"/>
      <c r="FI6" s="25">
        <f t="shared" si="16"/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>
        <v>0</v>
      </c>
      <c r="FS6" s="27">
        <v>0</v>
      </c>
      <c r="FT6" s="27"/>
      <c r="FU6" s="36"/>
      <c r="FV6" s="25">
        <f t="shared" si="17"/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>
        <v>0</v>
      </c>
      <c r="GF6" s="27">
        <v>0</v>
      </c>
      <c r="GG6" s="27"/>
      <c r="GH6" s="36"/>
      <c r="GI6" s="25">
        <f t="shared" si="18"/>
        <v>0</v>
      </c>
      <c r="GJ6" s="23">
        <v>21</v>
      </c>
      <c r="GK6" s="27">
        <v>13</v>
      </c>
      <c r="GL6" s="27">
        <v>24</v>
      </c>
      <c r="GM6" s="27">
        <v>18</v>
      </c>
      <c r="GN6" s="27">
        <v>15</v>
      </c>
      <c r="GO6" s="27">
        <v>19</v>
      </c>
      <c r="GP6" s="27">
        <v>24</v>
      </c>
      <c r="GQ6" s="27">
        <v>21</v>
      </c>
      <c r="GR6" s="27">
        <v>20</v>
      </c>
      <c r="GS6" s="27">
        <v>0</v>
      </c>
      <c r="GT6" s="27"/>
      <c r="GU6" s="36"/>
      <c r="GV6" s="25">
        <f t="shared" si="19"/>
        <v>175</v>
      </c>
      <c r="GW6" s="23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>
        <v>0</v>
      </c>
      <c r="HF6" s="27">
        <v>0</v>
      </c>
      <c r="HG6" s="27"/>
      <c r="HH6" s="36"/>
      <c r="HI6" s="25">
        <f t="shared" si="20"/>
        <v>0</v>
      </c>
      <c r="HJ6" s="23">
        <v>17</v>
      </c>
      <c r="HK6" s="27">
        <v>9</v>
      </c>
      <c r="HL6" s="27">
        <v>21</v>
      </c>
      <c r="HM6" s="27">
        <v>13</v>
      </c>
      <c r="HN6" s="27">
        <v>11</v>
      </c>
      <c r="HO6" s="27">
        <v>10</v>
      </c>
      <c r="HP6" s="27">
        <v>13</v>
      </c>
      <c r="HQ6" s="27">
        <v>17</v>
      </c>
      <c r="HR6" s="27">
        <v>10</v>
      </c>
      <c r="HS6" s="27">
        <v>0</v>
      </c>
      <c r="HT6" s="27"/>
      <c r="HU6" s="36"/>
      <c r="HV6" s="25">
        <f t="shared" si="21"/>
        <v>121</v>
      </c>
      <c r="HW6" s="23">
        <v>1</v>
      </c>
      <c r="HX6" s="27">
        <v>2</v>
      </c>
      <c r="HY6" s="27">
        <v>1</v>
      </c>
      <c r="HZ6" s="27">
        <v>0</v>
      </c>
      <c r="IA6" s="27">
        <v>1</v>
      </c>
      <c r="IB6" s="27">
        <v>0</v>
      </c>
      <c r="IC6" s="27">
        <v>4</v>
      </c>
      <c r="ID6" s="27">
        <v>1</v>
      </c>
      <c r="IE6" s="27">
        <v>2</v>
      </c>
      <c r="IF6" s="27">
        <v>0</v>
      </c>
      <c r="IG6" s="27"/>
      <c r="IH6" s="36"/>
      <c r="II6" s="25">
        <f t="shared" si="22"/>
        <v>12</v>
      </c>
      <c r="IJ6" s="23">
        <v>0</v>
      </c>
      <c r="IK6" s="27">
        <v>0</v>
      </c>
      <c r="IL6" s="27">
        <v>0</v>
      </c>
      <c r="IM6" s="27">
        <v>0</v>
      </c>
      <c r="IN6" s="27">
        <v>0</v>
      </c>
      <c r="IO6" s="27">
        <v>0</v>
      </c>
      <c r="IP6" s="27">
        <v>0</v>
      </c>
      <c r="IQ6" s="27">
        <v>0</v>
      </c>
      <c r="IR6" s="27">
        <v>8</v>
      </c>
      <c r="IS6" s="27">
        <v>0</v>
      </c>
      <c r="IT6" s="27"/>
      <c r="IU6" s="36"/>
      <c r="IV6" s="25">
        <f t="shared" si="23"/>
        <v>8</v>
      </c>
      <c r="IW6" s="23">
        <v>0</v>
      </c>
      <c r="IX6" s="27">
        <v>0</v>
      </c>
      <c r="IY6" s="27">
        <v>0</v>
      </c>
      <c r="IZ6" s="27">
        <v>0</v>
      </c>
      <c r="JA6" s="27">
        <v>0</v>
      </c>
      <c r="JB6" s="27">
        <v>0</v>
      </c>
      <c r="JC6" s="27">
        <v>50</v>
      </c>
      <c r="JD6" s="27">
        <v>0</v>
      </c>
      <c r="JE6" s="27">
        <v>1</v>
      </c>
      <c r="JF6" s="27">
        <v>0</v>
      </c>
      <c r="JG6" s="27"/>
      <c r="JH6" s="36"/>
      <c r="JI6" s="25">
        <f t="shared" si="24"/>
        <v>51</v>
      </c>
      <c r="JJ6" s="23">
        <v>0</v>
      </c>
      <c r="JK6" s="27">
        <v>0</v>
      </c>
      <c r="JL6" s="27">
        <v>0</v>
      </c>
      <c r="JM6" s="27">
        <v>0</v>
      </c>
      <c r="JN6" s="27">
        <v>0</v>
      </c>
      <c r="JO6" s="27">
        <v>0</v>
      </c>
      <c r="JP6" s="27">
        <v>0</v>
      </c>
      <c r="JQ6" s="27">
        <v>0</v>
      </c>
      <c r="JR6" s="27">
        <v>0</v>
      </c>
      <c r="JS6" s="27">
        <v>0</v>
      </c>
      <c r="JT6" s="27"/>
      <c r="JU6" s="36"/>
      <c r="JV6" s="25">
        <f t="shared" si="25"/>
        <v>0</v>
      </c>
      <c r="JW6" s="23">
        <v>0</v>
      </c>
      <c r="JX6" s="27">
        <v>0</v>
      </c>
      <c r="JY6" s="27">
        <v>0</v>
      </c>
      <c r="JZ6" s="27">
        <v>0</v>
      </c>
      <c r="KA6" s="27">
        <v>0</v>
      </c>
      <c r="KB6" s="27">
        <v>0</v>
      </c>
      <c r="KC6" s="27">
        <v>48</v>
      </c>
      <c r="KD6" s="27">
        <v>0</v>
      </c>
      <c r="KE6" s="27">
        <v>13</v>
      </c>
      <c r="KF6" s="27">
        <v>0</v>
      </c>
      <c r="KG6" s="27"/>
      <c r="KH6" s="36"/>
      <c r="KI6" s="25">
        <f t="shared" si="26"/>
        <v>61</v>
      </c>
      <c r="KJ6" s="23">
        <v>0</v>
      </c>
      <c r="KK6" s="27">
        <v>0</v>
      </c>
      <c r="KL6" s="27">
        <v>0</v>
      </c>
      <c r="KM6" s="27">
        <v>0</v>
      </c>
      <c r="KN6" s="27">
        <v>0</v>
      </c>
      <c r="KO6" s="27">
        <v>0</v>
      </c>
      <c r="KP6" s="27">
        <v>49</v>
      </c>
      <c r="KQ6" s="27">
        <v>0</v>
      </c>
      <c r="KR6" s="27">
        <v>2</v>
      </c>
      <c r="KS6" s="27">
        <v>0</v>
      </c>
      <c r="KT6" s="27"/>
      <c r="KU6" s="36"/>
      <c r="KV6" s="25">
        <f t="shared" si="27"/>
        <v>51</v>
      </c>
      <c r="KW6" s="23">
        <v>0</v>
      </c>
      <c r="KX6" s="27">
        <v>0</v>
      </c>
      <c r="KY6" s="27">
        <v>0</v>
      </c>
      <c r="KZ6" s="27">
        <v>0</v>
      </c>
      <c r="LA6" s="27">
        <v>0</v>
      </c>
      <c r="LB6" s="27">
        <v>0</v>
      </c>
      <c r="LC6" s="27">
        <v>0</v>
      </c>
      <c r="LD6" s="27">
        <v>0</v>
      </c>
      <c r="LE6" s="27">
        <v>0</v>
      </c>
      <c r="LF6" s="27">
        <v>0</v>
      </c>
      <c r="LG6" s="27"/>
      <c r="LH6" s="36"/>
      <c r="LI6" s="25">
        <f t="shared" si="28"/>
        <v>0</v>
      </c>
    </row>
    <row r="7" spans="1:321" x14ac:dyDescent="0.3">
      <c r="A7" s="47" t="s">
        <v>26</v>
      </c>
      <c r="B7" s="21" t="s">
        <v>12</v>
      </c>
      <c r="C7" s="21">
        <v>405</v>
      </c>
      <c r="D7" s="21" t="s">
        <v>319</v>
      </c>
      <c r="E7" s="21" t="s">
        <v>10</v>
      </c>
      <c r="F7" s="21" t="s">
        <v>10</v>
      </c>
      <c r="G7" s="21" t="s">
        <v>594</v>
      </c>
      <c r="H7" s="69">
        <v>210</v>
      </c>
      <c r="I7" s="48" t="s">
        <v>595</v>
      </c>
      <c r="J7" s="27">
        <v>0</v>
      </c>
      <c r="K7" s="27">
        <v>104</v>
      </c>
      <c r="L7" s="27">
        <v>84</v>
      </c>
      <c r="M7" s="27">
        <v>103</v>
      </c>
      <c r="N7" s="27">
        <v>52</v>
      </c>
      <c r="O7" s="27">
        <v>147</v>
      </c>
      <c r="P7" s="27">
        <v>140</v>
      </c>
      <c r="Q7" s="27">
        <v>168</v>
      </c>
      <c r="R7" s="27">
        <v>146</v>
      </c>
      <c r="S7" s="27">
        <v>105</v>
      </c>
      <c r="T7" s="27"/>
      <c r="U7" s="36"/>
      <c r="V7" s="25">
        <f t="shared" si="5"/>
        <v>1049</v>
      </c>
      <c r="W7" s="27">
        <v>0</v>
      </c>
      <c r="X7" s="27">
        <v>103</v>
      </c>
      <c r="Y7" s="27">
        <v>87</v>
      </c>
      <c r="Z7" s="27">
        <v>103</v>
      </c>
      <c r="AA7" s="27">
        <v>52</v>
      </c>
      <c r="AB7" s="27">
        <v>145</v>
      </c>
      <c r="AC7" s="27">
        <v>134</v>
      </c>
      <c r="AD7" s="27">
        <v>160</v>
      </c>
      <c r="AE7" s="27">
        <v>144</v>
      </c>
      <c r="AF7" s="27">
        <v>100</v>
      </c>
      <c r="AG7" s="27"/>
      <c r="AH7" s="36"/>
      <c r="AI7" s="25">
        <f t="shared" si="6"/>
        <v>1028</v>
      </c>
      <c r="AJ7" s="27">
        <v>3</v>
      </c>
      <c r="AK7" s="27">
        <v>102</v>
      </c>
      <c r="AL7" s="27">
        <v>87</v>
      </c>
      <c r="AM7" s="27">
        <v>103</v>
      </c>
      <c r="AN7" s="27">
        <v>52</v>
      </c>
      <c r="AO7" s="27">
        <v>146</v>
      </c>
      <c r="AP7" s="27">
        <v>141</v>
      </c>
      <c r="AQ7" s="27">
        <v>167</v>
      </c>
      <c r="AR7" s="27">
        <v>145</v>
      </c>
      <c r="AS7" s="27">
        <v>103</v>
      </c>
      <c r="AT7" s="27"/>
      <c r="AU7" s="36"/>
      <c r="AV7" s="25">
        <f t="shared" si="7"/>
        <v>1049</v>
      </c>
      <c r="AW7" s="27">
        <v>0</v>
      </c>
      <c r="AX7" s="27">
        <v>102</v>
      </c>
      <c r="AY7" s="27">
        <v>180</v>
      </c>
      <c r="AZ7" s="27">
        <v>198</v>
      </c>
      <c r="BA7" s="27">
        <v>170</v>
      </c>
      <c r="BB7" s="27">
        <v>14</v>
      </c>
      <c r="BC7" s="27">
        <v>15</v>
      </c>
      <c r="BD7" s="27">
        <v>0</v>
      </c>
      <c r="BE7" s="27">
        <v>0</v>
      </c>
      <c r="BF7" s="27">
        <v>0</v>
      </c>
      <c r="BG7" s="27"/>
      <c r="BH7" s="36"/>
      <c r="BI7" s="25">
        <f t="shared" si="8"/>
        <v>679</v>
      </c>
      <c r="BJ7" s="27">
        <v>139</v>
      </c>
      <c r="BK7" s="27">
        <v>103</v>
      </c>
      <c r="BL7" s="27">
        <v>138</v>
      </c>
      <c r="BM7" s="27">
        <v>99</v>
      </c>
      <c r="BN7" s="27">
        <v>140</v>
      </c>
      <c r="BO7" s="27">
        <v>159</v>
      </c>
      <c r="BP7" s="27">
        <v>130</v>
      </c>
      <c r="BQ7" s="27">
        <v>45</v>
      </c>
      <c r="BR7" s="27">
        <v>76</v>
      </c>
      <c r="BS7" s="27">
        <v>102</v>
      </c>
      <c r="BT7" s="27"/>
      <c r="BU7" s="36"/>
      <c r="BV7" s="25">
        <f t="shared" si="9"/>
        <v>1131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/>
      <c r="CH7" s="27"/>
      <c r="CI7" s="25">
        <f t="shared" si="10"/>
        <v>0</v>
      </c>
      <c r="CJ7" s="23">
        <v>160</v>
      </c>
      <c r="CK7" s="27">
        <v>103</v>
      </c>
      <c r="CL7" s="27">
        <v>140</v>
      </c>
      <c r="CM7" s="27">
        <v>99</v>
      </c>
      <c r="CN7" s="27">
        <v>142</v>
      </c>
      <c r="CO7" s="27">
        <v>159</v>
      </c>
      <c r="CP7" s="27">
        <v>131</v>
      </c>
      <c r="CQ7" s="27">
        <v>45</v>
      </c>
      <c r="CR7" s="27">
        <v>77</v>
      </c>
      <c r="CS7" s="27">
        <v>103</v>
      </c>
      <c r="CT7" s="27"/>
      <c r="CU7" s="36"/>
      <c r="CV7" s="25">
        <f t="shared" si="11"/>
        <v>1159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>
        <v>0</v>
      </c>
      <c r="DG7" s="27"/>
      <c r="DH7" s="36"/>
      <c r="DI7" s="25">
        <f t="shared" si="12"/>
        <v>0</v>
      </c>
      <c r="DJ7" s="23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>
        <v>0</v>
      </c>
      <c r="DS7" s="27">
        <v>0</v>
      </c>
      <c r="DT7" s="27"/>
      <c r="DU7" s="36"/>
      <c r="DV7" s="25">
        <f t="shared" si="13"/>
        <v>0</v>
      </c>
      <c r="DW7" s="23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>
        <v>0</v>
      </c>
      <c r="EG7" s="27"/>
      <c r="EH7" s="36"/>
      <c r="EI7" s="25">
        <f t="shared" si="14"/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27">
        <v>0</v>
      </c>
      <c r="EP7" s="27">
        <v>0</v>
      </c>
      <c r="EQ7" s="27">
        <v>0</v>
      </c>
      <c r="ER7" s="27">
        <v>0</v>
      </c>
      <c r="ES7" s="27">
        <v>0</v>
      </c>
      <c r="ET7" s="27"/>
      <c r="EU7" s="36"/>
      <c r="EV7" s="25">
        <f t="shared" si="15"/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>
        <v>0</v>
      </c>
      <c r="FF7" s="27">
        <v>0</v>
      </c>
      <c r="FG7" s="27"/>
      <c r="FH7" s="36"/>
      <c r="FI7" s="25">
        <f t="shared" si="16"/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>
        <v>0</v>
      </c>
      <c r="FS7" s="27">
        <v>0</v>
      </c>
      <c r="FT7" s="27"/>
      <c r="FU7" s="36"/>
      <c r="FV7" s="25">
        <f t="shared" si="17"/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>
        <v>0</v>
      </c>
      <c r="GF7" s="27">
        <v>0</v>
      </c>
      <c r="GG7" s="27"/>
      <c r="GH7" s="36"/>
      <c r="GI7" s="25">
        <f t="shared" si="18"/>
        <v>0</v>
      </c>
      <c r="GJ7" s="23">
        <v>0</v>
      </c>
      <c r="GK7" s="27">
        <v>1</v>
      </c>
      <c r="GL7" s="27">
        <v>2</v>
      </c>
      <c r="GM7" s="27">
        <v>0</v>
      </c>
      <c r="GN7" s="27">
        <v>0</v>
      </c>
      <c r="GO7" s="27">
        <v>3</v>
      </c>
      <c r="GP7" s="27">
        <v>7</v>
      </c>
      <c r="GQ7" s="27">
        <v>10</v>
      </c>
      <c r="GR7" s="27">
        <v>5</v>
      </c>
      <c r="GS7" s="27">
        <v>9</v>
      </c>
      <c r="GT7" s="27"/>
      <c r="GU7" s="36"/>
      <c r="GV7" s="25">
        <f t="shared" si="19"/>
        <v>37</v>
      </c>
      <c r="GW7" s="23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>
        <v>0</v>
      </c>
      <c r="HF7" s="27">
        <v>0</v>
      </c>
      <c r="HG7" s="27"/>
      <c r="HH7" s="36"/>
      <c r="HI7" s="25">
        <f t="shared" si="20"/>
        <v>0</v>
      </c>
      <c r="HJ7" s="23">
        <v>0</v>
      </c>
      <c r="HK7" s="27">
        <v>1</v>
      </c>
      <c r="HL7" s="27">
        <v>2</v>
      </c>
      <c r="HM7" s="27">
        <v>1</v>
      </c>
      <c r="HN7" s="27">
        <v>0</v>
      </c>
      <c r="HO7" s="27">
        <v>1</v>
      </c>
      <c r="HP7" s="27">
        <v>10</v>
      </c>
      <c r="HQ7" s="27">
        <v>6</v>
      </c>
      <c r="HR7" s="27">
        <v>7</v>
      </c>
      <c r="HS7" s="27">
        <v>8</v>
      </c>
      <c r="HT7" s="27"/>
      <c r="HU7" s="36"/>
      <c r="HV7" s="25">
        <f t="shared" si="21"/>
        <v>36</v>
      </c>
      <c r="HW7" s="23">
        <v>0</v>
      </c>
      <c r="HX7" s="27">
        <v>0</v>
      </c>
      <c r="HY7" s="27">
        <v>0</v>
      </c>
      <c r="HZ7" s="27">
        <v>0</v>
      </c>
      <c r="IA7" s="27">
        <v>0</v>
      </c>
      <c r="IB7" s="27">
        <v>6</v>
      </c>
      <c r="IC7" s="27">
        <v>2</v>
      </c>
      <c r="ID7" s="27">
        <v>3</v>
      </c>
      <c r="IE7" s="27">
        <v>1</v>
      </c>
      <c r="IF7" s="27">
        <v>2</v>
      </c>
      <c r="IG7" s="27"/>
      <c r="IH7" s="36"/>
      <c r="II7" s="25">
        <f t="shared" si="22"/>
        <v>14</v>
      </c>
      <c r="IJ7" s="23">
        <v>0</v>
      </c>
      <c r="IK7" s="27">
        <v>0</v>
      </c>
      <c r="IL7" s="27">
        <v>1</v>
      </c>
      <c r="IM7" s="27">
        <v>1</v>
      </c>
      <c r="IN7" s="27">
        <v>3</v>
      </c>
      <c r="IO7" s="27">
        <v>4</v>
      </c>
      <c r="IP7" s="27">
        <v>0</v>
      </c>
      <c r="IQ7" s="27">
        <v>0</v>
      </c>
      <c r="IR7" s="27">
        <v>0</v>
      </c>
      <c r="IS7" s="27">
        <v>0</v>
      </c>
      <c r="IT7" s="27"/>
      <c r="IU7" s="36"/>
      <c r="IV7" s="25">
        <f t="shared" si="23"/>
        <v>9</v>
      </c>
      <c r="IW7" s="23">
        <v>0</v>
      </c>
      <c r="IX7" s="27">
        <v>103</v>
      </c>
      <c r="IY7" s="27">
        <v>163</v>
      </c>
      <c r="IZ7" s="27">
        <v>195</v>
      </c>
      <c r="JA7" s="27">
        <v>161</v>
      </c>
      <c r="JB7" s="27">
        <v>137</v>
      </c>
      <c r="JC7" s="27">
        <v>126</v>
      </c>
      <c r="JD7" s="27">
        <v>168</v>
      </c>
      <c r="JE7" s="27">
        <v>130</v>
      </c>
      <c r="JF7" s="27">
        <v>101</v>
      </c>
      <c r="JG7" s="27"/>
      <c r="JH7" s="36"/>
      <c r="JI7" s="25">
        <f t="shared" si="24"/>
        <v>1284</v>
      </c>
      <c r="JJ7" s="23">
        <v>0</v>
      </c>
      <c r="JK7" s="27">
        <v>0</v>
      </c>
      <c r="JL7" s="27">
        <v>0</v>
      </c>
      <c r="JM7" s="27">
        <v>0</v>
      </c>
      <c r="JN7" s="27">
        <v>0</v>
      </c>
      <c r="JO7" s="27">
        <v>0</v>
      </c>
      <c r="JP7" s="27">
        <v>0</v>
      </c>
      <c r="JQ7" s="27">
        <v>0</v>
      </c>
      <c r="JR7" s="27">
        <v>0</v>
      </c>
      <c r="JS7" s="27">
        <v>0</v>
      </c>
      <c r="JT7" s="27"/>
      <c r="JU7" s="36"/>
      <c r="JV7" s="25">
        <f t="shared" si="25"/>
        <v>0</v>
      </c>
      <c r="JW7" s="23">
        <v>0</v>
      </c>
      <c r="JX7" s="27">
        <v>102</v>
      </c>
      <c r="JY7" s="27">
        <v>170</v>
      </c>
      <c r="JZ7" s="27">
        <v>191</v>
      </c>
      <c r="KA7" s="27">
        <v>155</v>
      </c>
      <c r="KB7" s="27">
        <v>151</v>
      </c>
      <c r="KC7" s="27">
        <v>138</v>
      </c>
      <c r="KD7" s="27">
        <v>171</v>
      </c>
      <c r="KE7" s="27">
        <v>134</v>
      </c>
      <c r="KF7" s="27">
        <v>103</v>
      </c>
      <c r="KG7" s="27"/>
      <c r="KH7" s="36"/>
      <c r="KI7" s="25">
        <f t="shared" si="26"/>
        <v>1315</v>
      </c>
      <c r="KJ7" s="23">
        <v>0</v>
      </c>
      <c r="KK7" s="27">
        <v>0</v>
      </c>
      <c r="KL7" s="27">
        <v>0</v>
      </c>
      <c r="KM7" s="27">
        <v>0</v>
      </c>
      <c r="KN7" s="27">
        <v>0</v>
      </c>
      <c r="KO7" s="27">
        <v>0</v>
      </c>
      <c r="KP7" s="27">
        <v>0</v>
      </c>
      <c r="KQ7" s="27">
        <v>0</v>
      </c>
      <c r="KR7" s="27">
        <v>1</v>
      </c>
      <c r="KS7" s="27">
        <v>0</v>
      </c>
      <c r="KT7" s="27"/>
      <c r="KU7" s="36"/>
      <c r="KV7" s="25">
        <f t="shared" si="27"/>
        <v>1</v>
      </c>
      <c r="KW7" s="23">
        <v>0</v>
      </c>
      <c r="KX7" s="27">
        <v>0</v>
      </c>
      <c r="KY7" s="27">
        <v>0</v>
      </c>
      <c r="KZ7" s="27">
        <v>0</v>
      </c>
      <c r="LA7" s="27">
        <v>0</v>
      </c>
      <c r="LB7" s="27">
        <v>2</v>
      </c>
      <c r="LC7" s="27">
        <v>0</v>
      </c>
      <c r="LD7" s="27">
        <v>1</v>
      </c>
      <c r="LE7" s="27">
        <v>1</v>
      </c>
      <c r="LF7" s="27">
        <v>1</v>
      </c>
      <c r="LG7" s="27"/>
      <c r="LH7" s="36"/>
      <c r="LI7" s="25">
        <f t="shared" si="28"/>
        <v>5</v>
      </c>
    </row>
    <row r="8" spans="1:321" x14ac:dyDescent="0.3">
      <c r="A8" s="47" t="s">
        <v>8</v>
      </c>
      <c r="B8" s="21" t="s">
        <v>229</v>
      </c>
      <c r="C8" s="21">
        <v>400</v>
      </c>
      <c r="D8" s="21" t="s">
        <v>321</v>
      </c>
      <c r="E8" s="21" t="s">
        <v>10</v>
      </c>
      <c r="F8" s="21" t="s">
        <v>10</v>
      </c>
      <c r="G8" s="21" t="s">
        <v>594</v>
      </c>
      <c r="H8" s="69">
        <v>66</v>
      </c>
      <c r="I8" s="48" t="s">
        <v>230</v>
      </c>
      <c r="J8" s="27">
        <v>2</v>
      </c>
      <c r="K8" s="27">
        <v>0</v>
      </c>
      <c r="L8" s="27">
        <v>6</v>
      </c>
      <c r="M8" s="27">
        <v>3</v>
      </c>
      <c r="N8" s="27">
        <v>6</v>
      </c>
      <c r="O8" s="27">
        <v>3</v>
      </c>
      <c r="P8" s="27">
        <v>10</v>
      </c>
      <c r="Q8" s="27">
        <v>1</v>
      </c>
      <c r="R8" s="27">
        <v>2</v>
      </c>
      <c r="S8" s="27">
        <v>3</v>
      </c>
      <c r="T8" s="27"/>
      <c r="U8" s="36"/>
      <c r="V8" s="25">
        <f t="shared" si="5"/>
        <v>36</v>
      </c>
      <c r="W8" s="27">
        <v>1</v>
      </c>
      <c r="X8" s="27">
        <v>0</v>
      </c>
      <c r="Y8" s="27">
        <v>5</v>
      </c>
      <c r="Z8" s="27">
        <v>3</v>
      </c>
      <c r="AA8" s="27">
        <v>6</v>
      </c>
      <c r="AB8" s="27">
        <v>1</v>
      </c>
      <c r="AC8" s="27">
        <v>10</v>
      </c>
      <c r="AD8" s="27">
        <v>1</v>
      </c>
      <c r="AE8" s="27">
        <v>2</v>
      </c>
      <c r="AF8" s="27">
        <v>5</v>
      </c>
      <c r="AG8" s="27"/>
      <c r="AH8" s="36"/>
      <c r="AI8" s="25">
        <f t="shared" si="6"/>
        <v>34</v>
      </c>
      <c r="AJ8" s="27">
        <v>2</v>
      </c>
      <c r="AK8" s="27">
        <v>0</v>
      </c>
      <c r="AL8" s="27">
        <v>6</v>
      </c>
      <c r="AM8" s="27">
        <v>3</v>
      </c>
      <c r="AN8" s="27">
        <v>6</v>
      </c>
      <c r="AO8" s="27">
        <v>1</v>
      </c>
      <c r="AP8" s="27">
        <v>10</v>
      </c>
      <c r="AQ8" s="27">
        <v>1</v>
      </c>
      <c r="AR8" s="27">
        <v>1</v>
      </c>
      <c r="AS8" s="27">
        <v>5</v>
      </c>
      <c r="AT8" s="27"/>
      <c r="AU8" s="36"/>
      <c r="AV8" s="25">
        <f t="shared" si="7"/>
        <v>35</v>
      </c>
      <c r="AW8" s="27">
        <v>11</v>
      </c>
      <c r="AX8" s="27">
        <v>6</v>
      </c>
      <c r="AY8" s="27">
        <v>10</v>
      </c>
      <c r="AZ8" s="27">
        <v>9</v>
      </c>
      <c r="BA8" s="27">
        <v>7</v>
      </c>
      <c r="BB8" s="27">
        <v>5</v>
      </c>
      <c r="BC8" s="27">
        <v>12</v>
      </c>
      <c r="BD8" s="27">
        <v>2</v>
      </c>
      <c r="BE8" s="27">
        <v>2</v>
      </c>
      <c r="BF8" s="27">
        <v>6</v>
      </c>
      <c r="BG8" s="27"/>
      <c r="BH8" s="36"/>
      <c r="BI8" s="25">
        <f t="shared" si="8"/>
        <v>70</v>
      </c>
      <c r="BJ8" s="27">
        <v>1</v>
      </c>
      <c r="BK8" s="27">
        <v>0</v>
      </c>
      <c r="BL8" s="27">
        <v>12</v>
      </c>
      <c r="BM8" s="27">
        <v>8</v>
      </c>
      <c r="BN8" s="27">
        <v>11</v>
      </c>
      <c r="BO8" s="27">
        <v>4</v>
      </c>
      <c r="BP8" s="27">
        <v>6</v>
      </c>
      <c r="BQ8" s="27">
        <v>2</v>
      </c>
      <c r="BR8" s="27">
        <v>2</v>
      </c>
      <c r="BS8" s="27">
        <v>4</v>
      </c>
      <c r="BT8" s="27"/>
      <c r="BU8" s="36"/>
      <c r="BV8" s="25">
        <f t="shared" si="9"/>
        <v>50</v>
      </c>
      <c r="BW8" s="27">
        <v>13</v>
      </c>
      <c r="BX8" s="27">
        <v>13</v>
      </c>
      <c r="BY8" s="27">
        <v>16</v>
      </c>
      <c r="BZ8" s="27">
        <v>12</v>
      </c>
      <c r="CA8" s="27">
        <v>12</v>
      </c>
      <c r="CB8" s="27">
        <v>9</v>
      </c>
      <c r="CC8" s="27">
        <v>20</v>
      </c>
      <c r="CD8" s="27">
        <v>4</v>
      </c>
      <c r="CE8" s="27">
        <v>3</v>
      </c>
      <c r="CF8" s="27">
        <v>8</v>
      </c>
      <c r="CG8" s="27"/>
      <c r="CH8" s="27"/>
      <c r="CI8" s="25">
        <f t="shared" si="10"/>
        <v>110</v>
      </c>
      <c r="CJ8" s="23">
        <v>13</v>
      </c>
      <c r="CK8" s="27">
        <v>14</v>
      </c>
      <c r="CL8" s="27">
        <v>16</v>
      </c>
      <c r="CM8" s="27">
        <v>13</v>
      </c>
      <c r="CN8" s="27">
        <v>13</v>
      </c>
      <c r="CO8" s="27">
        <v>9</v>
      </c>
      <c r="CP8" s="27">
        <v>20</v>
      </c>
      <c r="CQ8" s="27">
        <v>4</v>
      </c>
      <c r="CR8" s="27">
        <v>3</v>
      </c>
      <c r="CS8" s="27">
        <v>6</v>
      </c>
      <c r="CT8" s="27"/>
      <c r="CU8" s="36"/>
      <c r="CV8" s="25">
        <f t="shared" si="11"/>
        <v>111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27"/>
      <c r="DH8" s="36"/>
      <c r="DI8" s="25">
        <f t="shared" si="12"/>
        <v>0</v>
      </c>
      <c r="DJ8" s="23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/>
      <c r="DU8" s="36"/>
      <c r="DV8" s="25">
        <f t="shared" si="13"/>
        <v>0</v>
      </c>
      <c r="DW8" s="23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>
        <v>0</v>
      </c>
      <c r="EF8" s="27">
        <v>0</v>
      </c>
      <c r="EG8" s="27"/>
      <c r="EH8" s="36"/>
      <c r="EI8" s="25">
        <f t="shared" si="14"/>
        <v>0</v>
      </c>
      <c r="EJ8" s="27">
        <v>0</v>
      </c>
      <c r="EK8" s="27">
        <v>0</v>
      </c>
      <c r="EL8" s="27">
        <v>0</v>
      </c>
      <c r="EM8" s="27">
        <v>0</v>
      </c>
      <c r="EN8" s="27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27"/>
      <c r="EU8" s="36"/>
      <c r="EV8" s="25">
        <f t="shared" si="15"/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/>
      <c r="FH8" s="36"/>
      <c r="FI8" s="25">
        <f t="shared" si="16"/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/>
      <c r="FU8" s="36"/>
      <c r="FV8" s="25">
        <f t="shared" si="17"/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3</v>
      </c>
      <c r="GE8" s="27">
        <v>2</v>
      </c>
      <c r="GF8" s="27">
        <v>5</v>
      </c>
      <c r="GG8" s="27"/>
      <c r="GH8" s="36"/>
      <c r="GI8" s="25">
        <f t="shared" si="18"/>
        <v>10</v>
      </c>
      <c r="GJ8" s="23">
        <v>1</v>
      </c>
      <c r="GK8" s="27">
        <v>0</v>
      </c>
      <c r="GL8" s="27">
        <v>0</v>
      </c>
      <c r="GM8" s="27">
        <v>0</v>
      </c>
      <c r="GN8" s="27">
        <v>0</v>
      </c>
      <c r="GO8" s="27">
        <v>2</v>
      </c>
      <c r="GP8" s="27">
        <v>0</v>
      </c>
      <c r="GQ8" s="27">
        <v>0</v>
      </c>
      <c r="GR8" s="27">
        <v>0</v>
      </c>
      <c r="GS8" s="27">
        <v>0</v>
      </c>
      <c r="GT8" s="27"/>
      <c r="GU8" s="36"/>
      <c r="GV8" s="25">
        <f t="shared" si="19"/>
        <v>3</v>
      </c>
      <c r="GW8" s="23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>
        <v>0</v>
      </c>
      <c r="HF8" s="27">
        <v>0</v>
      </c>
      <c r="HG8" s="27"/>
      <c r="HH8" s="36"/>
      <c r="HI8" s="25">
        <f t="shared" si="20"/>
        <v>0</v>
      </c>
      <c r="HJ8" s="23">
        <v>1</v>
      </c>
      <c r="HK8" s="27">
        <v>0</v>
      </c>
      <c r="HL8" s="27">
        <v>0</v>
      </c>
      <c r="HM8" s="27">
        <v>0</v>
      </c>
      <c r="HN8" s="27">
        <v>0</v>
      </c>
      <c r="HO8" s="27">
        <v>2</v>
      </c>
      <c r="HP8" s="27">
        <v>0</v>
      </c>
      <c r="HQ8" s="27">
        <v>0</v>
      </c>
      <c r="HR8" s="27">
        <v>0</v>
      </c>
      <c r="HS8" s="27">
        <v>0</v>
      </c>
      <c r="HT8" s="27"/>
      <c r="HU8" s="36"/>
      <c r="HV8" s="25">
        <f t="shared" si="21"/>
        <v>3</v>
      </c>
      <c r="HW8" s="23">
        <v>0</v>
      </c>
      <c r="HX8" s="27">
        <v>0</v>
      </c>
      <c r="HY8" s="27">
        <v>0</v>
      </c>
      <c r="HZ8" s="27">
        <v>0</v>
      </c>
      <c r="IA8" s="27">
        <v>0</v>
      </c>
      <c r="IB8" s="27">
        <v>0</v>
      </c>
      <c r="IC8" s="27">
        <v>0</v>
      </c>
      <c r="ID8" s="27">
        <v>0</v>
      </c>
      <c r="IE8" s="27">
        <v>0</v>
      </c>
      <c r="IF8" s="27">
        <v>0</v>
      </c>
      <c r="IG8" s="27"/>
      <c r="IH8" s="36"/>
      <c r="II8" s="25">
        <f t="shared" si="22"/>
        <v>0</v>
      </c>
      <c r="IJ8" s="23">
        <v>10</v>
      </c>
      <c r="IK8" s="27">
        <v>6</v>
      </c>
      <c r="IL8" s="27">
        <v>11</v>
      </c>
      <c r="IM8" s="27">
        <v>7</v>
      </c>
      <c r="IN8" s="27">
        <v>9</v>
      </c>
      <c r="IO8" s="27">
        <v>10</v>
      </c>
      <c r="IP8" s="27">
        <v>15</v>
      </c>
      <c r="IQ8" s="27">
        <v>6</v>
      </c>
      <c r="IR8" s="27">
        <v>2</v>
      </c>
      <c r="IS8" s="27">
        <v>5</v>
      </c>
      <c r="IT8" s="27"/>
      <c r="IU8" s="36"/>
      <c r="IV8" s="25">
        <f t="shared" si="23"/>
        <v>81</v>
      </c>
      <c r="IW8" s="23">
        <v>8</v>
      </c>
      <c r="IX8" s="27">
        <v>11</v>
      </c>
      <c r="IY8" s="27">
        <v>11</v>
      </c>
      <c r="IZ8" s="27">
        <v>6</v>
      </c>
      <c r="JA8" s="27">
        <v>7</v>
      </c>
      <c r="JB8" s="27">
        <v>8</v>
      </c>
      <c r="JC8" s="27">
        <v>15</v>
      </c>
      <c r="JD8" s="27">
        <v>5</v>
      </c>
      <c r="JE8" s="27">
        <v>3</v>
      </c>
      <c r="JF8" s="27">
        <v>6</v>
      </c>
      <c r="JG8" s="27"/>
      <c r="JH8" s="36"/>
      <c r="JI8" s="25">
        <f t="shared" si="24"/>
        <v>80</v>
      </c>
      <c r="JJ8" s="23">
        <v>0</v>
      </c>
      <c r="JK8" s="27">
        <v>0</v>
      </c>
      <c r="JL8" s="27">
        <v>0</v>
      </c>
      <c r="JM8" s="27">
        <v>2</v>
      </c>
      <c r="JN8" s="27">
        <v>0</v>
      </c>
      <c r="JO8" s="27">
        <v>0</v>
      </c>
      <c r="JP8" s="27">
        <v>0</v>
      </c>
      <c r="JQ8" s="27">
        <v>1</v>
      </c>
      <c r="JR8" s="27">
        <v>0</v>
      </c>
      <c r="JS8" s="27">
        <v>0</v>
      </c>
      <c r="JT8" s="27"/>
      <c r="JU8" s="36"/>
      <c r="JV8" s="25">
        <f t="shared" si="25"/>
        <v>3</v>
      </c>
      <c r="JW8" s="23">
        <v>19</v>
      </c>
      <c r="JX8" s="27">
        <v>19</v>
      </c>
      <c r="JY8" s="27">
        <v>16</v>
      </c>
      <c r="JZ8" s="27">
        <v>14</v>
      </c>
      <c r="KA8" s="27">
        <v>12</v>
      </c>
      <c r="KB8" s="27">
        <v>13</v>
      </c>
      <c r="KC8" s="27">
        <v>14</v>
      </c>
      <c r="KD8" s="27">
        <v>8</v>
      </c>
      <c r="KE8" s="27">
        <v>3</v>
      </c>
      <c r="KF8" s="27">
        <v>6</v>
      </c>
      <c r="KG8" s="27"/>
      <c r="KH8" s="36"/>
      <c r="KI8" s="25">
        <f t="shared" si="26"/>
        <v>124</v>
      </c>
      <c r="KJ8" s="23">
        <v>0</v>
      </c>
      <c r="KK8" s="27">
        <v>0</v>
      </c>
      <c r="KL8" s="27">
        <v>1</v>
      </c>
      <c r="KM8" s="27">
        <v>1</v>
      </c>
      <c r="KN8" s="27">
        <v>0</v>
      </c>
      <c r="KO8" s="27">
        <v>0</v>
      </c>
      <c r="KP8" s="27">
        <v>0</v>
      </c>
      <c r="KQ8" s="27">
        <v>1</v>
      </c>
      <c r="KR8" s="27">
        <v>0</v>
      </c>
      <c r="KS8" s="27">
        <v>1</v>
      </c>
      <c r="KT8" s="27"/>
      <c r="KU8" s="36"/>
      <c r="KV8" s="25">
        <f t="shared" si="27"/>
        <v>4</v>
      </c>
      <c r="KW8" s="23">
        <v>0</v>
      </c>
      <c r="KX8" s="27">
        <v>10</v>
      </c>
      <c r="KY8" s="27">
        <v>4</v>
      </c>
      <c r="KZ8" s="27">
        <v>0</v>
      </c>
      <c r="LA8" s="27">
        <v>0</v>
      </c>
      <c r="LB8" s="27">
        <v>0</v>
      </c>
      <c r="LC8" s="27">
        <v>0</v>
      </c>
      <c r="LD8" s="27">
        <v>0</v>
      </c>
      <c r="LE8" s="27">
        <v>0</v>
      </c>
      <c r="LF8" s="27">
        <v>0</v>
      </c>
      <c r="LG8" s="27"/>
      <c r="LH8" s="36"/>
      <c r="LI8" s="25">
        <f t="shared" si="28"/>
        <v>14</v>
      </c>
    </row>
    <row r="9" spans="1:321" x14ac:dyDescent="0.3">
      <c r="A9" s="47" t="s">
        <v>61</v>
      </c>
      <c r="B9" s="21" t="s">
        <v>62</v>
      </c>
      <c r="C9" s="21">
        <v>406</v>
      </c>
      <c r="D9" s="21" t="s">
        <v>316</v>
      </c>
      <c r="E9" s="21" t="s">
        <v>10</v>
      </c>
      <c r="F9" s="21" t="s">
        <v>10</v>
      </c>
      <c r="G9" s="21" t="s">
        <v>594</v>
      </c>
      <c r="H9" s="69">
        <v>162</v>
      </c>
      <c r="I9" s="48" t="s">
        <v>596</v>
      </c>
      <c r="J9" s="27">
        <v>0</v>
      </c>
      <c r="K9" s="27">
        <v>0</v>
      </c>
      <c r="L9" s="27">
        <v>28</v>
      </c>
      <c r="M9" s="27">
        <v>12</v>
      </c>
      <c r="N9" s="27">
        <v>27</v>
      </c>
      <c r="O9" s="27">
        <v>25</v>
      </c>
      <c r="P9" s="27">
        <v>30</v>
      </c>
      <c r="Q9" s="27">
        <v>37</v>
      </c>
      <c r="R9" s="27">
        <v>16</v>
      </c>
      <c r="S9" s="27">
        <v>19</v>
      </c>
      <c r="T9" s="27"/>
      <c r="U9" s="36"/>
      <c r="V9" s="25">
        <f t="shared" si="5"/>
        <v>194</v>
      </c>
      <c r="W9" s="27">
        <v>0</v>
      </c>
      <c r="X9" s="27">
        <v>0</v>
      </c>
      <c r="Y9" s="27">
        <v>28</v>
      </c>
      <c r="Z9" s="27">
        <v>12</v>
      </c>
      <c r="AA9" s="27">
        <v>27</v>
      </c>
      <c r="AB9" s="27">
        <v>24</v>
      </c>
      <c r="AC9" s="27">
        <v>30</v>
      </c>
      <c r="AD9" s="27">
        <v>37</v>
      </c>
      <c r="AE9" s="27">
        <v>16</v>
      </c>
      <c r="AF9" s="27">
        <v>19</v>
      </c>
      <c r="AG9" s="27"/>
      <c r="AH9" s="36"/>
      <c r="AI9" s="25">
        <f t="shared" si="6"/>
        <v>193</v>
      </c>
      <c r="AJ9" s="27">
        <v>0</v>
      </c>
      <c r="AK9" s="27">
        <v>0</v>
      </c>
      <c r="AL9" s="27">
        <v>28</v>
      </c>
      <c r="AM9" s="27">
        <v>12</v>
      </c>
      <c r="AN9" s="27">
        <v>26</v>
      </c>
      <c r="AO9" s="27">
        <v>25</v>
      </c>
      <c r="AP9" s="27">
        <v>19</v>
      </c>
      <c r="AQ9" s="27">
        <v>31</v>
      </c>
      <c r="AR9" s="27">
        <v>16</v>
      </c>
      <c r="AS9" s="27">
        <v>12</v>
      </c>
      <c r="AT9" s="27"/>
      <c r="AU9" s="36"/>
      <c r="AV9" s="25">
        <f t="shared" si="7"/>
        <v>169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/>
      <c r="BH9" s="36"/>
      <c r="BI9" s="25">
        <f t="shared" si="8"/>
        <v>0</v>
      </c>
      <c r="BJ9" s="27">
        <v>0</v>
      </c>
      <c r="BK9" s="27">
        <v>0</v>
      </c>
      <c r="BL9" s="27">
        <v>31</v>
      </c>
      <c r="BM9" s="27">
        <v>41</v>
      </c>
      <c r="BN9" s="27">
        <v>2</v>
      </c>
      <c r="BO9" s="27">
        <v>7</v>
      </c>
      <c r="BP9" s="27">
        <v>17</v>
      </c>
      <c r="BQ9" s="27">
        <v>18</v>
      </c>
      <c r="BR9" s="27">
        <v>0</v>
      </c>
      <c r="BS9" s="27">
        <v>0</v>
      </c>
      <c r="BT9" s="27"/>
      <c r="BU9" s="36"/>
      <c r="BV9" s="25">
        <f t="shared" si="9"/>
        <v>116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/>
      <c r="CH9" s="27"/>
      <c r="CI9" s="25">
        <f t="shared" si="10"/>
        <v>0</v>
      </c>
      <c r="CJ9" s="23">
        <v>0</v>
      </c>
      <c r="CK9" s="27">
        <v>0</v>
      </c>
      <c r="CL9" s="27">
        <v>0</v>
      </c>
      <c r="CM9" s="27">
        <v>0</v>
      </c>
      <c r="CN9" s="27">
        <v>0</v>
      </c>
      <c r="CO9" s="27">
        <v>1</v>
      </c>
      <c r="CP9" s="27">
        <v>0</v>
      </c>
      <c r="CQ9" s="27">
        <v>0</v>
      </c>
      <c r="CR9" s="27">
        <v>0</v>
      </c>
      <c r="CS9" s="27">
        <v>0</v>
      </c>
      <c r="CT9" s="27"/>
      <c r="CU9" s="36"/>
      <c r="CV9" s="25">
        <f t="shared" si="11"/>
        <v>1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/>
      <c r="DH9" s="36"/>
      <c r="DI9" s="25">
        <f t="shared" si="12"/>
        <v>0</v>
      </c>
      <c r="DJ9" s="23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/>
      <c r="DU9" s="36"/>
      <c r="DV9" s="25">
        <f t="shared" si="13"/>
        <v>0</v>
      </c>
      <c r="DW9" s="23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27"/>
      <c r="EH9" s="36"/>
      <c r="EI9" s="25">
        <f t="shared" si="14"/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27"/>
      <c r="EU9" s="36"/>
      <c r="EV9" s="25">
        <f t="shared" si="15"/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/>
      <c r="FH9" s="36"/>
      <c r="FI9" s="25">
        <f t="shared" si="16"/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/>
      <c r="FU9" s="36"/>
      <c r="FV9" s="25">
        <f t="shared" si="17"/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/>
      <c r="GH9" s="36"/>
      <c r="GI9" s="25">
        <f t="shared" si="18"/>
        <v>0</v>
      </c>
      <c r="GJ9" s="23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/>
      <c r="GU9" s="36"/>
      <c r="GV9" s="25">
        <f t="shared" si="19"/>
        <v>0</v>
      </c>
      <c r="GW9" s="23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>
        <v>0</v>
      </c>
      <c r="HF9" s="27">
        <v>0</v>
      </c>
      <c r="HG9" s="27"/>
      <c r="HH9" s="36"/>
      <c r="HI9" s="25">
        <f t="shared" si="20"/>
        <v>0</v>
      </c>
      <c r="HJ9" s="23">
        <v>0</v>
      </c>
      <c r="HK9" s="27">
        <v>0</v>
      </c>
      <c r="HL9" s="27">
        <v>0</v>
      </c>
      <c r="HM9" s="27">
        <v>0</v>
      </c>
      <c r="HN9" s="27">
        <v>0</v>
      </c>
      <c r="HO9" s="27">
        <v>0</v>
      </c>
      <c r="HP9" s="27">
        <v>1</v>
      </c>
      <c r="HQ9" s="27">
        <v>0</v>
      </c>
      <c r="HR9" s="27">
        <v>0</v>
      </c>
      <c r="HS9" s="27">
        <v>0</v>
      </c>
      <c r="HT9" s="27"/>
      <c r="HU9" s="36"/>
      <c r="HV9" s="25">
        <f t="shared" si="21"/>
        <v>1</v>
      </c>
      <c r="HW9" s="23">
        <v>0</v>
      </c>
      <c r="HX9" s="27">
        <v>0</v>
      </c>
      <c r="HY9" s="27">
        <v>0</v>
      </c>
      <c r="HZ9" s="27">
        <v>0</v>
      </c>
      <c r="IA9" s="27">
        <v>0</v>
      </c>
      <c r="IB9" s="27">
        <v>0</v>
      </c>
      <c r="IC9" s="27">
        <v>0</v>
      </c>
      <c r="ID9" s="27">
        <v>0</v>
      </c>
      <c r="IE9" s="27">
        <v>0</v>
      </c>
      <c r="IF9" s="27">
        <v>0</v>
      </c>
      <c r="IG9" s="27"/>
      <c r="IH9" s="36"/>
      <c r="II9" s="25">
        <f t="shared" si="22"/>
        <v>0</v>
      </c>
      <c r="IJ9" s="23">
        <v>0</v>
      </c>
      <c r="IK9" s="27">
        <v>0</v>
      </c>
      <c r="IL9" s="27">
        <v>0</v>
      </c>
      <c r="IM9" s="27">
        <v>0</v>
      </c>
      <c r="IN9" s="27">
        <v>0</v>
      </c>
      <c r="IO9" s="27">
        <v>0</v>
      </c>
      <c r="IP9" s="27">
        <v>0</v>
      </c>
      <c r="IQ9" s="27">
        <v>0</v>
      </c>
      <c r="IR9" s="27">
        <v>0</v>
      </c>
      <c r="IS9" s="27">
        <v>0</v>
      </c>
      <c r="IT9" s="27"/>
      <c r="IU9" s="36"/>
      <c r="IV9" s="25">
        <f t="shared" si="23"/>
        <v>0</v>
      </c>
      <c r="IW9" s="23">
        <v>0</v>
      </c>
      <c r="IX9" s="27">
        <v>0</v>
      </c>
      <c r="IY9" s="27">
        <v>0</v>
      </c>
      <c r="IZ9" s="27">
        <v>0</v>
      </c>
      <c r="JA9" s="27">
        <v>0</v>
      </c>
      <c r="JB9" s="27">
        <v>0</v>
      </c>
      <c r="JC9" s="27">
        <v>0</v>
      </c>
      <c r="JD9" s="27">
        <v>0</v>
      </c>
      <c r="JE9" s="27">
        <v>0</v>
      </c>
      <c r="JF9" s="27">
        <v>0</v>
      </c>
      <c r="JG9" s="27"/>
      <c r="JH9" s="36"/>
      <c r="JI9" s="25">
        <f t="shared" si="24"/>
        <v>0</v>
      </c>
      <c r="JJ9" s="23">
        <v>0</v>
      </c>
      <c r="JK9" s="27">
        <v>0</v>
      </c>
      <c r="JL9" s="27">
        <v>0</v>
      </c>
      <c r="JM9" s="27">
        <v>0</v>
      </c>
      <c r="JN9" s="27">
        <v>0</v>
      </c>
      <c r="JO9" s="27">
        <v>0</v>
      </c>
      <c r="JP9" s="27">
        <v>0</v>
      </c>
      <c r="JQ9" s="27">
        <v>0</v>
      </c>
      <c r="JR9" s="27">
        <v>0</v>
      </c>
      <c r="JS9" s="27">
        <v>0</v>
      </c>
      <c r="JT9" s="27"/>
      <c r="JU9" s="36"/>
      <c r="JV9" s="25">
        <f t="shared" si="25"/>
        <v>0</v>
      </c>
      <c r="JW9" s="23">
        <v>0</v>
      </c>
      <c r="JX9" s="27">
        <v>0</v>
      </c>
      <c r="JY9" s="27">
        <v>0</v>
      </c>
      <c r="JZ9" s="27">
        <v>0</v>
      </c>
      <c r="KA9" s="27">
        <v>0</v>
      </c>
      <c r="KB9" s="27">
        <v>0</v>
      </c>
      <c r="KC9" s="27">
        <v>0</v>
      </c>
      <c r="KD9" s="27">
        <v>0</v>
      </c>
      <c r="KE9" s="27">
        <v>0</v>
      </c>
      <c r="KF9" s="27">
        <v>0</v>
      </c>
      <c r="KG9" s="27"/>
      <c r="KH9" s="36"/>
      <c r="KI9" s="25">
        <f t="shared" si="26"/>
        <v>0</v>
      </c>
      <c r="KJ9" s="23">
        <v>0</v>
      </c>
      <c r="KK9" s="27">
        <v>0</v>
      </c>
      <c r="KL9" s="27">
        <v>0</v>
      </c>
      <c r="KM9" s="27">
        <v>0</v>
      </c>
      <c r="KN9" s="27">
        <v>0</v>
      </c>
      <c r="KO9" s="27">
        <v>0</v>
      </c>
      <c r="KP9" s="27">
        <v>0</v>
      </c>
      <c r="KQ9" s="27">
        <v>0</v>
      </c>
      <c r="KR9" s="27">
        <v>0</v>
      </c>
      <c r="KS9" s="27">
        <v>0</v>
      </c>
      <c r="KT9" s="27"/>
      <c r="KU9" s="36"/>
      <c r="KV9" s="25">
        <f t="shared" si="27"/>
        <v>0</v>
      </c>
      <c r="KW9" s="23">
        <v>0</v>
      </c>
      <c r="KX9" s="27">
        <v>0</v>
      </c>
      <c r="KY9" s="27">
        <v>0</v>
      </c>
      <c r="KZ9" s="27">
        <v>0</v>
      </c>
      <c r="LA9" s="27">
        <v>0</v>
      </c>
      <c r="LB9" s="27">
        <v>0</v>
      </c>
      <c r="LC9" s="27">
        <v>0</v>
      </c>
      <c r="LD9" s="27">
        <v>0</v>
      </c>
      <c r="LE9" s="27">
        <v>0</v>
      </c>
      <c r="LF9" s="27">
        <v>0</v>
      </c>
      <c r="LG9" s="27"/>
      <c r="LH9" s="36"/>
      <c r="LI9" s="25">
        <f t="shared" si="28"/>
        <v>0</v>
      </c>
    </row>
    <row r="10" spans="1:321" x14ac:dyDescent="0.3">
      <c r="A10" s="47" t="s">
        <v>8</v>
      </c>
      <c r="B10" s="21" t="s">
        <v>76</v>
      </c>
      <c r="C10" s="21">
        <v>400</v>
      </c>
      <c r="D10" s="21" t="s">
        <v>321</v>
      </c>
      <c r="E10" s="21" t="s">
        <v>322</v>
      </c>
      <c r="F10" s="21" t="s">
        <v>77</v>
      </c>
      <c r="G10" s="21" t="s">
        <v>597</v>
      </c>
      <c r="H10" s="69">
        <v>4</v>
      </c>
      <c r="I10" s="48" t="s">
        <v>78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/>
      <c r="U10" s="36"/>
      <c r="V10" s="25">
        <f t="shared" si="5"/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/>
      <c r="AH10" s="36"/>
      <c r="AI10" s="25">
        <f t="shared" si="6"/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/>
      <c r="AU10" s="36"/>
      <c r="AV10" s="25">
        <f t="shared" si="7"/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/>
      <c r="BH10" s="36"/>
      <c r="BI10" s="25">
        <f t="shared" si="8"/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/>
      <c r="BU10" s="36"/>
      <c r="BV10" s="25">
        <f t="shared" si="9"/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/>
      <c r="CH10" s="27"/>
      <c r="CI10" s="25">
        <f t="shared" si="10"/>
        <v>0</v>
      </c>
      <c r="CJ10" s="23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>
        <v>0</v>
      </c>
      <c r="CT10" s="27"/>
      <c r="CU10" s="36"/>
      <c r="CV10" s="25">
        <f t="shared" si="11"/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>
        <v>0</v>
      </c>
      <c r="DG10" s="27"/>
      <c r="DH10" s="36"/>
      <c r="DI10" s="25">
        <f t="shared" si="12"/>
        <v>0</v>
      </c>
      <c r="DJ10" s="23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/>
      <c r="DU10" s="36"/>
      <c r="DV10" s="25">
        <f t="shared" si="13"/>
        <v>0</v>
      </c>
      <c r="DW10" s="23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>
        <v>0</v>
      </c>
      <c r="EG10" s="27"/>
      <c r="EH10" s="36"/>
      <c r="EI10" s="25">
        <f t="shared" si="14"/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>
        <v>0</v>
      </c>
      <c r="ES10" s="27">
        <v>0</v>
      </c>
      <c r="ET10" s="27"/>
      <c r="EU10" s="36"/>
      <c r="EV10" s="25">
        <f t="shared" si="15"/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/>
      <c r="FH10" s="36"/>
      <c r="FI10" s="25">
        <f t="shared" si="16"/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>
        <v>0</v>
      </c>
      <c r="FT10" s="27"/>
      <c r="FU10" s="36"/>
      <c r="FV10" s="25">
        <f t="shared" si="17"/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1</v>
      </c>
      <c r="GF10" s="27">
        <v>0</v>
      </c>
      <c r="GG10" s="27"/>
      <c r="GH10" s="36"/>
      <c r="GI10" s="25">
        <f t="shared" si="18"/>
        <v>1</v>
      </c>
      <c r="GJ10" s="23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>
        <v>0</v>
      </c>
      <c r="GT10" s="27"/>
      <c r="GU10" s="36"/>
      <c r="GV10" s="25">
        <f t="shared" si="19"/>
        <v>0</v>
      </c>
      <c r="GW10" s="23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27">
        <v>0</v>
      </c>
      <c r="HG10" s="27"/>
      <c r="HH10" s="36"/>
      <c r="HI10" s="25">
        <f t="shared" si="20"/>
        <v>0</v>
      </c>
      <c r="HJ10" s="23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>
        <v>0</v>
      </c>
      <c r="HS10" s="27">
        <v>0</v>
      </c>
      <c r="HT10" s="27"/>
      <c r="HU10" s="36"/>
      <c r="HV10" s="25">
        <f t="shared" si="21"/>
        <v>0</v>
      </c>
      <c r="HW10" s="23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>
        <v>0</v>
      </c>
      <c r="IF10" s="27">
        <v>0</v>
      </c>
      <c r="IG10" s="27"/>
      <c r="IH10" s="36"/>
      <c r="II10" s="25">
        <f t="shared" si="22"/>
        <v>0</v>
      </c>
      <c r="IJ10" s="23">
        <v>0</v>
      </c>
      <c r="IK10" s="27">
        <v>1</v>
      </c>
      <c r="IL10" s="27">
        <v>5</v>
      </c>
      <c r="IM10" s="27">
        <v>2</v>
      </c>
      <c r="IN10" s="27">
        <v>0</v>
      </c>
      <c r="IO10" s="27">
        <v>0</v>
      </c>
      <c r="IP10" s="27">
        <v>0</v>
      </c>
      <c r="IQ10" s="27">
        <v>0</v>
      </c>
      <c r="IR10" s="27">
        <v>1</v>
      </c>
      <c r="IS10" s="27">
        <v>0</v>
      </c>
      <c r="IT10" s="27"/>
      <c r="IU10" s="36"/>
      <c r="IV10" s="25">
        <f t="shared" si="23"/>
        <v>9</v>
      </c>
      <c r="IW10" s="23">
        <v>0</v>
      </c>
      <c r="IX10" s="27">
        <v>1</v>
      </c>
      <c r="IY10" s="27">
        <v>5</v>
      </c>
      <c r="IZ10" s="27">
        <v>1</v>
      </c>
      <c r="JA10" s="27">
        <v>0</v>
      </c>
      <c r="JB10" s="27">
        <v>1</v>
      </c>
      <c r="JC10" s="27">
        <v>0</v>
      </c>
      <c r="JD10" s="27">
        <v>0</v>
      </c>
      <c r="JE10" s="27">
        <v>0</v>
      </c>
      <c r="JF10" s="27">
        <v>0</v>
      </c>
      <c r="JG10" s="27"/>
      <c r="JH10" s="36"/>
      <c r="JI10" s="25">
        <f t="shared" si="24"/>
        <v>8</v>
      </c>
      <c r="JJ10" s="23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>
        <v>0</v>
      </c>
      <c r="JS10" s="27">
        <v>0</v>
      </c>
      <c r="JT10" s="27"/>
      <c r="JU10" s="36"/>
      <c r="JV10" s="25">
        <f t="shared" si="25"/>
        <v>0</v>
      </c>
      <c r="JW10" s="23">
        <v>3</v>
      </c>
      <c r="JX10" s="27">
        <v>1</v>
      </c>
      <c r="JY10" s="27">
        <v>7</v>
      </c>
      <c r="JZ10" s="27">
        <v>2</v>
      </c>
      <c r="KA10" s="27">
        <v>1</v>
      </c>
      <c r="KB10" s="27">
        <v>2</v>
      </c>
      <c r="KC10" s="27">
        <v>0</v>
      </c>
      <c r="KD10" s="27">
        <v>0</v>
      </c>
      <c r="KE10" s="27">
        <v>1</v>
      </c>
      <c r="KF10" s="27">
        <v>0</v>
      </c>
      <c r="KG10" s="27"/>
      <c r="KH10" s="36"/>
      <c r="KI10" s="25">
        <f t="shared" si="26"/>
        <v>17</v>
      </c>
      <c r="KJ10" s="23">
        <v>0</v>
      </c>
      <c r="KK10" s="27">
        <v>1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>
        <v>0</v>
      </c>
      <c r="KS10" s="27">
        <v>0</v>
      </c>
      <c r="KT10" s="27"/>
      <c r="KU10" s="36"/>
      <c r="KV10" s="25">
        <f t="shared" si="27"/>
        <v>1</v>
      </c>
      <c r="KW10" s="23">
        <v>0</v>
      </c>
      <c r="KX10" s="27">
        <v>0</v>
      </c>
      <c r="KY10" s="27">
        <v>0</v>
      </c>
      <c r="KZ10" s="27">
        <v>0</v>
      </c>
      <c r="LA10" s="27">
        <v>0</v>
      </c>
      <c r="LB10" s="27">
        <v>0</v>
      </c>
      <c r="LC10" s="27">
        <v>0</v>
      </c>
      <c r="LD10" s="27">
        <v>0</v>
      </c>
      <c r="LE10" s="27">
        <v>0</v>
      </c>
      <c r="LF10" s="27">
        <v>0</v>
      </c>
      <c r="LG10" s="27"/>
      <c r="LH10" s="36"/>
      <c r="LI10" s="25">
        <f t="shared" si="28"/>
        <v>0</v>
      </c>
    </row>
    <row r="11" spans="1:321" x14ac:dyDescent="0.3">
      <c r="A11" s="47" t="s">
        <v>8</v>
      </c>
      <c r="B11" s="21" t="s">
        <v>76</v>
      </c>
      <c r="C11" s="21">
        <v>400</v>
      </c>
      <c r="D11" s="21" t="s">
        <v>321</v>
      </c>
      <c r="E11" s="21" t="s">
        <v>322</v>
      </c>
      <c r="F11" s="21" t="s">
        <v>77</v>
      </c>
      <c r="G11" s="21" t="s">
        <v>598</v>
      </c>
      <c r="H11" s="69">
        <v>5</v>
      </c>
      <c r="I11" s="48" t="s">
        <v>599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1</v>
      </c>
      <c r="R11" s="27">
        <v>2</v>
      </c>
      <c r="S11" s="27">
        <v>0</v>
      </c>
      <c r="T11" s="27"/>
      <c r="U11" s="36"/>
      <c r="V11" s="25">
        <f t="shared" si="5"/>
        <v>3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2</v>
      </c>
      <c r="AF11" s="27">
        <v>0</v>
      </c>
      <c r="AG11" s="27"/>
      <c r="AH11" s="36"/>
      <c r="AI11" s="25">
        <f t="shared" si="6"/>
        <v>3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1</v>
      </c>
      <c r="AR11" s="27">
        <v>2</v>
      </c>
      <c r="AS11" s="27">
        <v>0</v>
      </c>
      <c r="AT11" s="27"/>
      <c r="AU11" s="36"/>
      <c r="AV11" s="25">
        <f t="shared" si="7"/>
        <v>3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/>
      <c r="BH11" s="36"/>
      <c r="BI11" s="25">
        <f t="shared" si="8"/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/>
      <c r="BU11" s="36"/>
      <c r="BV11" s="25">
        <f t="shared" si="9"/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/>
      <c r="CH11" s="27"/>
      <c r="CI11" s="25">
        <f t="shared" si="10"/>
        <v>0</v>
      </c>
      <c r="CJ11" s="23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>
        <v>0</v>
      </c>
      <c r="CT11" s="27"/>
      <c r="CU11" s="36"/>
      <c r="CV11" s="25">
        <f t="shared" si="11"/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>
        <v>0</v>
      </c>
      <c r="DG11" s="27"/>
      <c r="DH11" s="36"/>
      <c r="DI11" s="25">
        <f t="shared" si="12"/>
        <v>0</v>
      </c>
      <c r="DJ11" s="23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/>
      <c r="DU11" s="36"/>
      <c r="DV11" s="25">
        <f t="shared" si="13"/>
        <v>0</v>
      </c>
      <c r="DW11" s="23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/>
      <c r="EH11" s="36"/>
      <c r="EI11" s="25">
        <f t="shared" si="14"/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/>
      <c r="EU11" s="36"/>
      <c r="EV11" s="25">
        <f t="shared" si="15"/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>
        <v>0</v>
      </c>
      <c r="FG11" s="27"/>
      <c r="FH11" s="36"/>
      <c r="FI11" s="25">
        <f t="shared" si="16"/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/>
      <c r="FU11" s="36"/>
      <c r="FV11" s="25">
        <f t="shared" si="17"/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>
        <v>0</v>
      </c>
      <c r="GG11" s="27"/>
      <c r="GH11" s="36"/>
      <c r="GI11" s="25">
        <f t="shared" si="18"/>
        <v>0</v>
      </c>
      <c r="GJ11" s="23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/>
      <c r="GU11" s="36"/>
      <c r="GV11" s="25">
        <f t="shared" si="19"/>
        <v>0</v>
      </c>
      <c r="GW11" s="23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27">
        <v>0</v>
      </c>
      <c r="HG11" s="27"/>
      <c r="HH11" s="36"/>
      <c r="HI11" s="25">
        <f t="shared" si="20"/>
        <v>0</v>
      </c>
      <c r="HJ11" s="23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>
        <v>0</v>
      </c>
      <c r="HS11" s="27">
        <v>0</v>
      </c>
      <c r="HT11" s="27"/>
      <c r="HU11" s="36"/>
      <c r="HV11" s="25">
        <f t="shared" si="21"/>
        <v>0</v>
      </c>
      <c r="HW11" s="23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>
        <v>0</v>
      </c>
      <c r="IF11" s="27">
        <v>0</v>
      </c>
      <c r="IG11" s="27"/>
      <c r="IH11" s="36"/>
      <c r="II11" s="25">
        <f t="shared" si="22"/>
        <v>0</v>
      </c>
      <c r="IJ11" s="23">
        <v>2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1</v>
      </c>
      <c r="IR11" s="27">
        <v>1</v>
      </c>
      <c r="IS11" s="27">
        <v>1</v>
      </c>
      <c r="IT11" s="27"/>
      <c r="IU11" s="36"/>
      <c r="IV11" s="25">
        <f t="shared" si="23"/>
        <v>5</v>
      </c>
      <c r="IW11" s="23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1</v>
      </c>
      <c r="JE11" s="27">
        <v>1</v>
      </c>
      <c r="JF11" s="27">
        <v>1</v>
      </c>
      <c r="JG11" s="27"/>
      <c r="JH11" s="36"/>
      <c r="JI11" s="25">
        <f t="shared" si="24"/>
        <v>3</v>
      </c>
      <c r="JJ11" s="23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>
        <v>0</v>
      </c>
      <c r="JS11" s="27">
        <v>0</v>
      </c>
      <c r="JT11" s="27"/>
      <c r="JU11" s="36"/>
      <c r="JV11" s="25">
        <f t="shared" si="25"/>
        <v>0</v>
      </c>
      <c r="JW11" s="23">
        <v>2</v>
      </c>
      <c r="JX11" s="27">
        <v>0</v>
      </c>
      <c r="JY11" s="27">
        <v>1</v>
      </c>
      <c r="JZ11" s="27">
        <v>0</v>
      </c>
      <c r="KA11" s="27">
        <v>0</v>
      </c>
      <c r="KB11" s="27">
        <v>0</v>
      </c>
      <c r="KC11" s="27">
        <v>1</v>
      </c>
      <c r="KD11" s="27">
        <v>1</v>
      </c>
      <c r="KE11" s="27">
        <v>0</v>
      </c>
      <c r="KF11" s="27">
        <v>0</v>
      </c>
      <c r="KG11" s="27"/>
      <c r="KH11" s="36"/>
      <c r="KI11" s="25">
        <f t="shared" si="26"/>
        <v>5</v>
      </c>
      <c r="KJ11" s="23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1</v>
      </c>
      <c r="KQ11" s="27">
        <v>1</v>
      </c>
      <c r="KR11" s="27">
        <v>1</v>
      </c>
      <c r="KS11" s="27">
        <v>1</v>
      </c>
      <c r="KT11" s="27"/>
      <c r="KU11" s="36"/>
      <c r="KV11" s="25">
        <f t="shared" si="27"/>
        <v>4</v>
      </c>
      <c r="KW11" s="23">
        <v>0</v>
      </c>
      <c r="KX11" s="27">
        <v>0</v>
      </c>
      <c r="KY11" s="27">
        <v>1</v>
      </c>
      <c r="KZ11" s="27">
        <v>0</v>
      </c>
      <c r="LA11" s="27">
        <v>0</v>
      </c>
      <c r="LB11" s="27">
        <v>0</v>
      </c>
      <c r="LC11" s="27">
        <v>0</v>
      </c>
      <c r="LD11" s="27">
        <v>0</v>
      </c>
      <c r="LE11" s="27">
        <v>0</v>
      </c>
      <c r="LF11" s="27">
        <v>0</v>
      </c>
      <c r="LG11" s="27"/>
      <c r="LH11" s="36"/>
      <c r="LI11" s="25">
        <f t="shared" si="28"/>
        <v>1</v>
      </c>
    </row>
    <row r="12" spans="1:321" x14ac:dyDescent="0.3">
      <c r="A12" s="47" t="s">
        <v>8</v>
      </c>
      <c r="B12" s="21" t="s">
        <v>76</v>
      </c>
      <c r="C12" s="21">
        <v>400</v>
      </c>
      <c r="D12" s="21" t="s">
        <v>321</v>
      </c>
      <c r="E12" s="21" t="s">
        <v>322</v>
      </c>
      <c r="F12" s="21" t="s">
        <v>77</v>
      </c>
      <c r="G12" s="21" t="s">
        <v>598</v>
      </c>
      <c r="H12" s="69">
        <v>6</v>
      </c>
      <c r="I12" s="48" t="s">
        <v>79</v>
      </c>
      <c r="J12" s="27">
        <v>0</v>
      </c>
      <c r="K12" s="27">
        <v>1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/>
      <c r="U12" s="36"/>
      <c r="V12" s="25">
        <f t="shared" si="5"/>
        <v>3</v>
      </c>
      <c r="W12" s="27">
        <v>0</v>
      </c>
      <c r="X12" s="27">
        <v>1</v>
      </c>
      <c r="Y12" s="27">
        <v>1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/>
      <c r="AH12" s="36"/>
      <c r="AI12" s="25">
        <f t="shared" si="6"/>
        <v>2</v>
      </c>
      <c r="AJ12" s="27">
        <v>0</v>
      </c>
      <c r="AK12" s="27">
        <v>1</v>
      </c>
      <c r="AL12" s="27">
        <v>1</v>
      </c>
      <c r="AM12" s="27">
        <v>1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/>
      <c r="AU12" s="36"/>
      <c r="AV12" s="25">
        <f t="shared" si="7"/>
        <v>3</v>
      </c>
      <c r="AW12" s="27">
        <v>0</v>
      </c>
      <c r="AX12" s="27">
        <v>1</v>
      </c>
      <c r="AY12" s="27">
        <v>1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/>
      <c r="BH12" s="36"/>
      <c r="BI12" s="25">
        <f t="shared" si="8"/>
        <v>2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/>
      <c r="BU12" s="36"/>
      <c r="BV12" s="25">
        <f t="shared" si="9"/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/>
      <c r="CH12" s="27"/>
      <c r="CI12" s="25">
        <f t="shared" si="10"/>
        <v>0</v>
      </c>
      <c r="CJ12" s="23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>
        <v>0</v>
      </c>
      <c r="CT12" s="27"/>
      <c r="CU12" s="36"/>
      <c r="CV12" s="25">
        <f t="shared" si="11"/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>
        <v>0</v>
      </c>
      <c r="DG12" s="27"/>
      <c r="DH12" s="36"/>
      <c r="DI12" s="25">
        <f t="shared" si="12"/>
        <v>0</v>
      </c>
      <c r="DJ12" s="23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/>
      <c r="DU12" s="36"/>
      <c r="DV12" s="25">
        <f t="shared" si="13"/>
        <v>0</v>
      </c>
      <c r="DW12" s="23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>
        <v>0</v>
      </c>
      <c r="EG12" s="27"/>
      <c r="EH12" s="36"/>
      <c r="EI12" s="25">
        <f t="shared" si="14"/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/>
      <c r="EU12" s="36"/>
      <c r="EV12" s="25">
        <f t="shared" si="15"/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>
        <v>0</v>
      </c>
      <c r="FG12" s="27"/>
      <c r="FH12" s="36"/>
      <c r="FI12" s="25">
        <f t="shared" si="16"/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/>
      <c r="FU12" s="36"/>
      <c r="FV12" s="25">
        <f t="shared" si="17"/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>
        <v>0</v>
      </c>
      <c r="GG12" s="27"/>
      <c r="GH12" s="36"/>
      <c r="GI12" s="25">
        <f t="shared" si="18"/>
        <v>0</v>
      </c>
      <c r="GJ12" s="23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/>
      <c r="GU12" s="36"/>
      <c r="GV12" s="25">
        <f t="shared" si="19"/>
        <v>0</v>
      </c>
      <c r="GW12" s="23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27">
        <v>0</v>
      </c>
      <c r="HG12" s="27"/>
      <c r="HH12" s="36"/>
      <c r="HI12" s="25">
        <f t="shared" si="20"/>
        <v>0</v>
      </c>
      <c r="HJ12" s="23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>
        <v>0</v>
      </c>
      <c r="HS12" s="27">
        <v>0</v>
      </c>
      <c r="HT12" s="27"/>
      <c r="HU12" s="36"/>
      <c r="HV12" s="25">
        <f t="shared" si="21"/>
        <v>0</v>
      </c>
      <c r="HW12" s="23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>
        <v>0</v>
      </c>
      <c r="IF12" s="27">
        <v>0</v>
      </c>
      <c r="IG12" s="27"/>
      <c r="IH12" s="36"/>
      <c r="II12" s="25">
        <f t="shared" si="22"/>
        <v>0</v>
      </c>
      <c r="IJ12" s="23">
        <v>0</v>
      </c>
      <c r="IK12" s="27">
        <v>2</v>
      </c>
      <c r="IL12" s="27">
        <v>3</v>
      </c>
      <c r="IM12" s="27">
        <v>4</v>
      </c>
      <c r="IN12" s="27">
        <v>0</v>
      </c>
      <c r="IO12" s="27">
        <v>0</v>
      </c>
      <c r="IP12" s="27">
        <v>1</v>
      </c>
      <c r="IQ12" s="27">
        <v>1</v>
      </c>
      <c r="IR12" s="27">
        <v>3</v>
      </c>
      <c r="IS12" s="27">
        <v>0</v>
      </c>
      <c r="IT12" s="27"/>
      <c r="IU12" s="36"/>
      <c r="IV12" s="25">
        <f t="shared" si="23"/>
        <v>14</v>
      </c>
      <c r="IW12" s="23">
        <v>0</v>
      </c>
      <c r="IX12" s="27">
        <v>2</v>
      </c>
      <c r="IY12" s="27">
        <v>2</v>
      </c>
      <c r="IZ12" s="27">
        <v>3</v>
      </c>
      <c r="JA12" s="27">
        <v>0</v>
      </c>
      <c r="JB12" s="27">
        <v>0</v>
      </c>
      <c r="JC12" s="27">
        <v>0</v>
      </c>
      <c r="JD12" s="27">
        <v>0</v>
      </c>
      <c r="JE12" s="27">
        <v>3</v>
      </c>
      <c r="JF12" s="27">
        <v>0</v>
      </c>
      <c r="JG12" s="27"/>
      <c r="JH12" s="36"/>
      <c r="JI12" s="25">
        <f t="shared" si="24"/>
        <v>10</v>
      </c>
      <c r="JJ12" s="23">
        <v>0</v>
      </c>
      <c r="JK12" s="27">
        <v>1</v>
      </c>
      <c r="JL12" s="27">
        <v>2</v>
      </c>
      <c r="JM12" s="27">
        <v>3</v>
      </c>
      <c r="JN12" s="27">
        <v>0</v>
      </c>
      <c r="JO12" s="27">
        <v>0</v>
      </c>
      <c r="JP12" s="27">
        <v>0</v>
      </c>
      <c r="JQ12" s="27">
        <v>0</v>
      </c>
      <c r="JR12" s="27">
        <v>0</v>
      </c>
      <c r="JS12" s="27">
        <v>0</v>
      </c>
      <c r="JT12" s="27"/>
      <c r="JU12" s="36"/>
      <c r="JV12" s="25">
        <f t="shared" si="25"/>
        <v>6</v>
      </c>
      <c r="JW12" s="23">
        <v>0</v>
      </c>
      <c r="JX12" s="27">
        <v>3</v>
      </c>
      <c r="JY12" s="27">
        <v>4</v>
      </c>
      <c r="JZ12" s="27">
        <v>4</v>
      </c>
      <c r="KA12" s="27">
        <v>0</v>
      </c>
      <c r="KB12" s="27">
        <v>0</v>
      </c>
      <c r="KC12" s="27">
        <v>2</v>
      </c>
      <c r="KD12" s="27">
        <v>1</v>
      </c>
      <c r="KE12" s="27">
        <v>3</v>
      </c>
      <c r="KF12" s="27">
        <v>0</v>
      </c>
      <c r="KG12" s="27"/>
      <c r="KH12" s="36"/>
      <c r="KI12" s="25">
        <f t="shared" si="26"/>
        <v>17</v>
      </c>
      <c r="KJ12" s="23">
        <v>0</v>
      </c>
      <c r="KK12" s="27">
        <v>1</v>
      </c>
      <c r="KL12" s="27">
        <v>2</v>
      </c>
      <c r="KM12" s="27">
        <v>1</v>
      </c>
      <c r="KN12" s="27">
        <v>0</v>
      </c>
      <c r="KO12" s="27">
        <v>0</v>
      </c>
      <c r="KP12" s="27">
        <v>0</v>
      </c>
      <c r="KQ12" s="27">
        <v>0</v>
      </c>
      <c r="KR12" s="27">
        <v>0</v>
      </c>
      <c r="KS12" s="27">
        <v>0</v>
      </c>
      <c r="KT12" s="27"/>
      <c r="KU12" s="36"/>
      <c r="KV12" s="25">
        <f t="shared" si="27"/>
        <v>4</v>
      </c>
      <c r="KW12" s="23">
        <v>0</v>
      </c>
      <c r="KX12" s="27">
        <v>0</v>
      </c>
      <c r="KY12" s="27">
        <v>0</v>
      </c>
      <c r="KZ12" s="27">
        <v>0</v>
      </c>
      <c r="LA12" s="27">
        <v>0</v>
      </c>
      <c r="LB12" s="27">
        <v>0</v>
      </c>
      <c r="LC12" s="27">
        <v>0</v>
      </c>
      <c r="LD12" s="27">
        <v>0</v>
      </c>
      <c r="LE12" s="27">
        <v>0</v>
      </c>
      <c r="LF12" s="27">
        <v>0</v>
      </c>
      <c r="LG12" s="27"/>
      <c r="LH12" s="36"/>
      <c r="LI12" s="25">
        <f t="shared" si="28"/>
        <v>0</v>
      </c>
    </row>
    <row r="13" spans="1:321" x14ac:dyDescent="0.3">
      <c r="A13" s="47" t="s">
        <v>8</v>
      </c>
      <c r="B13" s="21" t="s">
        <v>9</v>
      </c>
      <c r="C13" s="21">
        <v>400</v>
      </c>
      <c r="D13" s="21" t="s">
        <v>321</v>
      </c>
      <c r="E13" s="21" t="s">
        <v>322</v>
      </c>
      <c r="F13" s="21" t="s">
        <v>77</v>
      </c>
      <c r="G13" s="21" t="s">
        <v>600</v>
      </c>
      <c r="H13" s="69">
        <v>7</v>
      </c>
      <c r="I13" s="48" t="s">
        <v>80</v>
      </c>
      <c r="J13" s="27">
        <v>6</v>
      </c>
      <c r="K13" s="27">
        <v>12</v>
      </c>
      <c r="L13" s="27">
        <v>12</v>
      </c>
      <c r="M13" s="27">
        <v>11</v>
      </c>
      <c r="N13" s="27">
        <v>6</v>
      </c>
      <c r="O13" s="27">
        <v>9</v>
      </c>
      <c r="P13" s="27">
        <v>13</v>
      </c>
      <c r="Q13" s="27">
        <v>10</v>
      </c>
      <c r="R13" s="27">
        <v>1</v>
      </c>
      <c r="S13" s="27">
        <v>2</v>
      </c>
      <c r="T13" s="27"/>
      <c r="U13" s="36"/>
      <c r="V13" s="25">
        <f t="shared" si="5"/>
        <v>82</v>
      </c>
      <c r="W13" s="27">
        <v>6</v>
      </c>
      <c r="X13" s="27">
        <v>12</v>
      </c>
      <c r="Y13" s="27">
        <v>12</v>
      </c>
      <c r="Z13" s="27">
        <v>11</v>
      </c>
      <c r="AA13" s="27">
        <v>6</v>
      </c>
      <c r="AB13" s="27">
        <v>9</v>
      </c>
      <c r="AC13" s="27">
        <v>13</v>
      </c>
      <c r="AD13" s="27">
        <v>10</v>
      </c>
      <c r="AE13" s="27">
        <v>1</v>
      </c>
      <c r="AF13" s="27">
        <v>2</v>
      </c>
      <c r="AG13" s="27"/>
      <c r="AH13" s="36"/>
      <c r="AI13" s="25">
        <f t="shared" si="6"/>
        <v>82</v>
      </c>
      <c r="AJ13" s="27">
        <v>6</v>
      </c>
      <c r="AK13" s="27">
        <v>12</v>
      </c>
      <c r="AL13" s="27">
        <v>12</v>
      </c>
      <c r="AM13" s="27">
        <v>11</v>
      </c>
      <c r="AN13" s="27">
        <v>7</v>
      </c>
      <c r="AO13" s="27">
        <v>9</v>
      </c>
      <c r="AP13" s="27">
        <v>13</v>
      </c>
      <c r="AQ13" s="27">
        <v>10</v>
      </c>
      <c r="AR13" s="27">
        <v>2</v>
      </c>
      <c r="AS13" s="27">
        <v>2</v>
      </c>
      <c r="AT13" s="27"/>
      <c r="AU13" s="36"/>
      <c r="AV13" s="25">
        <f t="shared" si="7"/>
        <v>84</v>
      </c>
      <c r="AW13" s="27">
        <v>6</v>
      </c>
      <c r="AX13" s="27">
        <v>10</v>
      </c>
      <c r="AY13" s="27">
        <v>10</v>
      </c>
      <c r="AZ13" s="27">
        <v>9</v>
      </c>
      <c r="BA13" s="27">
        <v>7</v>
      </c>
      <c r="BB13" s="27">
        <v>9</v>
      </c>
      <c r="BC13" s="27">
        <v>13</v>
      </c>
      <c r="BD13" s="27">
        <v>10</v>
      </c>
      <c r="BE13" s="27">
        <v>0</v>
      </c>
      <c r="BF13" s="27">
        <v>2</v>
      </c>
      <c r="BG13" s="27"/>
      <c r="BH13" s="36"/>
      <c r="BI13" s="25">
        <f t="shared" si="8"/>
        <v>76</v>
      </c>
      <c r="BJ13" s="27">
        <v>16</v>
      </c>
      <c r="BK13" s="27">
        <v>18</v>
      </c>
      <c r="BL13" s="27">
        <v>11</v>
      </c>
      <c r="BM13" s="27">
        <v>14</v>
      </c>
      <c r="BN13" s="27">
        <v>6</v>
      </c>
      <c r="BO13" s="27">
        <v>5</v>
      </c>
      <c r="BP13" s="27">
        <v>11</v>
      </c>
      <c r="BQ13" s="27">
        <v>18</v>
      </c>
      <c r="BR13" s="27">
        <v>13</v>
      </c>
      <c r="BS13" s="27">
        <v>5</v>
      </c>
      <c r="BT13" s="27"/>
      <c r="BU13" s="36"/>
      <c r="BV13" s="25">
        <f t="shared" si="9"/>
        <v>117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/>
      <c r="CH13" s="27"/>
      <c r="CI13" s="25">
        <f t="shared" si="10"/>
        <v>0</v>
      </c>
      <c r="CJ13" s="23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>
        <v>0</v>
      </c>
      <c r="CT13" s="27"/>
      <c r="CU13" s="36"/>
      <c r="CV13" s="25">
        <f t="shared" si="11"/>
        <v>0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>
        <v>0</v>
      </c>
      <c r="DG13" s="27"/>
      <c r="DH13" s="36"/>
      <c r="DI13" s="25">
        <f t="shared" si="12"/>
        <v>0</v>
      </c>
      <c r="DJ13" s="23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/>
      <c r="DU13" s="36"/>
      <c r="DV13" s="25">
        <f t="shared" si="13"/>
        <v>0</v>
      </c>
      <c r="DW13" s="23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>
        <v>0</v>
      </c>
      <c r="EG13" s="27"/>
      <c r="EH13" s="36"/>
      <c r="EI13" s="25">
        <f t="shared" si="14"/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>
        <v>0</v>
      </c>
      <c r="ES13" s="27">
        <v>0</v>
      </c>
      <c r="ET13" s="27"/>
      <c r="EU13" s="36"/>
      <c r="EV13" s="25">
        <f t="shared" si="15"/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>
        <v>0</v>
      </c>
      <c r="FG13" s="27"/>
      <c r="FH13" s="36"/>
      <c r="FI13" s="25">
        <f t="shared" si="16"/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>
        <v>0</v>
      </c>
      <c r="FT13" s="27"/>
      <c r="FU13" s="36"/>
      <c r="FV13" s="25">
        <f t="shared" si="17"/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1</v>
      </c>
      <c r="GD13" s="27">
        <v>18</v>
      </c>
      <c r="GE13" s="27">
        <v>18</v>
      </c>
      <c r="GF13" s="27">
        <v>4</v>
      </c>
      <c r="GG13" s="27"/>
      <c r="GH13" s="36"/>
      <c r="GI13" s="25">
        <f t="shared" si="18"/>
        <v>41</v>
      </c>
      <c r="GJ13" s="23">
        <v>1</v>
      </c>
      <c r="GK13" s="27">
        <v>0</v>
      </c>
      <c r="GL13" s="27">
        <v>0</v>
      </c>
      <c r="GM13" s="27">
        <v>0</v>
      </c>
      <c r="GN13" s="27">
        <v>2</v>
      </c>
      <c r="GO13" s="27">
        <v>0</v>
      </c>
      <c r="GP13" s="27">
        <v>0</v>
      </c>
      <c r="GQ13" s="27">
        <v>0</v>
      </c>
      <c r="GR13" s="27">
        <v>0</v>
      </c>
      <c r="GS13" s="27">
        <v>0</v>
      </c>
      <c r="GT13" s="27"/>
      <c r="GU13" s="36"/>
      <c r="GV13" s="25">
        <f t="shared" si="19"/>
        <v>3</v>
      </c>
      <c r="GW13" s="23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27">
        <v>0</v>
      </c>
      <c r="HG13" s="27"/>
      <c r="HH13" s="36"/>
      <c r="HI13" s="25">
        <f t="shared" si="20"/>
        <v>0</v>
      </c>
      <c r="HJ13" s="23">
        <v>1</v>
      </c>
      <c r="HK13" s="27">
        <v>1</v>
      </c>
      <c r="HL13" s="27">
        <v>1</v>
      </c>
      <c r="HM13" s="27">
        <v>1</v>
      </c>
      <c r="HN13" s="27">
        <v>0</v>
      </c>
      <c r="HO13" s="27">
        <v>0</v>
      </c>
      <c r="HP13" s="27">
        <v>2</v>
      </c>
      <c r="HQ13" s="27">
        <v>3</v>
      </c>
      <c r="HR13" s="27">
        <v>4</v>
      </c>
      <c r="HS13" s="27">
        <v>0</v>
      </c>
      <c r="HT13" s="27"/>
      <c r="HU13" s="36"/>
      <c r="HV13" s="25">
        <f t="shared" si="21"/>
        <v>13</v>
      </c>
      <c r="HW13" s="23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>
        <v>0</v>
      </c>
      <c r="IF13" s="27">
        <v>0</v>
      </c>
      <c r="IG13" s="27"/>
      <c r="IH13" s="36"/>
      <c r="II13" s="25">
        <f t="shared" si="22"/>
        <v>0</v>
      </c>
      <c r="IJ13" s="23">
        <v>13</v>
      </c>
      <c r="IK13" s="27">
        <v>21</v>
      </c>
      <c r="IL13" s="27">
        <v>17</v>
      </c>
      <c r="IM13" s="27">
        <v>18</v>
      </c>
      <c r="IN13" s="27">
        <v>6</v>
      </c>
      <c r="IO13" s="27">
        <v>12</v>
      </c>
      <c r="IP13" s="27">
        <v>10</v>
      </c>
      <c r="IQ13" s="27">
        <v>15</v>
      </c>
      <c r="IR13" s="27">
        <v>14</v>
      </c>
      <c r="IS13" s="27">
        <v>5</v>
      </c>
      <c r="IT13" s="27"/>
      <c r="IU13" s="36"/>
      <c r="IV13" s="25">
        <f t="shared" si="23"/>
        <v>131</v>
      </c>
      <c r="IW13" s="23">
        <v>19</v>
      </c>
      <c r="IX13" s="27">
        <v>27</v>
      </c>
      <c r="IY13" s="27">
        <v>19</v>
      </c>
      <c r="IZ13" s="27">
        <v>12</v>
      </c>
      <c r="JA13" s="27">
        <v>10</v>
      </c>
      <c r="JB13" s="27">
        <v>10</v>
      </c>
      <c r="JC13" s="27">
        <v>15</v>
      </c>
      <c r="JD13" s="27">
        <v>11</v>
      </c>
      <c r="JE13" s="27">
        <v>3</v>
      </c>
      <c r="JF13" s="27">
        <v>3</v>
      </c>
      <c r="JG13" s="27"/>
      <c r="JH13" s="36"/>
      <c r="JI13" s="25">
        <f t="shared" si="24"/>
        <v>129</v>
      </c>
      <c r="JJ13" s="23">
        <v>1</v>
      </c>
      <c r="JK13" s="27">
        <v>4</v>
      </c>
      <c r="JL13" s="27">
        <v>3</v>
      </c>
      <c r="JM13" s="27">
        <v>2</v>
      </c>
      <c r="JN13" s="27">
        <v>6</v>
      </c>
      <c r="JO13" s="27">
        <v>0</v>
      </c>
      <c r="JP13" s="27">
        <v>2</v>
      </c>
      <c r="JQ13" s="27">
        <v>0</v>
      </c>
      <c r="JR13" s="27">
        <v>5</v>
      </c>
      <c r="JS13" s="27">
        <v>3</v>
      </c>
      <c r="JT13" s="27"/>
      <c r="JU13" s="36"/>
      <c r="JV13" s="25">
        <f t="shared" si="25"/>
        <v>26</v>
      </c>
      <c r="JW13" s="23">
        <v>33</v>
      </c>
      <c r="JX13" s="27">
        <v>31</v>
      </c>
      <c r="JY13" s="27">
        <v>20</v>
      </c>
      <c r="JZ13" s="27">
        <v>26</v>
      </c>
      <c r="KA13" s="27">
        <v>19</v>
      </c>
      <c r="KB13" s="27">
        <v>22</v>
      </c>
      <c r="KC13" s="27">
        <v>16</v>
      </c>
      <c r="KD13" s="27">
        <v>23</v>
      </c>
      <c r="KE13" s="27">
        <v>13</v>
      </c>
      <c r="KF13" s="27">
        <v>11</v>
      </c>
      <c r="KG13" s="27"/>
      <c r="KH13" s="36"/>
      <c r="KI13" s="25">
        <f t="shared" si="26"/>
        <v>214</v>
      </c>
      <c r="KJ13" s="23">
        <v>8</v>
      </c>
      <c r="KK13" s="27">
        <v>3</v>
      </c>
      <c r="KL13" s="27">
        <v>9</v>
      </c>
      <c r="KM13" s="27">
        <v>13</v>
      </c>
      <c r="KN13" s="27">
        <v>7</v>
      </c>
      <c r="KO13" s="27">
        <v>2</v>
      </c>
      <c r="KP13" s="27">
        <v>2</v>
      </c>
      <c r="KQ13" s="27">
        <v>0</v>
      </c>
      <c r="KR13" s="27">
        <v>1</v>
      </c>
      <c r="KS13" s="27">
        <v>0</v>
      </c>
      <c r="KT13" s="27"/>
      <c r="KU13" s="36"/>
      <c r="KV13" s="25">
        <f t="shared" si="27"/>
        <v>45</v>
      </c>
      <c r="KW13" s="23">
        <v>7</v>
      </c>
      <c r="KX13" s="27">
        <v>5</v>
      </c>
      <c r="KY13" s="27">
        <v>8</v>
      </c>
      <c r="KZ13" s="27">
        <v>6</v>
      </c>
      <c r="LA13" s="27">
        <v>4</v>
      </c>
      <c r="LB13" s="27">
        <v>5</v>
      </c>
      <c r="LC13" s="27">
        <v>8</v>
      </c>
      <c r="LD13" s="27">
        <v>3</v>
      </c>
      <c r="LE13" s="27">
        <v>5</v>
      </c>
      <c r="LF13" s="27">
        <v>5</v>
      </c>
      <c r="LG13" s="27"/>
      <c r="LH13" s="36"/>
      <c r="LI13" s="25">
        <f t="shared" si="28"/>
        <v>56</v>
      </c>
    </row>
    <row r="14" spans="1:321" x14ac:dyDescent="0.3">
      <c r="A14" s="47" t="s">
        <v>8</v>
      </c>
      <c r="B14" s="21" t="s">
        <v>9</v>
      </c>
      <c r="C14" s="21">
        <v>400</v>
      </c>
      <c r="D14" s="21" t="s">
        <v>321</v>
      </c>
      <c r="E14" s="21" t="s">
        <v>322</v>
      </c>
      <c r="F14" s="21" t="s">
        <v>77</v>
      </c>
      <c r="G14" s="21" t="s">
        <v>597</v>
      </c>
      <c r="H14" s="69">
        <v>8</v>
      </c>
      <c r="I14" s="48" t="s">
        <v>601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/>
      <c r="U14" s="36"/>
      <c r="V14" s="25">
        <f t="shared" si="5"/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/>
      <c r="AH14" s="36"/>
      <c r="AI14" s="25">
        <f t="shared" si="6"/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/>
      <c r="AU14" s="36"/>
      <c r="AV14" s="25">
        <f t="shared" si="7"/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/>
      <c r="BH14" s="36"/>
      <c r="BI14" s="25">
        <f t="shared" si="8"/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/>
      <c r="BU14" s="36"/>
      <c r="BV14" s="25">
        <f t="shared" si="9"/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>
        <v>0</v>
      </c>
      <c r="CF14" s="27">
        <v>0</v>
      </c>
      <c r="CG14" s="27"/>
      <c r="CH14" s="27"/>
      <c r="CI14" s="25">
        <f t="shared" si="10"/>
        <v>0</v>
      </c>
      <c r="CJ14" s="23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>
        <v>0</v>
      </c>
      <c r="CS14" s="27">
        <v>0</v>
      </c>
      <c r="CT14" s="27"/>
      <c r="CU14" s="36"/>
      <c r="CV14" s="25">
        <f t="shared" si="11"/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>
        <v>0</v>
      </c>
      <c r="DG14" s="27"/>
      <c r="DH14" s="36"/>
      <c r="DI14" s="25">
        <f t="shared" si="12"/>
        <v>0</v>
      </c>
      <c r="DJ14" s="23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/>
      <c r="DU14" s="36"/>
      <c r="DV14" s="25">
        <f t="shared" si="13"/>
        <v>0</v>
      </c>
      <c r="DW14" s="23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>
        <v>0</v>
      </c>
      <c r="EG14" s="27"/>
      <c r="EH14" s="36"/>
      <c r="EI14" s="25">
        <f t="shared" si="14"/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</v>
      </c>
      <c r="ET14" s="27"/>
      <c r="EU14" s="36"/>
      <c r="EV14" s="25">
        <f t="shared" si="15"/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0</v>
      </c>
      <c r="FG14" s="27"/>
      <c r="FH14" s="36"/>
      <c r="FI14" s="25">
        <f t="shared" si="16"/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>
        <v>0</v>
      </c>
      <c r="FT14" s="27"/>
      <c r="FU14" s="36"/>
      <c r="FV14" s="25">
        <f t="shared" si="17"/>
        <v>0</v>
      </c>
      <c r="FW14" s="27">
        <v>0</v>
      </c>
      <c r="FX14" s="27">
        <v>3</v>
      </c>
      <c r="FY14" s="27">
        <v>1</v>
      </c>
      <c r="FZ14" s="27">
        <v>0</v>
      </c>
      <c r="GA14" s="27">
        <v>0</v>
      </c>
      <c r="GB14" s="27">
        <v>1</v>
      </c>
      <c r="GC14" s="27">
        <v>2</v>
      </c>
      <c r="GD14" s="27">
        <v>0</v>
      </c>
      <c r="GE14" s="27">
        <v>0</v>
      </c>
      <c r="GF14" s="27">
        <v>0</v>
      </c>
      <c r="GG14" s="27"/>
      <c r="GH14" s="36"/>
      <c r="GI14" s="25">
        <f t="shared" si="18"/>
        <v>7</v>
      </c>
      <c r="GJ14" s="23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>
        <v>0</v>
      </c>
      <c r="GT14" s="27"/>
      <c r="GU14" s="36"/>
      <c r="GV14" s="25">
        <f t="shared" si="19"/>
        <v>0</v>
      </c>
      <c r="GW14" s="23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0</v>
      </c>
      <c r="HF14" s="27">
        <v>0</v>
      </c>
      <c r="HG14" s="27"/>
      <c r="HH14" s="36"/>
      <c r="HI14" s="25">
        <f t="shared" si="20"/>
        <v>0</v>
      </c>
      <c r="HJ14" s="23">
        <v>0</v>
      </c>
      <c r="HK14" s="27">
        <v>0</v>
      </c>
      <c r="HL14" s="27">
        <v>0</v>
      </c>
      <c r="HM14" s="27">
        <v>1</v>
      </c>
      <c r="HN14" s="27">
        <v>0</v>
      </c>
      <c r="HO14" s="27">
        <v>0</v>
      </c>
      <c r="HP14" s="27">
        <v>0</v>
      </c>
      <c r="HQ14" s="27">
        <v>0</v>
      </c>
      <c r="HR14" s="27">
        <v>0</v>
      </c>
      <c r="HS14" s="27">
        <v>0</v>
      </c>
      <c r="HT14" s="27"/>
      <c r="HU14" s="36"/>
      <c r="HV14" s="25">
        <f t="shared" si="21"/>
        <v>1</v>
      </c>
      <c r="HW14" s="23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>
        <v>0</v>
      </c>
      <c r="IF14" s="27">
        <v>0</v>
      </c>
      <c r="IG14" s="27"/>
      <c r="IH14" s="36"/>
      <c r="II14" s="25">
        <f t="shared" si="22"/>
        <v>0</v>
      </c>
      <c r="IJ14" s="23">
        <v>7</v>
      </c>
      <c r="IK14" s="27">
        <v>6</v>
      </c>
      <c r="IL14" s="27">
        <v>7</v>
      </c>
      <c r="IM14" s="27">
        <v>2</v>
      </c>
      <c r="IN14" s="27">
        <v>0</v>
      </c>
      <c r="IO14" s="27">
        <v>0</v>
      </c>
      <c r="IP14" s="27">
        <v>0</v>
      </c>
      <c r="IQ14" s="27">
        <v>1</v>
      </c>
      <c r="IR14" s="27">
        <v>0</v>
      </c>
      <c r="IS14" s="27">
        <v>0</v>
      </c>
      <c r="IT14" s="27"/>
      <c r="IU14" s="36"/>
      <c r="IV14" s="25">
        <f t="shared" si="23"/>
        <v>23</v>
      </c>
      <c r="IW14" s="23">
        <v>3</v>
      </c>
      <c r="IX14" s="27">
        <v>4</v>
      </c>
      <c r="IY14" s="27">
        <v>1</v>
      </c>
      <c r="IZ14" s="27">
        <v>4</v>
      </c>
      <c r="JA14" s="27">
        <v>1</v>
      </c>
      <c r="JB14" s="27">
        <v>0</v>
      </c>
      <c r="JC14" s="27">
        <v>0</v>
      </c>
      <c r="JD14" s="27">
        <v>2</v>
      </c>
      <c r="JE14" s="27">
        <v>3</v>
      </c>
      <c r="JF14" s="27">
        <v>1</v>
      </c>
      <c r="JG14" s="27"/>
      <c r="JH14" s="36"/>
      <c r="JI14" s="25">
        <f t="shared" si="24"/>
        <v>19</v>
      </c>
      <c r="JJ14" s="23">
        <v>0</v>
      </c>
      <c r="JK14" s="27">
        <v>0</v>
      </c>
      <c r="JL14" s="27">
        <v>8</v>
      </c>
      <c r="JM14" s="27">
        <v>1</v>
      </c>
      <c r="JN14" s="27">
        <v>0</v>
      </c>
      <c r="JO14" s="27">
        <v>0</v>
      </c>
      <c r="JP14" s="27">
        <v>0</v>
      </c>
      <c r="JQ14" s="27">
        <v>0</v>
      </c>
      <c r="JR14" s="27">
        <v>0</v>
      </c>
      <c r="JS14" s="27">
        <v>0</v>
      </c>
      <c r="JT14" s="27"/>
      <c r="JU14" s="36"/>
      <c r="JV14" s="25">
        <f t="shared" si="25"/>
        <v>9</v>
      </c>
      <c r="JW14" s="23">
        <v>13</v>
      </c>
      <c r="JX14" s="27">
        <v>6</v>
      </c>
      <c r="JY14" s="27">
        <v>3</v>
      </c>
      <c r="JZ14" s="27">
        <v>6</v>
      </c>
      <c r="KA14" s="27">
        <v>1</v>
      </c>
      <c r="KB14" s="27">
        <v>3</v>
      </c>
      <c r="KC14" s="27">
        <v>2</v>
      </c>
      <c r="KD14" s="27">
        <v>3</v>
      </c>
      <c r="KE14" s="27">
        <v>6</v>
      </c>
      <c r="KF14" s="27">
        <v>4</v>
      </c>
      <c r="KG14" s="27"/>
      <c r="KH14" s="36"/>
      <c r="KI14" s="25">
        <f t="shared" si="26"/>
        <v>47</v>
      </c>
      <c r="KJ14" s="23">
        <v>9</v>
      </c>
      <c r="KK14" s="27">
        <v>3</v>
      </c>
      <c r="KL14" s="27">
        <v>11</v>
      </c>
      <c r="KM14" s="27">
        <v>3</v>
      </c>
      <c r="KN14" s="27">
        <v>0</v>
      </c>
      <c r="KO14" s="27">
        <v>0</v>
      </c>
      <c r="KP14" s="27">
        <v>0</v>
      </c>
      <c r="KQ14" s="27">
        <v>0</v>
      </c>
      <c r="KR14" s="27">
        <v>0</v>
      </c>
      <c r="KS14" s="27">
        <v>0</v>
      </c>
      <c r="KT14" s="27"/>
      <c r="KU14" s="36"/>
      <c r="KV14" s="25">
        <f t="shared" si="27"/>
        <v>26</v>
      </c>
      <c r="KW14" s="23">
        <v>0</v>
      </c>
      <c r="KX14" s="27">
        <v>4</v>
      </c>
      <c r="KY14" s="27">
        <v>17</v>
      </c>
      <c r="KZ14" s="27">
        <v>10</v>
      </c>
      <c r="LA14" s="27">
        <v>3</v>
      </c>
      <c r="LB14" s="27">
        <v>3</v>
      </c>
      <c r="LC14" s="27">
        <v>4</v>
      </c>
      <c r="LD14" s="27">
        <v>2</v>
      </c>
      <c r="LE14" s="27">
        <v>6</v>
      </c>
      <c r="LF14" s="27">
        <v>5</v>
      </c>
      <c r="LG14" s="27"/>
      <c r="LH14" s="36"/>
      <c r="LI14" s="25">
        <f t="shared" si="28"/>
        <v>54</v>
      </c>
    </row>
    <row r="15" spans="1:321" x14ac:dyDescent="0.3">
      <c r="A15" s="47" t="s">
        <v>8</v>
      </c>
      <c r="B15" s="21" t="s">
        <v>9</v>
      </c>
      <c r="C15" s="21">
        <v>400</v>
      </c>
      <c r="D15" s="21" t="s">
        <v>321</v>
      </c>
      <c r="E15" s="21" t="s">
        <v>322</v>
      </c>
      <c r="F15" s="21" t="s">
        <v>11</v>
      </c>
      <c r="G15" s="21" t="s">
        <v>597</v>
      </c>
      <c r="H15" s="69">
        <v>9</v>
      </c>
      <c r="I15" s="48" t="s">
        <v>602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/>
      <c r="U15" s="36"/>
      <c r="V15" s="25">
        <f t="shared" si="5"/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/>
      <c r="AH15" s="36"/>
      <c r="AI15" s="25">
        <f t="shared" si="6"/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/>
      <c r="AU15" s="36"/>
      <c r="AV15" s="25">
        <f t="shared" si="7"/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/>
      <c r="BH15" s="36"/>
      <c r="BI15" s="25">
        <f t="shared" si="8"/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/>
      <c r="BU15" s="36"/>
      <c r="BV15" s="25">
        <f t="shared" si="9"/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>
        <v>0</v>
      </c>
      <c r="CG15" s="27"/>
      <c r="CH15" s="27"/>
      <c r="CI15" s="25">
        <f t="shared" si="10"/>
        <v>0</v>
      </c>
      <c r="CJ15" s="23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1</v>
      </c>
      <c r="CP15" s="27">
        <v>0</v>
      </c>
      <c r="CQ15" s="27">
        <v>0</v>
      </c>
      <c r="CR15" s="27">
        <v>0</v>
      </c>
      <c r="CS15" s="27">
        <v>0</v>
      </c>
      <c r="CT15" s="27"/>
      <c r="CU15" s="36"/>
      <c r="CV15" s="25">
        <f t="shared" si="11"/>
        <v>1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/>
      <c r="DH15" s="36"/>
      <c r="DI15" s="25">
        <f t="shared" si="12"/>
        <v>0</v>
      </c>
      <c r="DJ15" s="23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/>
      <c r="DU15" s="36"/>
      <c r="DV15" s="25">
        <f t="shared" si="13"/>
        <v>0</v>
      </c>
      <c r="DW15" s="23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27"/>
      <c r="EH15" s="36"/>
      <c r="EI15" s="25">
        <f t="shared" si="14"/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27"/>
      <c r="EU15" s="36"/>
      <c r="EV15" s="25">
        <f t="shared" si="15"/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/>
      <c r="FH15" s="36"/>
      <c r="FI15" s="25">
        <f t="shared" si="16"/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/>
      <c r="FU15" s="36"/>
      <c r="FV15" s="25">
        <f t="shared" si="17"/>
        <v>0</v>
      </c>
      <c r="FW15" s="27">
        <v>0</v>
      </c>
      <c r="FX15" s="27">
        <v>0</v>
      </c>
      <c r="FY15" s="27">
        <v>0</v>
      </c>
      <c r="FZ15" s="27">
        <v>1</v>
      </c>
      <c r="GA15" s="27">
        <v>0</v>
      </c>
      <c r="GB15" s="27">
        <v>0</v>
      </c>
      <c r="GC15" s="27">
        <v>0</v>
      </c>
      <c r="GD15" s="27">
        <v>3</v>
      </c>
      <c r="GE15" s="27">
        <v>1</v>
      </c>
      <c r="GF15" s="27">
        <v>0</v>
      </c>
      <c r="GG15" s="27"/>
      <c r="GH15" s="36"/>
      <c r="GI15" s="25">
        <f t="shared" si="18"/>
        <v>5</v>
      </c>
      <c r="GJ15" s="23">
        <v>1</v>
      </c>
      <c r="GK15" s="27">
        <v>1</v>
      </c>
      <c r="GL15" s="27">
        <v>0</v>
      </c>
      <c r="GM15" s="27">
        <v>0</v>
      </c>
      <c r="GN15" s="27">
        <v>3</v>
      </c>
      <c r="GO15" s="27">
        <v>0</v>
      </c>
      <c r="GP15" s="27">
        <v>0</v>
      </c>
      <c r="GQ15" s="27">
        <v>5</v>
      </c>
      <c r="GR15" s="27">
        <v>3</v>
      </c>
      <c r="GS15" s="27">
        <v>0</v>
      </c>
      <c r="GT15" s="27"/>
      <c r="GU15" s="36"/>
      <c r="GV15" s="25">
        <f t="shared" si="19"/>
        <v>13</v>
      </c>
      <c r="GW15" s="23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>
        <v>0</v>
      </c>
      <c r="HG15" s="27"/>
      <c r="HH15" s="36"/>
      <c r="HI15" s="25">
        <f t="shared" si="20"/>
        <v>0</v>
      </c>
      <c r="HJ15" s="23">
        <v>0</v>
      </c>
      <c r="HK15" s="27">
        <v>0</v>
      </c>
      <c r="HL15" s="27">
        <v>0</v>
      </c>
      <c r="HM15" s="27">
        <v>0</v>
      </c>
      <c r="HN15" s="27">
        <v>1</v>
      </c>
      <c r="HO15" s="27">
        <v>1</v>
      </c>
      <c r="HP15" s="27">
        <v>0</v>
      </c>
      <c r="HQ15" s="27">
        <v>0</v>
      </c>
      <c r="HR15" s="27">
        <v>0</v>
      </c>
      <c r="HS15" s="27">
        <v>0</v>
      </c>
      <c r="HT15" s="27"/>
      <c r="HU15" s="36"/>
      <c r="HV15" s="25">
        <f t="shared" si="21"/>
        <v>2</v>
      </c>
      <c r="HW15" s="23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>
        <v>0</v>
      </c>
      <c r="IG15" s="27"/>
      <c r="IH15" s="36"/>
      <c r="II15" s="25">
        <f t="shared" si="22"/>
        <v>0</v>
      </c>
      <c r="IJ15" s="23">
        <v>20</v>
      </c>
      <c r="IK15" s="27">
        <v>14</v>
      </c>
      <c r="IL15" s="27">
        <v>9</v>
      </c>
      <c r="IM15" s="27">
        <v>13</v>
      </c>
      <c r="IN15" s="27">
        <v>14</v>
      </c>
      <c r="IO15" s="27">
        <v>9</v>
      </c>
      <c r="IP15" s="27">
        <v>14</v>
      </c>
      <c r="IQ15" s="27">
        <v>15</v>
      </c>
      <c r="IR15" s="27">
        <v>7</v>
      </c>
      <c r="IS15" s="27">
        <v>7</v>
      </c>
      <c r="IT15" s="27"/>
      <c r="IU15" s="36"/>
      <c r="IV15" s="25">
        <f t="shared" si="23"/>
        <v>122</v>
      </c>
      <c r="IW15" s="23">
        <v>8</v>
      </c>
      <c r="IX15" s="27">
        <v>9</v>
      </c>
      <c r="IY15" s="27">
        <v>3</v>
      </c>
      <c r="IZ15" s="27">
        <v>2</v>
      </c>
      <c r="JA15" s="27">
        <v>2</v>
      </c>
      <c r="JB15" s="27">
        <v>10</v>
      </c>
      <c r="JC15" s="27">
        <v>7</v>
      </c>
      <c r="JD15" s="27">
        <v>5</v>
      </c>
      <c r="JE15" s="27">
        <v>4</v>
      </c>
      <c r="JF15" s="27">
        <v>3</v>
      </c>
      <c r="JG15" s="27"/>
      <c r="JH15" s="36"/>
      <c r="JI15" s="25">
        <f t="shared" si="24"/>
        <v>53</v>
      </c>
      <c r="JJ15" s="23">
        <v>8</v>
      </c>
      <c r="JK15" s="27">
        <v>3</v>
      </c>
      <c r="JL15" s="27">
        <v>3</v>
      </c>
      <c r="JM15" s="27">
        <v>0</v>
      </c>
      <c r="JN15" s="27">
        <v>3</v>
      </c>
      <c r="JO15" s="27">
        <v>0</v>
      </c>
      <c r="JP15" s="27">
        <v>2</v>
      </c>
      <c r="JQ15" s="27">
        <v>1</v>
      </c>
      <c r="JR15" s="27">
        <v>0</v>
      </c>
      <c r="JS15" s="27">
        <v>1</v>
      </c>
      <c r="JT15" s="27"/>
      <c r="JU15" s="36"/>
      <c r="JV15" s="25">
        <f t="shared" si="25"/>
        <v>21</v>
      </c>
      <c r="JW15" s="23">
        <v>36</v>
      </c>
      <c r="JX15" s="27">
        <v>21</v>
      </c>
      <c r="JY15" s="27">
        <v>18</v>
      </c>
      <c r="JZ15" s="27">
        <v>18</v>
      </c>
      <c r="KA15" s="27">
        <v>21</v>
      </c>
      <c r="KB15" s="27">
        <v>20</v>
      </c>
      <c r="KC15" s="27">
        <v>17</v>
      </c>
      <c r="KD15" s="27">
        <v>21</v>
      </c>
      <c r="KE15" s="27">
        <v>16</v>
      </c>
      <c r="KF15" s="27">
        <v>7</v>
      </c>
      <c r="KG15" s="27"/>
      <c r="KH15" s="36"/>
      <c r="KI15" s="25">
        <f t="shared" si="26"/>
        <v>195</v>
      </c>
      <c r="KJ15" s="23">
        <v>13</v>
      </c>
      <c r="KK15" s="27">
        <v>13</v>
      </c>
      <c r="KL15" s="27">
        <v>7</v>
      </c>
      <c r="KM15" s="27">
        <v>23</v>
      </c>
      <c r="KN15" s="27">
        <v>11</v>
      </c>
      <c r="KO15" s="27">
        <v>20</v>
      </c>
      <c r="KP15" s="27">
        <v>15</v>
      </c>
      <c r="KQ15" s="27">
        <v>22</v>
      </c>
      <c r="KR15" s="27">
        <v>14</v>
      </c>
      <c r="KS15" s="27">
        <v>9</v>
      </c>
      <c r="KT15" s="27"/>
      <c r="KU15" s="36"/>
      <c r="KV15" s="25">
        <f t="shared" si="27"/>
        <v>147</v>
      </c>
      <c r="KW15" s="23">
        <v>32</v>
      </c>
      <c r="KX15" s="27">
        <v>25</v>
      </c>
      <c r="KY15" s="27">
        <v>21</v>
      </c>
      <c r="KZ15" s="27">
        <v>19</v>
      </c>
      <c r="LA15" s="27">
        <v>20</v>
      </c>
      <c r="LB15" s="27">
        <v>21</v>
      </c>
      <c r="LC15" s="27">
        <v>21</v>
      </c>
      <c r="LD15" s="27">
        <v>20</v>
      </c>
      <c r="LE15" s="27">
        <v>12</v>
      </c>
      <c r="LF15" s="27">
        <v>9</v>
      </c>
      <c r="LG15" s="27"/>
      <c r="LH15" s="36"/>
      <c r="LI15" s="25">
        <f t="shared" si="28"/>
        <v>200</v>
      </c>
    </row>
    <row r="16" spans="1:321" x14ac:dyDescent="0.3">
      <c r="A16" s="47" t="s">
        <v>8</v>
      </c>
      <c r="B16" s="21" t="s">
        <v>9</v>
      </c>
      <c r="C16" s="21">
        <v>400</v>
      </c>
      <c r="D16" s="21" t="s">
        <v>321</v>
      </c>
      <c r="E16" s="21" t="s">
        <v>322</v>
      </c>
      <c r="F16" s="21" t="s">
        <v>11</v>
      </c>
      <c r="G16" s="21" t="s">
        <v>603</v>
      </c>
      <c r="H16" s="69">
        <v>10</v>
      </c>
      <c r="I16" s="48" t="s">
        <v>604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/>
      <c r="U16" s="36"/>
      <c r="V16" s="25">
        <f t="shared" si="5"/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/>
      <c r="AH16" s="36"/>
      <c r="AI16" s="25">
        <f t="shared" si="6"/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2</v>
      </c>
      <c r="AT16" s="27"/>
      <c r="AU16" s="36"/>
      <c r="AV16" s="25">
        <f t="shared" si="7"/>
        <v>2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/>
      <c r="BH16" s="36"/>
      <c r="BI16" s="25">
        <f t="shared" si="8"/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/>
      <c r="BU16" s="36"/>
      <c r="BV16" s="25">
        <f t="shared" si="9"/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>
        <v>0</v>
      </c>
      <c r="CF16" s="27">
        <v>0</v>
      </c>
      <c r="CG16" s="27"/>
      <c r="CH16" s="27"/>
      <c r="CI16" s="25">
        <f t="shared" si="10"/>
        <v>0</v>
      </c>
      <c r="CJ16" s="23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>
        <v>0</v>
      </c>
      <c r="CS16" s="27">
        <v>0</v>
      </c>
      <c r="CT16" s="27"/>
      <c r="CU16" s="36"/>
      <c r="CV16" s="25">
        <f t="shared" si="11"/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/>
      <c r="DH16" s="36"/>
      <c r="DI16" s="25">
        <f t="shared" si="12"/>
        <v>0</v>
      </c>
      <c r="DJ16" s="23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/>
      <c r="DU16" s="36"/>
      <c r="DV16" s="25">
        <f t="shared" si="13"/>
        <v>0</v>
      </c>
      <c r="DW16" s="23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>
        <v>0</v>
      </c>
      <c r="EG16" s="27"/>
      <c r="EH16" s="36"/>
      <c r="EI16" s="25">
        <f t="shared" si="14"/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>
        <v>0</v>
      </c>
      <c r="ES16" s="27">
        <v>0</v>
      </c>
      <c r="ET16" s="27"/>
      <c r="EU16" s="36"/>
      <c r="EV16" s="25">
        <f t="shared" si="15"/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/>
      <c r="FH16" s="36"/>
      <c r="FI16" s="25">
        <f t="shared" si="16"/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/>
      <c r="FU16" s="36"/>
      <c r="FV16" s="25">
        <f t="shared" si="17"/>
        <v>0</v>
      </c>
      <c r="FW16" s="27">
        <v>3</v>
      </c>
      <c r="FX16" s="27">
        <v>0</v>
      </c>
      <c r="FY16" s="27">
        <v>3</v>
      </c>
      <c r="FZ16" s="27">
        <v>0</v>
      </c>
      <c r="GA16" s="27">
        <v>2</v>
      </c>
      <c r="GB16" s="27">
        <v>1</v>
      </c>
      <c r="GC16" s="27">
        <v>3</v>
      </c>
      <c r="GD16" s="27">
        <v>1</v>
      </c>
      <c r="GE16" s="27">
        <v>2</v>
      </c>
      <c r="GF16" s="27">
        <v>6</v>
      </c>
      <c r="GG16" s="27"/>
      <c r="GH16" s="36"/>
      <c r="GI16" s="25">
        <f t="shared" si="18"/>
        <v>21</v>
      </c>
      <c r="GJ16" s="23">
        <v>1</v>
      </c>
      <c r="GK16" s="27">
        <v>1</v>
      </c>
      <c r="GL16" s="27">
        <v>3</v>
      </c>
      <c r="GM16" s="27">
        <v>1</v>
      </c>
      <c r="GN16" s="27">
        <v>0</v>
      </c>
      <c r="GO16" s="27">
        <v>0</v>
      </c>
      <c r="GP16" s="27">
        <v>0</v>
      </c>
      <c r="GQ16" s="27">
        <v>0</v>
      </c>
      <c r="GR16" s="27">
        <v>1</v>
      </c>
      <c r="GS16" s="27">
        <v>0</v>
      </c>
      <c r="GT16" s="27"/>
      <c r="GU16" s="36"/>
      <c r="GV16" s="25">
        <f t="shared" si="19"/>
        <v>7</v>
      </c>
      <c r="GW16" s="23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27">
        <v>0</v>
      </c>
      <c r="HG16" s="27"/>
      <c r="HH16" s="36"/>
      <c r="HI16" s="25">
        <f t="shared" si="20"/>
        <v>0</v>
      </c>
      <c r="HJ16" s="23">
        <v>1</v>
      </c>
      <c r="HK16" s="27">
        <v>2</v>
      </c>
      <c r="HL16" s="27">
        <v>3</v>
      </c>
      <c r="HM16" s="27">
        <v>3</v>
      </c>
      <c r="HN16" s="27">
        <v>1</v>
      </c>
      <c r="HO16" s="27">
        <v>1</v>
      </c>
      <c r="HP16" s="27">
        <v>0</v>
      </c>
      <c r="HQ16" s="27">
        <v>0</v>
      </c>
      <c r="HR16" s="27">
        <v>2</v>
      </c>
      <c r="HS16" s="27">
        <v>1</v>
      </c>
      <c r="HT16" s="27"/>
      <c r="HU16" s="36"/>
      <c r="HV16" s="25">
        <f t="shared" si="21"/>
        <v>14</v>
      </c>
      <c r="HW16" s="23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>
        <v>0</v>
      </c>
      <c r="IF16" s="27">
        <v>0</v>
      </c>
      <c r="IG16" s="27"/>
      <c r="IH16" s="36"/>
      <c r="II16" s="25">
        <f t="shared" si="22"/>
        <v>0</v>
      </c>
      <c r="IJ16" s="23">
        <v>30</v>
      </c>
      <c r="IK16" s="27">
        <v>21</v>
      </c>
      <c r="IL16" s="27">
        <v>15</v>
      </c>
      <c r="IM16" s="27">
        <v>21</v>
      </c>
      <c r="IN16" s="27">
        <v>16</v>
      </c>
      <c r="IO16" s="27">
        <v>14</v>
      </c>
      <c r="IP16" s="27">
        <v>10</v>
      </c>
      <c r="IQ16" s="27">
        <v>16</v>
      </c>
      <c r="IR16" s="27">
        <v>12</v>
      </c>
      <c r="IS16" s="27">
        <v>12</v>
      </c>
      <c r="IT16" s="27"/>
      <c r="IU16" s="36"/>
      <c r="IV16" s="25">
        <f t="shared" si="23"/>
        <v>167</v>
      </c>
      <c r="IW16" s="23">
        <v>23</v>
      </c>
      <c r="IX16" s="27">
        <v>12</v>
      </c>
      <c r="IY16" s="27">
        <v>16</v>
      </c>
      <c r="IZ16" s="27">
        <v>15</v>
      </c>
      <c r="JA16" s="27">
        <v>13</v>
      </c>
      <c r="JB16" s="27">
        <v>15</v>
      </c>
      <c r="JC16" s="27">
        <v>7</v>
      </c>
      <c r="JD16" s="27">
        <v>9</v>
      </c>
      <c r="JE16" s="27">
        <v>6</v>
      </c>
      <c r="JF16" s="27">
        <v>1</v>
      </c>
      <c r="JG16" s="27"/>
      <c r="JH16" s="36"/>
      <c r="JI16" s="25">
        <f t="shared" si="24"/>
        <v>117</v>
      </c>
      <c r="JJ16" s="23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1</v>
      </c>
      <c r="JR16" s="27">
        <v>1</v>
      </c>
      <c r="JS16" s="27">
        <v>0</v>
      </c>
      <c r="JT16" s="27"/>
      <c r="JU16" s="36"/>
      <c r="JV16" s="25">
        <f t="shared" si="25"/>
        <v>2</v>
      </c>
      <c r="JW16" s="23">
        <v>27</v>
      </c>
      <c r="JX16" s="27">
        <v>21</v>
      </c>
      <c r="JY16" s="27">
        <v>17</v>
      </c>
      <c r="JZ16" s="27">
        <v>13</v>
      </c>
      <c r="KA16" s="27">
        <v>17</v>
      </c>
      <c r="KB16" s="27">
        <v>15</v>
      </c>
      <c r="KC16" s="27">
        <v>9</v>
      </c>
      <c r="KD16" s="27">
        <v>15</v>
      </c>
      <c r="KE16" s="27">
        <v>13</v>
      </c>
      <c r="KF16" s="27">
        <v>11</v>
      </c>
      <c r="KG16" s="27"/>
      <c r="KH16" s="36"/>
      <c r="KI16" s="25">
        <f t="shared" si="26"/>
        <v>158</v>
      </c>
      <c r="KJ16" s="23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1</v>
      </c>
      <c r="KR16" s="27">
        <v>2</v>
      </c>
      <c r="KS16" s="27">
        <v>0</v>
      </c>
      <c r="KT16" s="27"/>
      <c r="KU16" s="36"/>
      <c r="KV16" s="25">
        <f t="shared" si="27"/>
        <v>3</v>
      </c>
      <c r="KW16" s="23">
        <v>0</v>
      </c>
      <c r="KX16" s="27">
        <v>0</v>
      </c>
      <c r="KY16" s="27">
        <v>0</v>
      </c>
      <c r="KZ16" s="27">
        <v>0</v>
      </c>
      <c r="LA16" s="27">
        <v>0</v>
      </c>
      <c r="LB16" s="27">
        <v>0</v>
      </c>
      <c r="LC16" s="27">
        <v>0</v>
      </c>
      <c r="LD16" s="27">
        <v>2</v>
      </c>
      <c r="LE16" s="27">
        <v>0</v>
      </c>
      <c r="LF16" s="27">
        <v>0</v>
      </c>
      <c r="LG16" s="27"/>
      <c r="LH16" s="36"/>
      <c r="LI16" s="25">
        <f t="shared" si="28"/>
        <v>2</v>
      </c>
    </row>
    <row r="17" spans="1:321" x14ac:dyDescent="0.3">
      <c r="A17" s="47" t="s">
        <v>8</v>
      </c>
      <c r="B17" s="21" t="s">
        <v>9</v>
      </c>
      <c r="C17" s="21">
        <v>400</v>
      </c>
      <c r="D17" s="21" t="s">
        <v>321</v>
      </c>
      <c r="E17" s="21" t="s">
        <v>322</v>
      </c>
      <c r="F17" s="21" t="s">
        <v>77</v>
      </c>
      <c r="G17" s="21" t="s">
        <v>598</v>
      </c>
      <c r="H17" s="69">
        <v>11</v>
      </c>
      <c r="I17" s="48" t="s">
        <v>66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/>
      <c r="U17" s="36"/>
      <c r="V17" s="25">
        <f t="shared" si="5"/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/>
      <c r="AH17" s="36"/>
      <c r="AI17" s="25">
        <f t="shared" si="6"/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/>
      <c r="AU17" s="36"/>
      <c r="AV17" s="25">
        <f t="shared" si="7"/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/>
      <c r="BH17" s="36"/>
      <c r="BI17" s="25">
        <f t="shared" si="8"/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/>
      <c r="BU17" s="36"/>
      <c r="BV17" s="25">
        <f t="shared" si="9"/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/>
      <c r="CH17" s="27"/>
      <c r="CI17" s="25">
        <f t="shared" si="10"/>
        <v>0</v>
      </c>
      <c r="CJ17" s="23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/>
      <c r="CU17" s="36"/>
      <c r="CV17" s="25">
        <f t="shared" si="11"/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/>
      <c r="DH17" s="36"/>
      <c r="DI17" s="25">
        <f t="shared" si="12"/>
        <v>0</v>
      </c>
      <c r="DJ17" s="23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/>
      <c r="DU17" s="36"/>
      <c r="DV17" s="25">
        <f t="shared" si="13"/>
        <v>0</v>
      </c>
      <c r="DW17" s="23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>
        <v>0</v>
      </c>
      <c r="EG17" s="27"/>
      <c r="EH17" s="36"/>
      <c r="EI17" s="25">
        <f t="shared" si="14"/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27"/>
      <c r="EU17" s="36"/>
      <c r="EV17" s="25">
        <f t="shared" si="15"/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/>
      <c r="FH17" s="36"/>
      <c r="FI17" s="25">
        <f t="shared" si="16"/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/>
      <c r="FU17" s="36"/>
      <c r="FV17" s="25">
        <f t="shared" si="17"/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>
        <v>0</v>
      </c>
      <c r="GG17" s="27"/>
      <c r="GH17" s="36"/>
      <c r="GI17" s="25">
        <f t="shared" si="18"/>
        <v>0</v>
      </c>
      <c r="GJ17" s="23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/>
      <c r="GU17" s="36"/>
      <c r="GV17" s="25">
        <f t="shared" si="19"/>
        <v>0</v>
      </c>
      <c r="GW17" s="23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/>
      <c r="HH17" s="36"/>
      <c r="HI17" s="25">
        <f t="shared" si="20"/>
        <v>0</v>
      </c>
      <c r="HJ17" s="23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>
        <v>0</v>
      </c>
      <c r="HS17" s="27">
        <v>0</v>
      </c>
      <c r="HT17" s="27"/>
      <c r="HU17" s="36"/>
      <c r="HV17" s="25">
        <f t="shared" si="21"/>
        <v>0</v>
      </c>
      <c r="HW17" s="23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>
        <v>0</v>
      </c>
      <c r="IF17" s="27">
        <v>0</v>
      </c>
      <c r="IG17" s="27"/>
      <c r="IH17" s="36"/>
      <c r="II17" s="25">
        <f t="shared" si="22"/>
        <v>0</v>
      </c>
      <c r="IJ17" s="23">
        <v>0</v>
      </c>
      <c r="IK17" s="27">
        <v>0</v>
      </c>
      <c r="IL17" s="27">
        <v>1</v>
      </c>
      <c r="IM17" s="27">
        <v>0</v>
      </c>
      <c r="IN17" s="27">
        <v>0</v>
      </c>
      <c r="IO17" s="27">
        <v>0</v>
      </c>
      <c r="IP17" s="27">
        <v>2</v>
      </c>
      <c r="IQ17" s="27">
        <v>0</v>
      </c>
      <c r="IR17" s="27">
        <v>3</v>
      </c>
      <c r="IS17" s="27">
        <v>0</v>
      </c>
      <c r="IT17" s="27"/>
      <c r="IU17" s="36"/>
      <c r="IV17" s="25">
        <f t="shared" si="23"/>
        <v>6</v>
      </c>
      <c r="IW17" s="23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0</v>
      </c>
      <c r="JE17" s="27">
        <v>0</v>
      </c>
      <c r="JF17" s="27">
        <v>0</v>
      </c>
      <c r="JG17" s="27"/>
      <c r="JH17" s="36"/>
      <c r="JI17" s="25">
        <f t="shared" si="24"/>
        <v>0</v>
      </c>
      <c r="JJ17" s="23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2</v>
      </c>
      <c r="JP17" s="27">
        <v>5</v>
      </c>
      <c r="JQ17" s="27">
        <v>2</v>
      </c>
      <c r="JR17" s="27">
        <v>6</v>
      </c>
      <c r="JS17" s="27">
        <v>0</v>
      </c>
      <c r="JT17" s="27"/>
      <c r="JU17" s="36"/>
      <c r="JV17" s="25">
        <f t="shared" si="25"/>
        <v>15</v>
      </c>
      <c r="JW17" s="23">
        <v>5</v>
      </c>
      <c r="JX17" s="27">
        <v>4</v>
      </c>
      <c r="JY17" s="27">
        <v>4</v>
      </c>
      <c r="JZ17" s="27">
        <v>4</v>
      </c>
      <c r="KA17" s="27">
        <v>5</v>
      </c>
      <c r="KB17" s="27">
        <v>2</v>
      </c>
      <c r="KC17" s="27">
        <v>3</v>
      </c>
      <c r="KD17" s="27">
        <v>5</v>
      </c>
      <c r="KE17" s="27">
        <v>2</v>
      </c>
      <c r="KF17" s="27">
        <v>0</v>
      </c>
      <c r="KG17" s="27"/>
      <c r="KH17" s="36"/>
      <c r="KI17" s="25">
        <f t="shared" si="26"/>
        <v>34</v>
      </c>
      <c r="KJ17" s="23">
        <v>0</v>
      </c>
      <c r="KK17" s="27">
        <v>0</v>
      </c>
      <c r="KL17" s="27">
        <v>0</v>
      </c>
      <c r="KM17" s="27">
        <v>0</v>
      </c>
      <c r="KN17" s="27">
        <v>1</v>
      </c>
      <c r="KO17" s="27">
        <v>0</v>
      </c>
      <c r="KP17" s="27">
        <v>3</v>
      </c>
      <c r="KQ17" s="27">
        <v>4</v>
      </c>
      <c r="KR17" s="27">
        <v>2</v>
      </c>
      <c r="KS17" s="27">
        <v>0</v>
      </c>
      <c r="KT17" s="27"/>
      <c r="KU17" s="36"/>
      <c r="KV17" s="25">
        <f t="shared" si="27"/>
        <v>10</v>
      </c>
      <c r="KW17" s="23">
        <v>0</v>
      </c>
      <c r="KX17" s="27">
        <v>1</v>
      </c>
      <c r="KY17" s="27">
        <v>0</v>
      </c>
      <c r="KZ17" s="27">
        <v>0</v>
      </c>
      <c r="LA17" s="27">
        <v>0</v>
      </c>
      <c r="LB17" s="27">
        <v>0</v>
      </c>
      <c r="LC17" s="27">
        <v>1</v>
      </c>
      <c r="LD17" s="27">
        <v>0</v>
      </c>
      <c r="LE17" s="27">
        <v>2</v>
      </c>
      <c r="LF17" s="27">
        <v>0</v>
      </c>
      <c r="LG17" s="27"/>
      <c r="LH17" s="36"/>
      <c r="LI17" s="25">
        <f t="shared" si="28"/>
        <v>4</v>
      </c>
    </row>
    <row r="18" spans="1:321" x14ac:dyDescent="0.3">
      <c r="A18" s="47" t="s">
        <v>8</v>
      </c>
      <c r="B18" s="21" t="s">
        <v>9</v>
      </c>
      <c r="C18" s="21">
        <v>400</v>
      </c>
      <c r="D18" s="21" t="s">
        <v>321</v>
      </c>
      <c r="E18" s="21" t="s">
        <v>322</v>
      </c>
      <c r="F18" s="21" t="s">
        <v>77</v>
      </c>
      <c r="G18" s="21" t="s">
        <v>598</v>
      </c>
      <c r="H18" s="69">
        <v>12</v>
      </c>
      <c r="I18" s="48" t="s">
        <v>81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/>
      <c r="U18" s="36"/>
      <c r="V18" s="25">
        <f t="shared" si="5"/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/>
      <c r="AH18" s="36"/>
      <c r="AI18" s="25">
        <f t="shared" si="6"/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/>
      <c r="AU18" s="36"/>
      <c r="AV18" s="25">
        <f t="shared" si="7"/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/>
      <c r="BH18" s="36"/>
      <c r="BI18" s="25">
        <f t="shared" si="8"/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/>
      <c r="BU18" s="36"/>
      <c r="BV18" s="25">
        <f t="shared" si="9"/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/>
      <c r="CH18" s="27"/>
      <c r="CI18" s="25">
        <f t="shared" si="10"/>
        <v>0</v>
      </c>
      <c r="CJ18" s="23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/>
      <c r="CU18" s="36"/>
      <c r="CV18" s="25">
        <f t="shared" si="11"/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/>
      <c r="DH18" s="36"/>
      <c r="DI18" s="25">
        <f t="shared" si="12"/>
        <v>0</v>
      </c>
      <c r="DJ18" s="23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/>
      <c r="DU18" s="36"/>
      <c r="DV18" s="25">
        <f t="shared" si="13"/>
        <v>0</v>
      </c>
      <c r="DW18" s="23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/>
      <c r="EH18" s="36"/>
      <c r="EI18" s="25">
        <f t="shared" si="14"/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/>
      <c r="EU18" s="36"/>
      <c r="EV18" s="25">
        <f t="shared" si="15"/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/>
      <c r="FH18" s="36"/>
      <c r="FI18" s="25">
        <f t="shared" si="16"/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/>
      <c r="FU18" s="36"/>
      <c r="FV18" s="25">
        <f t="shared" si="17"/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>
        <v>0</v>
      </c>
      <c r="GG18" s="27"/>
      <c r="GH18" s="36"/>
      <c r="GI18" s="25">
        <f t="shared" si="18"/>
        <v>0</v>
      </c>
      <c r="GJ18" s="23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/>
      <c r="GU18" s="36"/>
      <c r="GV18" s="25">
        <f t="shared" si="19"/>
        <v>0</v>
      </c>
      <c r="GW18" s="23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/>
      <c r="HH18" s="36"/>
      <c r="HI18" s="25">
        <f t="shared" si="20"/>
        <v>0</v>
      </c>
      <c r="HJ18" s="23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>
        <v>0</v>
      </c>
      <c r="HS18" s="27">
        <v>0</v>
      </c>
      <c r="HT18" s="27"/>
      <c r="HU18" s="36"/>
      <c r="HV18" s="25">
        <f t="shared" si="21"/>
        <v>0</v>
      </c>
      <c r="HW18" s="23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>
        <v>0</v>
      </c>
      <c r="IF18" s="27">
        <v>0</v>
      </c>
      <c r="IG18" s="27"/>
      <c r="IH18" s="36"/>
      <c r="II18" s="25">
        <f t="shared" si="22"/>
        <v>0</v>
      </c>
      <c r="IJ18" s="23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0</v>
      </c>
      <c r="IQ18" s="27">
        <v>0</v>
      </c>
      <c r="IR18" s="27">
        <v>0</v>
      </c>
      <c r="IS18" s="27">
        <v>0</v>
      </c>
      <c r="IT18" s="27"/>
      <c r="IU18" s="36"/>
      <c r="IV18" s="25">
        <f t="shared" si="23"/>
        <v>0</v>
      </c>
      <c r="IW18" s="23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>
        <v>0</v>
      </c>
      <c r="JF18" s="27">
        <v>0</v>
      </c>
      <c r="JG18" s="27"/>
      <c r="JH18" s="36"/>
      <c r="JI18" s="25">
        <f t="shared" si="24"/>
        <v>0</v>
      </c>
      <c r="JJ18" s="23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>
        <v>0</v>
      </c>
      <c r="JS18" s="27">
        <v>0</v>
      </c>
      <c r="JT18" s="27"/>
      <c r="JU18" s="36"/>
      <c r="JV18" s="25">
        <f t="shared" si="25"/>
        <v>0</v>
      </c>
      <c r="JW18" s="23">
        <v>1</v>
      </c>
      <c r="JX18" s="27">
        <v>1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>
        <v>0</v>
      </c>
      <c r="KF18" s="27">
        <v>0</v>
      </c>
      <c r="KG18" s="27"/>
      <c r="KH18" s="36"/>
      <c r="KI18" s="25">
        <f t="shared" si="26"/>
        <v>2</v>
      </c>
      <c r="KJ18" s="23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>
        <v>0</v>
      </c>
      <c r="KS18" s="27">
        <v>0</v>
      </c>
      <c r="KT18" s="27"/>
      <c r="KU18" s="36"/>
      <c r="KV18" s="25">
        <f t="shared" si="27"/>
        <v>0</v>
      </c>
      <c r="KW18" s="23">
        <v>0</v>
      </c>
      <c r="KX18" s="27">
        <v>0</v>
      </c>
      <c r="KY18" s="27">
        <v>0</v>
      </c>
      <c r="KZ18" s="27">
        <v>0</v>
      </c>
      <c r="LA18" s="27">
        <v>0</v>
      </c>
      <c r="LB18" s="27">
        <v>0</v>
      </c>
      <c r="LC18" s="27">
        <v>0</v>
      </c>
      <c r="LD18" s="27">
        <v>0</v>
      </c>
      <c r="LE18" s="27">
        <v>0</v>
      </c>
      <c r="LF18" s="27">
        <v>0</v>
      </c>
      <c r="LG18" s="27"/>
      <c r="LH18" s="36"/>
      <c r="LI18" s="25">
        <f t="shared" si="28"/>
        <v>0</v>
      </c>
    </row>
    <row r="19" spans="1:321" x14ac:dyDescent="0.3">
      <c r="A19" s="47" t="s">
        <v>8</v>
      </c>
      <c r="B19" s="21" t="s">
        <v>9</v>
      </c>
      <c r="C19" s="21">
        <v>400</v>
      </c>
      <c r="D19" s="21" t="s">
        <v>321</v>
      </c>
      <c r="E19" s="21" t="s">
        <v>322</v>
      </c>
      <c r="F19" s="21" t="s">
        <v>11</v>
      </c>
      <c r="G19" s="21" t="s">
        <v>605</v>
      </c>
      <c r="H19" s="69">
        <v>13</v>
      </c>
      <c r="I19" s="48" t="s">
        <v>8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/>
      <c r="U19" s="36"/>
      <c r="V19" s="25">
        <f t="shared" si="5"/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/>
      <c r="AH19" s="36"/>
      <c r="AI19" s="25">
        <f t="shared" si="6"/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/>
      <c r="AU19" s="36"/>
      <c r="AV19" s="25">
        <f t="shared" si="7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/>
      <c r="BH19" s="36"/>
      <c r="BI19" s="25">
        <f t="shared" si="8"/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/>
      <c r="BU19" s="36"/>
      <c r="BV19" s="25">
        <f t="shared" si="9"/>
        <v>0</v>
      </c>
      <c r="BW19" s="27">
        <v>3</v>
      </c>
      <c r="BX19" s="27">
        <v>1</v>
      </c>
      <c r="BY19" s="27">
        <v>1</v>
      </c>
      <c r="BZ19" s="27">
        <v>0</v>
      </c>
      <c r="CA19" s="27">
        <v>1</v>
      </c>
      <c r="CB19" s="27">
        <v>3</v>
      </c>
      <c r="CC19" s="27">
        <v>2</v>
      </c>
      <c r="CD19" s="27">
        <v>0</v>
      </c>
      <c r="CE19" s="27">
        <v>0</v>
      </c>
      <c r="CF19" s="27">
        <v>0</v>
      </c>
      <c r="CG19" s="27"/>
      <c r="CH19" s="27"/>
      <c r="CI19" s="25">
        <f t="shared" si="10"/>
        <v>11</v>
      </c>
      <c r="CJ19" s="23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/>
      <c r="CU19" s="36"/>
      <c r="CV19" s="25">
        <f t="shared" si="11"/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/>
      <c r="DH19" s="36"/>
      <c r="DI19" s="25">
        <f t="shared" si="12"/>
        <v>0</v>
      </c>
      <c r="DJ19" s="23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/>
      <c r="DU19" s="36"/>
      <c r="DV19" s="25">
        <f t="shared" si="13"/>
        <v>0</v>
      </c>
      <c r="DW19" s="23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27"/>
      <c r="EH19" s="36"/>
      <c r="EI19" s="25">
        <f t="shared" si="14"/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/>
      <c r="EU19" s="36"/>
      <c r="EV19" s="25">
        <f t="shared" si="15"/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/>
      <c r="FH19" s="36"/>
      <c r="FI19" s="25">
        <f t="shared" si="16"/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7"/>
      <c r="FU19" s="36"/>
      <c r="FV19" s="25">
        <f t="shared" si="17"/>
        <v>0</v>
      </c>
      <c r="FW19" s="27">
        <v>15</v>
      </c>
      <c r="FX19" s="27">
        <v>7</v>
      </c>
      <c r="FY19" s="27">
        <v>12</v>
      </c>
      <c r="FZ19" s="27">
        <v>8</v>
      </c>
      <c r="GA19" s="27">
        <v>7</v>
      </c>
      <c r="GB19" s="27">
        <v>12</v>
      </c>
      <c r="GC19" s="27">
        <v>15</v>
      </c>
      <c r="GD19" s="27">
        <v>14</v>
      </c>
      <c r="GE19" s="27">
        <v>8</v>
      </c>
      <c r="GF19" s="27">
        <v>2</v>
      </c>
      <c r="GG19" s="27"/>
      <c r="GH19" s="36"/>
      <c r="GI19" s="25">
        <f t="shared" si="18"/>
        <v>100</v>
      </c>
      <c r="GJ19" s="23">
        <v>0</v>
      </c>
      <c r="GK19" s="27">
        <v>0</v>
      </c>
      <c r="GL19" s="27">
        <v>0</v>
      </c>
      <c r="GM19" s="27">
        <v>0</v>
      </c>
      <c r="GN19" s="27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/>
      <c r="GU19" s="36"/>
      <c r="GV19" s="25">
        <f t="shared" si="19"/>
        <v>0</v>
      </c>
      <c r="GW19" s="23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/>
      <c r="HH19" s="36"/>
      <c r="HI19" s="25">
        <f t="shared" si="20"/>
        <v>0</v>
      </c>
      <c r="HJ19" s="23">
        <v>0</v>
      </c>
      <c r="HK19" s="27">
        <v>0</v>
      </c>
      <c r="HL19" s="27">
        <v>0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>
        <v>0</v>
      </c>
      <c r="HS19" s="27">
        <v>0</v>
      </c>
      <c r="HT19" s="27"/>
      <c r="HU19" s="36"/>
      <c r="HV19" s="25">
        <f t="shared" si="21"/>
        <v>0</v>
      </c>
      <c r="HW19" s="23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>
        <v>0</v>
      </c>
      <c r="IF19" s="27">
        <v>0</v>
      </c>
      <c r="IG19" s="27"/>
      <c r="IH19" s="36"/>
      <c r="II19" s="25">
        <f t="shared" si="22"/>
        <v>0</v>
      </c>
      <c r="IJ19" s="23">
        <v>21</v>
      </c>
      <c r="IK19" s="27">
        <v>20</v>
      </c>
      <c r="IL19" s="27">
        <v>15</v>
      </c>
      <c r="IM19" s="27">
        <v>10</v>
      </c>
      <c r="IN19" s="27">
        <v>10</v>
      </c>
      <c r="IO19" s="27">
        <v>10</v>
      </c>
      <c r="IP19" s="27">
        <v>10</v>
      </c>
      <c r="IQ19" s="27">
        <v>16</v>
      </c>
      <c r="IR19" s="27">
        <v>9</v>
      </c>
      <c r="IS19" s="27">
        <v>3</v>
      </c>
      <c r="IT19" s="27"/>
      <c r="IU19" s="36"/>
      <c r="IV19" s="25">
        <f t="shared" si="23"/>
        <v>124</v>
      </c>
      <c r="IW19" s="23">
        <v>25</v>
      </c>
      <c r="IX19" s="27">
        <v>14</v>
      </c>
      <c r="IY19" s="27">
        <v>7</v>
      </c>
      <c r="IZ19" s="27">
        <v>7</v>
      </c>
      <c r="JA19" s="27">
        <v>7</v>
      </c>
      <c r="JB19" s="27">
        <v>6</v>
      </c>
      <c r="JC19" s="27">
        <v>5</v>
      </c>
      <c r="JD19" s="27">
        <v>13</v>
      </c>
      <c r="JE19" s="27">
        <v>4</v>
      </c>
      <c r="JF19" s="27">
        <v>2</v>
      </c>
      <c r="JG19" s="27"/>
      <c r="JH19" s="36"/>
      <c r="JI19" s="25">
        <f t="shared" si="24"/>
        <v>90</v>
      </c>
      <c r="JJ19" s="23">
        <v>0</v>
      </c>
      <c r="JK19" s="27">
        <v>0</v>
      </c>
      <c r="JL19" s="27">
        <v>1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>
        <v>0</v>
      </c>
      <c r="JS19" s="27">
        <v>0</v>
      </c>
      <c r="JT19" s="27"/>
      <c r="JU19" s="36"/>
      <c r="JV19" s="25">
        <f t="shared" si="25"/>
        <v>1</v>
      </c>
      <c r="JW19" s="23">
        <v>35</v>
      </c>
      <c r="JX19" s="27">
        <v>15</v>
      </c>
      <c r="JY19" s="27">
        <v>14</v>
      </c>
      <c r="JZ19" s="27">
        <v>10</v>
      </c>
      <c r="KA19" s="27">
        <v>13</v>
      </c>
      <c r="KB19" s="27">
        <v>12</v>
      </c>
      <c r="KC19" s="27">
        <v>12</v>
      </c>
      <c r="KD19" s="27">
        <v>17</v>
      </c>
      <c r="KE19" s="27">
        <v>10</v>
      </c>
      <c r="KF19" s="27">
        <v>6</v>
      </c>
      <c r="KG19" s="27"/>
      <c r="KH19" s="36"/>
      <c r="KI19" s="25">
        <f t="shared" si="26"/>
        <v>144</v>
      </c>
      <c r="KJ19" s="23">
        <v>0</v>
      </c>
      <c r="KK19" s="27">
        <v>1</v>
      </c>
      <c r="KL19" s="27">
        <v>1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>
        <v>0</v>
      </c>
      <c r="KS19" s="27">
        <v>0</v>
      </c>
      <c r="KT19" s="27"/>
      <c r="KU19" s="36"/>
      <c r="KV19" s="25">
        <f t="shared" si="27"/>
        <v>2</v>
      </c>
      <c r="KW19" s="23">
        <v>5</v>
      </c>
      <c r="KX19" s="27">
        <v>0</v>
      </c>
      <c r="KY19" s="27">
        <v>1</v>
      </c>
      <c r="KZ19" s="27">
        <v>4</v>
      </c>
      <c r="LA19" s="27">
        <v>3</v>
      </c>
      <c r="LB19" s="27">
        <v>0</v>
      </c>
      <c r="LC19" s="27">
        <v>2</v>
      </c>
      <c r="LD19" s="27">
        <v>0</v>
      </c>
      <c r="LE19" s="27">
        <v>0</v>
      </c>
      <c r="LF19" s="27">
        <v>0</v>
      </c>
      <c r="LG19" s="27"/>
      <c r="LH19" s="36"/>
      <c r="LI19" s="25">
        <f t="shared" si="28"/>
        <v>15</v>
      </c>
    </row>
    <row r="20" spans="1:321" x14ac:dyDescent="0.3">
      <c r="A20" s="47" t="s">
        <v>8</v>
      </c>
      <c r="B20" s="21" t="s">
        <v>9</v>
      </c>
      <c r="C20" s="21">
        <v>400</v>
      </c>
      <c r="D20" s="21" t="s">
        <v>321</v>
      </c>
      <c r="E20" s="21" t="s">
        <v>322</v>
      </c>
      <c r="F20" s="21" t="s">
        <v>11</v>
      </c>
      <c r="G20" s="21" t="s">
        <v>603</v>
      </c>
      <c r="H20" s="69">
        <v>14</v>
      </c>
      <c r="I20" s="48" t="s">
        <v>606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/>
      <c r="U20" s="36"/>
      <c r="V20" s="25">
        <f t="shared" si="5"/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/>
      <c r="AH20" s="36"/>
      <c r="AI20" s="25">
        <f t="shared" si="6"/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/>
      <c r="AU20" s="36"/>
      <c r="AV20" s="25">
        <f t="shared" si="7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/>
      <c r="BH20" s="36"/>
      <c r="BI20" s="25">
        <f t="shared" si="8"/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/>
      <c r="BU20" s="36"/>
      <c r="BV20" s="25">
        <f t="shared" si="9"/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/>
      <c r="CH20" s="27"/>
      <c r="CI20" s="25">
        <f t="shared" si="10"/>
        <v>0</v>
      </c>
      <c r="CJ20" s="23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/>
      <c r="CU20" s="36"/>
      <c r="CV20" s="25">
        <f t="shared" si="11"/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/>
      <c r="DH20" s="36"/>
      <c r="DI20" s="25">
        <f t="shared" si="12"/>
        <v>0</v>
      </c>
      <c r="DJ20" s="23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/>
      <c r="DU20" s="36"/>
      <c r="DV20" s="25">
        <f t="shared" si="13"/>
        <v>0</v>
      </c>
      <c r="DW20" s="23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/>
      <c r="EH20" s="36"/>
      <c r="EI20" s="25">
        <f t="shared" si="14"/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/>
      <c r="EU20" s="36"/>
      <c r="EV20" s="25">
        <f t="shared" si="15"/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/>
      <c r="FH20" s="36"/>
      <c r="FI20" s="25">
        <f t="shared" si="16"/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7"/>
      <c r="FU20" s="36"/>
      <c r="FV20" s="25">
        <f t="shared" si="17"/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4</v>
      </c>
      <c r="GF20" s="27">
        <v>0</v>
      </c>
      <c r="GG20" s="27"/>
      <c r="GH20" s="36"/>
      <c r="GI20" s="25">
        <f t="shared" si="18"/>
        <v>4</v>
      </c>
      <c r="GJ20" s="23">
        <v>0</v>
      </c>
      <c r="GK20" s="27">
        <v>0</v>
      </c>
      <c r="GL20" s="27">
        <v>0</v>
      </c>
      <c r="GM20" s="27">
        <v>0</v>
      </c>
      <c r="GN20" s="27">
        <v>1</v>
      </c>
      <c r="GO20" s="27">
        <v>0</v>
      </c>
      <c r="GP20" s="27">
        <v>1</v>
      </c>
      <c r="GQ20" s="27">
        <v>0</v>
      </c>
      <c r="GR20" s="27">
        <v>2</v>
      </c>
      <c r="GS20" s="27">
        <v>1</v>
      </c>
      <c r="GT20" s="27"/>
      <c r="GU20" s="36"/>
      <c r="GV20" s="25">
        <f t="shared" si="19"/>
        <v>5</v>
      </c>
      <c r="GW20" s="23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/>
      <c r="HH20" s="36"/>
      <c r="HI20" s="25">
        <f t="shared" si="20"/>
        <v>0</v>
      </c>
      <c r="HJ20" s="23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2</v>
      </c>
      <c r="HQ20" s="27">
        <v>0</v>
      </c>
      <c r="HR20" s="27">
        <v>0</v>
      </c>
      <c r="HS20" s="27">
        <v>1</v>
      </c>
      <c r="HT20" s="27"/>
      <c r="HU20" s="36"/>
      <c r="HV20" s="25">
        <f t="shared" si="21"/>
        <v>3</v>
      </c>
      <c r="HW20" s="23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>
        <v>0</v>
      </c>
      <c r="IF20" s="27">
        <v>0</v>
      </c>
      <c r="IG20" s="27"/>
      <c r="IH20" s="36"/>
      <c r="II20" s="25">
        <f t="shared" si="22"/>
        <v>0</v>
      </c>
      <c r="IJ20" s="23">
        <v>10</v>
      </c>
      <c r="IK20" s="27">
        <v>9</v>
      </c>
      <c r="IL20" s="27">
        <v>10</v>
      </c>
      <c r="IM20" s="27">
        <v>11</v>
      </c>
      <c r="IN20" s="27">
        <v>7</v>
      </c>
      <c r="IO20" s="27">
        <v>9</v>
      </c>
      <c r="IP20" s="27">
        <v>12</v>
      </c>
      <c r="IQ20" s="27">
        <v>13</v>
      </c>
      <c r="IR20" s="27">
        <v>13</v>
      </c>
      <c r="IS20" s="27">
        <v>8</v>
      </c>
      <c r="IT20" s="27"/>
      <c r="IU20" s="36"/>
      <c r="IV20" s="25">
        <f t="shared" si="23"/>
        <v>102</v>
      </c>
      <c r="IW20" s="23">
        <v>4</v>
      </c>
      <c r="IX20" s="27">
        <v>0</v>
      </c>
      <c r="IY20" s="27">
        <v>0</v>
      </c>
      <c r="IZ20" s="27">
        <v>4</v>
      </c>
      <c r="JA20" s="27">
        <v>3</v>
      </c>
      <c r="JB20" s="27">
        <v>3</v>
      </c>
      <c r="JC20" s="27">
        <v>1</v>
      </c>
      <c r="JD20" s="27">
        <v>9</v>
      </c>
      <c r="JE20" s="27">
        <v>9</v>
      </c>
      <c r="JF20" s="27">
        <v>9</v>
      </c>
      <c r="JG20" s="27"/>
      <c r="JH20" s="36"/>
      <c r="JI20" s="25">
        <f t="shared" si="24"/>
        <v>42</v>
      </c>
      <c r="JJ20" s="23">
        <v>10</v>
      </c>
      <c r="JK20" s="27">
        <v>6</v>
      </c>
      <c r="JL20" s="27">
        <v>4</v>
      </c>
      <c r="JM20" s="27">
        <v>2</v>
      </c>
      <c r="JN20" s="27">
        <v>2</v>
      </c>
      <c r="JO20" s="27">
        <v>1</v>
      </c>
      <c r="JP20" s="27">
        <v>0</v>
      </c>
      <c r="JQ20" s="27">
        <v>0</v>
      </c>
      <c r="JR20" s="27">
        <v>0</v>
      </c>
      <c r="JS20" s="27">
        <v>0</v>
      </c>
      <c r="JT20" s="27"/>
      <c r="JU20" s="36"/>
      <c r="JV20" s="25">
        <f t="shared" si="25"/>
        <v>25</v>
      </c>
      <c r="JW20" s="23">
        <v>15</v>
      </c>
      <c r="JX20" s="27">
        <v>11</v>
      </c>
      <c r="JY20" s="27">
        <v>12</v>
      </c>
      <c r="JZ20" s="27">
        <v>10</v>
      </c>
      <c r="KA20" s="27">
        <v>7</v>
      </c>
      <c r="KB20" s="27">
        <v>10</v>
      </c>
      <c r="KC20" s="27">
        <v>11</v>
      </c>
      <c r="KD20" s="27">
        <v>18</v>
      </c>
      <c r="KE20" s="27">
        <v>17</v>
      </c>
      <c r="KF20" s="27">
        <v>8</v>
      </c>
      <c r="KG20" s="27"/>
      <c r="KH20" s="36"/>
      <c r="KI20" s="25">
        <f t="shared" si="26"/>
        <v>119</v>
      </c>
      <c r="KJ20" s="23">
        <v>2</v>
      </c>
      <c r="KK20" s="27">
        <v>2</v>
      </c>
      <c r="KL20" s="27">
        <v>9</v>
      </c>
      <c r="KM20" s="27">
        <v>9</v>
      </c>
      <c r="KN20" s="27">
        <v>3</v>
      </c>
      <c r="KO20" s="27">
        <v>0</v>
      </c>
      <c r="KP20" s="27">
        <v>3</v>
      </c>
      <c r="KQ20" s="27">
        <v>0</v>
      </c>
      <c r="KR20" s="27">
        <v>0</v>
      </c>
      <c r="KS20" s="27">
        <v>1</v>
      </c>
      <c r="KT20" s="27"/>
      <c r="KU20" s="36"/>
      <c r="KV20" s="25">
        <f t="shared" si="27"/>
        <v>29</v>
      </c>
      <c r="KW20" s="23">
        <v>10</v>
      </c>
      <c r="KX20" s="27">
        <v>9</v>
      </c>
      <c r="KY20" s="27">
        <v>5</v>
      </c>
      <c r="KZ20" s="27">
        <v>6</v>
      </c>
      <c r="LA20" s="27">
        <v>2</v>
      </c>
      <c r="LB20" s="27">
        <v>3</v>
      </c>
      <c r="LC20" s="27">
        <v>2</v>
      </c>
      <c r="LD20" s="27">
        <v>0</v>
      </c>
      <c r="LE20" s="27">
        <v>2</v>
      </c>
      <c r="LF20" s="27">
        <v>3</v>
      </c>
      <c r="LG20" s="27"/>
      <c r="LH20" s="36"/>
      <c r="LI20" s="25">
        <f t="shared" si="28"/>
        <v>42</v>
      </c>
    </row>
    <row r="21" spans="1:321" x14ac:dyDescent="0.3">
      <c r="A21" s="47" t="s">
        <v>8</v>
      </c>
      <c r="B21" s="21" t="s">
        <v>9</v>
      </c>
      <c r="C21" s="21">
        <v>400</v>
      </c>
      <c r="D21" s="21" t="s">
        <v>321</v>
      </c>
      <c r="E21" s="21" t="s">
        <v>322</v>
      </c>
      <c r="F21" s="21" t="s">
        <v>77</v>
      </c>
      <c r="G21" s="21" t="s">
        <v>605</v>
      </c>
      <c r="H21" s="69">
        <v>15</v>
      </c>
      <c r="I21" s="48" t="s">
        <v>607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/>
      <c r="U21" s="36"/>
      <c r="V21" s="25">
        <f t="shared" si="5"/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/>
      <c r="AH21" s="36"/>
      <c r="AI21" s="25">
        <f t="shared" si="6"/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/>
      <c r="AU21" s="36"/>
      <c r="AV21" s="25">
        <f t="shared" si="7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/>
      <c r="BH21" s="36"/>
      <c r="BI21" s="25">
        <f t="shared" si="8"/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/>
      <c r="BU21" s="36"/>
      <c r="BV21" s="25">
        <f t="shared" si="9"/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/>
      <c r="CH21" s="27"/>
      <c r="CI21" s="25">
        <f t="shared" si="10"/>
        <v>0</v>
      </c>
      <c r="CJ21" s="23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/>
      <c r="CU21" s="36"/>
      <c r="CV21" s="25">
        <f t="shared" si="11"/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/>
      <c r="DH21" s="36"/>
      <c r="DI21" s="25">
        <f t="shared" si="12"/>
        <v>0</v>
      </c>
      <c r="DJ21" s="23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/>
      <c r="DU21" s="36"/>
      <c r="DV21" s="25">
        <f t="shared" si="13"/>
        <v>0</v>
      </c>
      <c r="DW21" s="23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/>
      <c r="EH21" s="36"/>
      <c r="EI21" s="25">
        <f t="shared" si="14"/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/>
      <c r="EU21" s="36"/>
      <c r="EV21" s="25">
        <f t="shared" si="15"/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/>
      <c r="FH21" s="36"/>
      <c r="FI21" s="25">
        <f t="shared" si="16"/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/>
      <c r="FU21" s="36"/>
      <c r="FV21" s="25">
        <f t="shared" si="17"/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>
        <v>0</v>
      </c>
      <c r="GG21" s="27"/>
      <c r="GH21" s="36"/>
      <c r="GI21" s="25">
        <f t="shared" si="18"/>
        <v>0</v>
      </c>
      <c r="GJ21" s="23">
        <v>0</v>
      </c>
      <c r="GK21" s="27">
        <v>0</v>
      </c>
      <c r="GL21" s="27">
        <v>0</v>
      </c>
      <c r="GM21" s="27">
        <v>2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/>
      <c r="GU21" s="36"/>
      <c r="GV21" s="25">
        <f t="shared" si="19"/>
        <v>2</v>
      </c>
      <c r="GW21" s="23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/>
      <c r="HH21" s="36"/>
      <c r="HI21" s="25">
        <f t="shared" si="20"/>
        <v>0</v>
      </c>
      <c r="HJ21" s="23">
        <v>0</v>
      </c>
      <c r="HK21" s="27">
        <v>0</v>
      </c>
      <c r="HL21" s="27">
        <v>0</v>
      </c>
      <c r="HM21" s="27">
        <v>1</v>
      </c>
      <c r="HN21" s="27">
        <v>0</v>
      </c>
      <c r="HO21" s="27">
        <v>0</v>
      </c>
      <c r="HP21" s="27">
        <v>0</v>
      </c>
      <c r="HQ21" s="27">
        <v>0</v>
      </c>
      <c r="HR21" s="27">
        <v>0</v>
      </c>
      <c r="HS21" s="27">
        <v>0</v>
      </c>
      <c r="HT21" s="27"/>
      <c r="HU21" s="36"/>
      <c r="HV21" s="25">
        <f t="shared" si="21"/>
        <v>1</v>
      </c>
      <c r="HW21" s="23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>
        <v>0</v>
      </c>
      <c r="IF21" s="27">
        <v>0</v>
      </c>
      <c r="IG21" s="27"/>
      <c r="IH21" s="36"/>
      <c r="II21" s="25">
        <f t="shared" si="22"/>
        <v>0</v>
      </c>
      <c r="IJ21" s="23">
        <v>3</v>
      </c>
      <c r="IK21" s="27">
        <v>5</v>
      </c>
      <c r="IL21" s="27">
        <v>3</v>
      </c>
      <c r="IM21" s="27">
        <v>4</v>
      </c>
      <c r="IN21" s="27">
        <v>4</v>
      </c>
      <c r="IO21" s="27">
        <v>1</v>
      </c>
      <c r="IP21" s="27">
        <v>2</v>
      </c>
      <c r="IQ21" s="27">
        <v>2</v>
      </c>
      <c r="IR21" s="27">
        <v>1</v>
      </c>
      <c r="IS21" s="27">
        <v>0</v>
      </c>
      <c r="IT21" s="27"/>
      <c r="IU21" s="36"/>
      <c r="IV21" s="25">
        <f t="shared" si="23"/>
        <v>25</v>
      </c>
      <c r="IW21" s="23">
        <v>1</v>
      </c>
      <c r="IX21" s="27">
        <v>1</v>
      </c>
      <c r="IY21" s="27">
        <v>1</v>
      </c>
      <c r="IZ21" s="27">
        <v>4</v>
      </c>
      <c r="JA21" s="27">
        <v>1</v>
      </c>
      <c r="JB21" s="27">
        <v>0</v>
      </c>
      <c r="JC21" s="27">
        <v>1</v>
      </c>
      <c r="JD21" s="27">
        <v>0</v>
      </c>
      <c r="JE21" s="27">
        <v>1</v>
      </c>
      <c r="JF21" s="27">
        <v>0</v>
      </c>
      <c r="JG21" s="27"/>
      <c r="JH21" s="36"/>
      <c r="JI21" s="25">
        <f t="shared" si="24"/>
        <v>10</v>
      </c>
      <c r="JJ21" s="23">
        <v>0</v>
      </c>
      <c r="JK21" s="27">
        <v>4</v>
      </c>
      <c r="JL21" s="27">
        <v>1</v>
      </c>
      <c r="JM21" s="27">
        <v>0</v>
      </c>
      <c r="JN21" s="27">
        <v>1</v>
      </c>
      <c r="JO21" s="27">
        <v>0</v>
      </c>
      <c r="JP21" s="27">
        <v>2</v>
      </c>
      <c r="JQ21" s="27">
        <v>0</v>
      </c>
      <c r="JR21" s="27">
        <v>0</v>
      </c>
      <c r="JS21" s="27">
        <v>0</v>
      </c>
      <c r="JT21" s="27"/>
      <c r="JU21" s="36"/>
      <c r="JV21" s="25">
        <f t="shared" si="25"/>
        <v>8</v>
      </c>
      <c r="JW21" s="23">
        <v>5</v>
      </c>
      <c r="JX21" s="27">
        <v>5</v>
      </c>
      <c r="JY21" s="27">
        <v>2</v>
      </c>
      <c r="JZ21" s="27">
        <v>1</v>
      </c>
      <c r="KA21" s="27">
        <v>3</v>
      </c>
      <c r="KB21" s="27">
        <v>0</v>
      </c>
      <c r="KC21" s="27">
        <v>2</v>
      </c>
      <c r="KD21" s="27">
        <v>0</v>
      </c>
      <c r="KE21" s="27">
        <v>1</v>
      </c>
      <c r="KF21" s="27">
        <v>0</v>
      </c>
      <c r="KG21" s="27"/>
      <c r="KH21" s="36"/>
      <c r="KI21" s="25">
        <f t="shared" si="26"/>
        <v>19</v>
      </c>
      <c r="KJ21" s="23">
        <v>1</v>
      </c>
      <c r="KK21" s="27">
        <v>4</v>
      </c>
      <c r="KL21" s="27">
        <v>2</v>
      </c>
      <c r="KM21" s="27">
        <v>0</v>
      </c>
      <c r="KN21" s="27">
        <v>2</v>
      </c>
      <c r="KO21" s="27">
        <v>2</v>
      </c>
      <c r="KP21" s="27">
        <v>2</v>
      </c>
      <c r="KQ21" s="27">
        <v>1</v>
      </c>
      <c r="KR21" s="27">
        <v>1</v>
      </c>
      <c r="KS21" s="27">
        <v>0</v>
      </c>
      <c r="KT21" s="27"/>
      <c r="KU21" s="36"/>
      <c r="KV21" s="25">
        <f t="shared" si="27"/>
        <v>15</v>
      </c>
      <c r="KW21" s="23">
        <v>0</v>
      </c>
      <c r="KX21" s="27">
        <v>2</v>
      </c>
      <c r="KY21" s="27">
        <v>0</v>
      </c>
      <c r="KZ21" s="27">
        <v>0</v>
      </c>
      <c r="LA21" s="27">
        <v>0</v>
      </c>
      <c r="LB21" s="27">
        <v>0</v>
      </c>
      <c r="LC21" s="27">
        <v>0</v>
      </c>
      <c r="LD21" s="27">
        <v>0</v>
      </c>
      <c r="LE21" s="27">
        <v>0</v>
      </c>
      <c r="LF21" s="27">
        <v>0</v>
      </c>
      <c r="LG21" s="27"/>
      <c r="LH21" s="36"/>
      <c r="LI21" s="25">
        <f t="shared" si="28"/>
        <v>2</v>
      </c>
    </row>
    <row r="22" spans="1:321" x14ac:dyDescent="0.3">
      <c r="A22" s="47" t="s">
        <v>8</v>
      </c>
      <c r="B22" s="21" t="s">
        <v>11</v>
      </c>
      <c r="C22" s="21">
        <v>400</v>
      </c>
      <c r="D22" s="21" t="s">
        <v>321</v>
      </c>
      <c r="E22" s="21" t="s">
        <v>322</v>
      </c>
      <c r="F22" s="21" t="s">
        <v>11</v>
      </c>
      <c r="G22" s="21" t="s">
        <v>600</v>
      </c>
      <c r="H22" s="69">
        <v>16</v>
      </c>
      <c r="I22" s="48" t="s">
        <v>175</v>
      </c>
      <c r="J22" s="27">
        <v>38</v>
      </c>
      <c r="K22" s="27">
        <v>32</v>
      </c>
      <c r="L22" s="27">
        <v>20</v>
      </c>
      <c r="M22" s="27">
        <v>23</v>
      </c>
      <c r="N22" s="27">
        <v>19</v>
      </c>
      <c r="O22" s="27">
        <v>29</v>
      </c>
      <c r="P22" s="27">
        <v>39</v>
      </c>
      <c r="Q22" s="27">
        <v>31</v>
      </c>
      <c r="R22" s="27">
        <v>27</v>
      </c>
      <c r="S22" s="27">
        <v>8</v>
      </c>
      <c r="T22" s="27"/>
      <c r="U22" s="36"/>
      <c r="V22" s="25">
        <f t="shared" si="5"/>
        <v>266</v>
      </c>
      <c r="W22" s="27">
        <v>38</v>
      </c>
      <c r="X22" s="27">
        <v>32</v>
      </c>
      <c r="Y22" s="27">
        <v>19</v>
      </c>
      <c r="Z22" s="27">
        <v>21</v>
      </c>
      <c r="AA22" s="27">
        <v>17</v>
      </c>
      <c r="AB22" s="27">
        <v>28</v>
      </c>
      <c r="AC22" s="27">
        <v>39</v>
      </c>
      <c r="AD22" s="27">
        <v>32</v>
      </c>
      <c r="AE22" s="27">
        <v>27</v>
      </c>
      <c r="AF22" s="27">
        <v>8</v>
      </c>
      <c r="AG22" s="27"/>
      <c r="AH22" s="36"/>
      <c r="AI22" s="25">
        <f t="shared" si="6"/>
        <v>261</v>
      </c>
      <c r="AJ22" s="27">
        <v>29</v>
      </c>
      <c r="AK22" s="27">
        <v>27</v>
      </c>
      <c r="AL22" s="27">
        <v>19</v>
      </c>
      <c r="AM22" s="27">
        <v>22</v>
      </c>
      <c r="AN22" s="27">
        <v>19</v>
      </c>
      <c r="AO22" s="27">
        <v>29</v>
      </c>
      <c r="AP22" s="27">
        <v>39</v>
      </c>
      <c r="AQ22" s="27">
        <v>32</v>
      </c>
      <c r="AR22" s="27">
        <v>27</v>
      </c>
      <c r="AS22" s="27">
        <v>8</v>
      </c>
      <c r="AT22" s="27"/>
      <c r="AU22" s="36"/>
      <c r="AV22" s="25">
        <f t="shared" si="7"/>
        <v>251</v>
      </c>
      <c r="AW22" s="27">
        <v>44</v>
      </c>
      <c r="AX22" s="27">
        <v>43</v>
      </c>
      <c r="AY22" s="27">
        <v>32</v>
      </c>
      <c r="AZ22" s="27">
        <v>31</v>
      </c>
      <c r="BA22" s="27">
        <v>20</v>
      </c>
      <c r="BB22" s="27">
        <v>19</v>
      </c>
      <c r="BC22" s="27">
        <v>20</v>
      </c>
      <c r="BD22" s="27">
        <v>26</v>
      </c>
      <c r="BE22" s="27">
        <v>26</v>
      </c>
      <c r="BF22" s="27">
        <v>9</v>
      </c>
      <c r="BG22" s="27"/>
      <c r="BH22" s="36"/>
      <c r="BI22" s="25">
        <f t="shared" si="8"/>
        <v>270</v>
      </c>
      <c r="BJ22" s="27">
        <v>5</v>
      </c>
      <c r="BK22" s="27">
        <v>17</v>
      </c>
      <c r="BL22" s="27">
        <v>12</v>
      </c>
      <c r="BM22" s="27">
        <v>9</v>
      </c>
      <c r="BN22" s="27">
        <v>6</v>
      </c>
      <c r="BO22" s="27">
        <v>17</v>
      </c>
      <c r="BP22" s="27">
        <v>31</v>
      </c>
      <c r="BQ22" s="27">
        <v>14</v>
      </c>
      <c r="BR22" s="27">
        <v>17</v>
      </c>
      <c r="BS22" s="27">
        <v>5</v>
      </c>
      <c r="BT22" s="27"/>
      <c r="BU22" s="36"/>
      <c r="BV22" s="25">
        <f t="shared" si="9"/>
        <v>133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/>
      <c r="CH22" s="27"/>
      <c r="CI22" s="25">
        <f t="shared" si="10"/>
        <v>0</v>
      </c>
      <c r="CJ22" s="23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/>
      <c r="CU22" s="36"/>
      <c r="CV22" s="25">
        <f t="shared" si="11"/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/>
      <c r="DH22" s="36"/>
      <c r="DI22" s="25">
        <f t="shared" si="12"/>
        <v>0</v>
      </c>
      <c r="DJ22" s="23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/>
      <c r="DU22" s="36"/>
      <c r="DV22" s="25">
        <f t="shared" si="13"/>
        <v>0</v>
      </c>
      <c r="DW22" s="23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/>
      <c r="EH22" s="36"/>
      <c r="EI22" s="25">
        <f t="shared" si="14"/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/>
      <c r="EU22" s="36"/>
      <c r="EV22" s="25">
        <f t="shared" si="15"/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>
        <v>0</v>
      </c>
      <c r="FG22" s="27"/>
      <c r="FH22" s="36"/>
      <c r="FI22" s="25">
        <f t="shared" si="16"/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>
        <v>0</v>
      </c>
      <c r="FT22" s="27"/>
      <c r="FU22" s="36"/>
      <c r="FV22" s="25">
        <f t="shared" si="17"/>
        <v>0</v>
      </c>
      <c r="FW22" s="27">
        <v>0</v>
      </c>
      <c r="FX22" s="27">
        <v>0</v>
      </c>
      <c r="FY22" s="27">
        <v>0</v>
      </c>
      <c r="FZ22" s="27">
        <v>4</v>
      </c>
      <c r="GA22" s="27">
        <v>2</v>
      </c>
      <c r="GB22" s="27">
        <v>34</v>
      </c>
      <c r="GC22" s="27">
        <v>32</v>
      </c>
      <c r="GD22" s="27">
        <v>13</v>
      </c>
      <c r="GE22" s="27">
        <v>31</v>
      </c>
      <c r="GF22" s="27">
        <v>15</v>
      </c>
      <c r="GG22" s="27"/>
      <c r="GH22" s="36"/>
      <c r="GI22" s="25">
        <f t="shared" si="18"/>
        <v>131</v>
      </c>
      <c r="GJ22" s="23">
        <v>4</v>
      </c>
      <c r="GK22" s="27">
        <v>0</v>
      </c>
      <c r="GL22" s="27">
        <v>0</v>
      </c>
      <c r="GM22" s="27">
        <v>2</v>
      </c>
      <c r="GN22" s="27">
        <v>1</v>
      </c>
      <c r="GO22" s="27">
        <v>2</v>
      </c>
      <c r="GP22" s="27">
        <v>1</v>
      </c>
      <c r="GQ22" s="27">
        <v>0</v>
      </c>
      <c r="GR22" s="27">
        <v>0</v>
      </c>
      <c r="GS22" s="27">
        <v>0</v>
      </c>
      <c r="GT22" s="27"/>
      <c r="GU22" s="36"/>
      <c r="GV22" s="25">
        <f t="shared" si="19"/>
        <v>10</v>
      </c>
      <c r="GW22" s="23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>
        <v>0</v>
      </c>
      <c r="HF22" s="27">
        <v>0</v>
      </c>
      <c r="HG22" s="27"/>
      <c r="HH22" s="36"/>
      <c r="HI22" s="25">
        <f t="shared" si="20"/>
        <v>0</v>
      </c>
      <c r="HJ22" s="23">
        <v>0</v>
      </c>
      <c r="HK22" s="27">
        <v>1</v>
      </c>
      <c r="HL22" s="27">
        <v>0</v>
      </c>
      <c r="HM22" s="27">
        <v>1</v>
      </c>
      <c r="HN22" s="27">
        <v>3</v>
      </c>
      <c r="HO22" s="27">
        <v>3</v>
      </c>
      <c r="HP22" s="27">
        <v>2</v>
      </c>
      <c r="HQ22" s="27">
        <v>1</v>
      </c>
      <c r="HR22" s="27">
        <v>3</v>
      </c>
      <c r="HS22" s="27">
        <v>1</v>
      </c>
      <c r="HT22" s="27"/>
      <c r="HU22" s="36"/>
      <c r="HV22" s="25">
        <f t="shared" si="21"/>
        <v>15</v>
      </c>
      <c r="HW22" s="23">
        <v>0</v>
      </c>
      <c r="HX22" s="27">
        <v>0</v>
      </c>
      <c r="HY22" s="27">
        <v>0</v>
      </c>
      <c r="HZ22" s="27">
        <v>0</v>
      </c>
      <c r="IA22" s="27">
        <v>0</v>
      </c>
      <c r="IB22" s="27">
        <v>0</v>
      </c>
      <c r="IC22" s="27">
        <v>0</v>
      </c>
      <c r="ID22" s="27">
        <v>0</v>
      </c>
      <c r="IE22" s="27">
        <v>0</v>
      </c>
      <c r="IF22" s="27">
        <v>0</v>
      </c>
      <c r="IG22" s="27"/>
      <c r="IH22" s="36"/>
      <c r="II22" s="25">
        <f t="shared" si="22"/>
        <v>0</v>
      </c>
      <c r="IJ22" s="23">
        <v>61</v>
      </c>
      <c r="IK22" s="27">
        <v>75</v>
      </c>
      <c r="IL22" s="27">
        <v>62</v>
      </c>
      <c r="IM22" s="27">
        <v>62</v>
      </c>
      <c r="IN22" s="27">
        <v>34</v>
      </c>
      <c r="IO22" s="27">
        <v>47</v>
      </c>
      <c r="IP22" s="27">
        <v>56</v>
      </c>
      <c r="IQ22" s="27">
        <v>63</v>
      </c>
      <c r="IR22" s="27">
        <v>61</v>
      </c>
      <c r="IS22" s="27">
        <v>33</v>
      </c>
      <c r="IT22" s="27"/>
      <c r="IU22" s="36"/>
      <c r="IV22" s="25">
        <f t="shared" si="23"/>
        <v>554</v>
      </c>
      <c r="IW22" s="23">
        <v>74</v>
      </c>
      <c r="IX22" s="27">
        <v>77</v>
      </c>
      <c r="IY22" s="27">
        <v>40</v>
      </c>
      <c r="IZ22" s="27">
        <v>35</v>
      </c>
      <c r="JA22" s="27">
        <v>30</v>
      </c>
      <c r="JB22" s="27">
        <v>41</v>
      </c>
      <c r="JC22" s="27">
        <v>35</v>
      </c>
      <c r="JD22" s="27">
        <v>45</v>
      </c>
      <c r="JE22" s="27">
        <v>23</v>
      </c>
      <c r="JF22" s="27">
        <v>20</v>
      </c>
      <c r="JG22" s="27"/>
      <c r="JH22" s="36"/>
      <c r="JI22" s="25">
        <f t="shared" si="24"/>
        <v>420</v>
      </c>
      <c r="JJ22" s="23">
        <v>27</v>
      </c>
      <c r="JK22" s="27">
        <v>22</v>
      </c>
      <c r="JL22" s="27">
        <v>4</v>
      </c>
      <c r="JM22" s="27">
        <v>4</v>
      </c>
      <c r="JN22" s="27">
        <v>6</v>
      </c>
      <c r="JO22" s="27">
        <v>6</v>
      </c>
      <c r="JP22" s="27">
        <v>2</v>
      </c>
      <c r="JQ22" s="27">
        <v>1</v>
      </c>
      <c r="JR22" s="27">
        <v>12</v>
      </c>
      <c r="JS22" s="27">
        <v>4</v>
      </c>
      <c r="JT22" s="27"/>
      <c r="JU22" s="36"/>
      <c r="JV22" s="25">
        <f t="shared" si="25"/>
        <v>88</v>
      </c>
      <c r="JW22" s="23">
        <v>115</v>
      </c>
      <c r="JX22" s="27">
        <v>94</v>
      </c>
      <c r="JY22" s="27">
        <v>69</v>
      </c>
      <c r="JZ22" s="27">
        <v>78</v>
      </c>
      <c r="KA22" s="27">
        <v>58</v>
      </c>
      <c r="KB22" s="27">
        <v>67</v>
      </c>
      <c r="KC22" s="27">
        <v>61</v>
      </c>
      <c r="KD22" s="27">
        <v>72</v>
      </c>
      <c r="KE22" s="27">
        <v>74</v>
      </c>
      <c r="KF22" s="27">
        <v>31</v>
      </c>
      <c r="KG22" s="27"/>
      <c r="KH22" s="36"/>
      <c r="KI22" s="25">
        <f t="shared" si="26"/>
        <v>719</v>
      </c>
      <c r="KJ22" s="23">
        <v>92</v>
      </c>
      <c r="KK22" s="27">
        <v>86</v>
      </c>
      <c r="KL22" s="27">
        <v>66</v>
      </c>
      <c r="KM22" s="27">
        <v>73</v>
      </c>
      <c r="KN22" s="27">
        <v>48</v>
      </c>
      <c r="KO22" s="27">
        <v>48</v>
      </c>
      <c r="KP22" s="27">
        <v>53</v>
      </c>
      <c r="KQ22" s="27">
        <v>65</v>
      </c>
      <c r="KR22" s="27">
        <v>55</v>
      </c>
      <c r="KS22" s="27">
        <v>23</v>
      </c>
      <c r="KT22" s="27"/>
      <c r="KU22" s="36"/>
      <c r="KV22" s="25">
        <f t="shared" si="27"/>
        <v>609</v>
      </c>
      <c r="KW22" s="23">
        <v>95</v>
      </c>
      <c r="KX22" s="27">
        <v>82</v>
      </c>
      <c r="KY22" s="27">
        <v>45</v>
      </c>
      <c r="KZ22" s="27">
        <v>60</v>
      </c>
      <c r="LA22" s="27">
        <v>36</v>
      </c>
      <c r="LB22" s="27">
        <v>36</v>
      </c>
      <c r="LC22" s="27">
        <v>32</v>
      </c>
      <c r="LD22" s="27">
        <v>39</v>
      </c>
      <c r="LE22" s="27">
        <v>42</v>
      </c>
      <c r="LF22" s="27">
        <v>26</v>
      </c>
      <c r="LG22" s="27"/>
      <c r="LH22" s="36"/>
      <c r="LI22" s="25">
        <f t="shared" si="28"/>
        <v>493</v>
      </c>
    </row>
    <row r="23" spans="1:321" x14ac:dyDescent="0.3">
      <c r="A23" s="47" t="s">
        <v>8</v>
      </c>
      <c r="B23" s="21" t="s">
        <v>11</v>
      </c>
      <c r="C23" s="21">
        <v>400</v>
      </c>
      <c r="D23" s="21" t="s">
        <v>321</v>
      </c>
      <c r="E23" s="21" t="s">
        <v>322</v>
      </c>
      <c r="F23" s="21" t="s">
        <v>11</v>
      </c>
      <c r="G23" s="21" t="s">
        <v>603</v>
      </c>
      <c r="H23" s="69">
        <v>17</v>
      </c>
      <c r="I23" s="48" t="s">
        <v>608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1</v>
      </c>
      <c r="P23" s="27">
        <v>0</v>
      </c>
      <c r="Q23" s="27">
        <v>0</v>
      </c>
      <c r="R23" s="27">
        <v>0</v>
      </c>
      <c r="S23" s="27">
        <v>0</v>
      </c>
      <c r="T23" s="27"/>
      <c r="U23" s="36"/>
      <c r="V23" s="25">
        <f t="shared" si="5"/>
        <v>1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1</v>
      </c>
      <c r="AC23" s="27">
        <v>0</v>
      </c>
      <c r="AD23" s="27">
        <v>0</v>
      </c>
      <c r="AE23" s="27">
        <v>0</v>
      </c>
      <c r="AF23" s="27">
        <v>0</v>
      </c>
      <c r="AG23" s="27"/>
      <c r="AH23" s="36"/>
      <c r="AI23" s="25">
        <f t="shared" si="6"/>
        <v>1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>
        <v>0</v>
      </c>
      <c r="AT23" s="27"/>
      <c r="AU23" s="36"/>
      <c r="AV23" s="25">
        <f t="shared" si="7"/>
        <v>1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/>
      <c r="BH23" s="36"/>
      <c r="BI23" s="25">
        <f t="shared" si="8"/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/>
      <c r="BU23" s="36"/>
      <c r="BV23" s="25">
        <f t="shared" si="9"/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/>
      <c r="CH23" s="27"/>
      <c r="CI23" s="25">
        <f t="shared" si="10"/>
        <v>0</v>
      </c>
      <c r="CJ23" s="23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/>
      <c r="CU23" s="36"/>
      <c r="CV23" s="25">
        <f t="shared" si="11"/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/>
      <c r="DH23" s="36"/>
      <c r="DI23" s="25">
        <f t="shared" si="12"/>
        <v>0</v>
      </c>
      <c r="DJ23" s="23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/>
      <c r="DU23" s="36"/>
      <c r="DV23" s="25">
        <f t="shared" si="13"/>
        <v>0</v>
      </c>
      <c r="DW23" s="23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/>
      <c r="EH23" s="36"/>
      <c r="EI23" s="25">
        <f t="shared" si="14"/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/>
      <c r="EU23" s="36"/>
      <c r="EV23" s="25">
        <f t="shared" si="15"/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/>
      <c r="FH23" s="36"/>
      <c r="FI23" s="25">
        <f t="shared" si="16"/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7"/>
      <c r="FU23" s="36"/>
      <c r="FV23" s="25">
        <f t="shared" si="17"/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>
        <v>0</v>
      </c>
      <c r="GG23" s="27"/>
      <c r="GH23" s="36"/>
      <c r="GI23" s="25">
        <f t="shared" si="18"/>
        <v>0</v>
      </c>
      <c r="GJ23" s="23">
        <v>1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/>
      <c r="GU23" s="36"/>
      <c r="GV23" s="25">
        <f t="shared" si="19"/>
        <v>1</v>
      </c>
      <c r="GW23" s="23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>
        <v>0</v>
      </c>
      <c r="HG23" s="27"/>
      <c r="HH23" s="36"/>
      <c r="HI23" s="25">
        <f t="shared" si="20"/>
        <v>0</v>
      </c>
      <c r="HJ23" s="23">
        <v>0</v>
      </c>
      <c r="HK23" s="27">
        <v>0</v>
      </c>
      <c r="HL23" s="27">
        <v>0</v>
      </c>
      <c r="HM23" s="27">
        <v>0</v>
      </c>
      <c r="HN23" s="27">
        <v>0</v>
      </c>
      <c r="HO23" s="27">
        <v>0</v>
      </c>
      <c r="HP23" s="27">
        <v>0</v>
      </c>
      <c r="HQ23" s="27">
        <v>0</v>
      </c>
      <c r="HR23" s="27">
        <v>0</v>
      </c>
      <c r="HS23" s="27">
        <v>0</v>
      </c>
      <c r="HT23" s="27"/>
      <c r="HU23" s="36"/>
      <c r="HV23" s="25">
        <f t="shared" si="21"/>
        <v>0</v>
      </c>
      <c r="HW23" s="23">
        <v>0</v>
      </c>
      <c r="HX23" s="27">
        <v>0</v>
      </c>
      <c r="HY23" s="27">
        <v>0</v>
      </c>
      <c r="HZ23" s="27">
        <v>0</v>
      </c>
      <c r="IA23" s="27">
        <v>0</v>
      </c>
      <c r="IB23" s="27">
        <v>0</v>
      </c>
      <c r="IC23" s="27">
        <v>0</v>
      </c>
      <c r="ID23" s="27">
        <v>0</v>
      </c>
      <c r="IE23" s="27">
        <v>0</v>
      </c>
      <c r="IF23" s="27">
        <v>0</v>
      </c>
      <c r="IG23" s="27"/>
      <c r="IH23" s="36"/>
      <c r="II23" s="25">
        <f t="shared" si="22"/>
        <v>0</v>
      </c>
      <c r="IJ23" s="23">
        <v>0</v>
      </c>
      <c r="IK23" s="27">
        <v>0</v>
      </c>
      <c r="IL23" s="27">
        <v>0</v>
      </c>
      <c r="IM23" s="27">
        <v>0</v>
      </c>
      <c r="IN23" s="27">
        <v>0</v>
      </c>
      <c r="IO23" s="27">
        <v>1</v>
      </c>
      <c r="IP23" s="27">
        <v>1</v>
      </c>
      <c r="IQ23" s="27">
        <v>0</v>
      </c>
      <c r="IR23" s="27">
        <v>0</v>
      </c>
      <c r="IS23" s="27">
        <v>1</v>
      </c>
      <c r="IT23" s="27"/>
      <c r="IU23" s="36"/>
      <c r="IV23" s="25">
        <f t="shared" si="23"/>
        <v>3</v>
      </c>
      <c r="IW23" s="23">
        <v>0</v>
      </c>
      <c r="IX23" s="27">
        <v>0</v>
      </c>
      <c r="IY23" s="27">
        <v>0</v>
      </c>
      <c r="IZ23" s="27">
        <v>0</v>
      </c>
      <c r="JA23" s="27">
        <v>0</v>
      </c>
      <c r="JB23" s="27">
        <v>0</v>
      </c>
      <c r="JC23" s="27">
        <v>1</v>
      </c>
      <c r="JD23" s="27">
        <v>0</v>
      </c>
      <c r="JE23" s="27">
        <v>0</v>
      </c>
      <c r="JF23" s="27">
        <v>1</v>
      </c>
      <c r="JG23" s="27"/>
      <c r="JH23" s="36"/>
      <c r="JI23" s="25">
        <f t="shared" si="24"/>
        <v>2</v>
      </c>
      <c r="JJ23" s="23">
        <v>8</v>
      </c>
      <c r="JK23" s="27">
        <v>1</v>
      </c>
      <c r="JL23" s="27">
        <v>6</v>
      </c>
      <c r="JM23" s="27">
        <v>0</v>
      </c>
      <c r="JN23" s="27">
        <v>5</v>
      </c>
      <c r="JO23" s="27">
        <v>1</v>
      </c>
      <c r="JP23" s="27">
        <v>2</v>
      </c>
      <c r="JQ23" s="27">
        <v>2</v>
      </c>
      <c r="JR23" s="27">
        <v>0</v>
      </c>
      <c r="JS23" s="27">
        <v>1</v>
      </c>
      <c r="JT23" s="27"/>
      <c r="JU23" s="36"/>
      <c r="JV23" s="25">
        <f t="shared" si="25"/>
        <v>26</v>
      </c>
      <c r="JW23" s="23">
        <v>8</v>
      </c>
      <c r="JX23" s="27">
        <v>3</v>
      </c>
      <c r="JY23" s="27">
        <v>5</v>
      </c>
      <c r="JZ23" s="27">
        <v>0</v>
      </c>
      <c r="KA23" s="27">
        <v>6</v>
      </c>
      <c r="KB23" s="27">
        <v>2</v>
      </c>
      <c r="KC23" s="27">
        <v>2</v>
      </c>
      <c r="KD23" s="27">
        <v>2</v>
      </c>
      <c r="KE23" s="27">
        <v>0</v>
      </c>
      <c r="KF23" s="27">
        <v>1</v>
      </c>
      <c r="KG23" s="27"/>
      <c r="KH23" s="36"/>
      <c r="KI23" s="25">
        <f t="shared" si="26"/>
        <v>29</v>
      </c>
      <c r="KJ23" s="23">
        <v>0</v>
      </c>
      <c r="KK23" s="27">
        <v>0</v>
      </c>
      <c r="KL23" s="27">
        <v>0</v>
      </c>
      <c r="KM23" s="27">
        <v>0</v>
      </c>
      <c r="KN23" s="27">
        <v>0</v>
      </c>
      <c r="KO23" s="27">
        <v>0</v>
      </c>
      <c r="KP23" s="27">
        <v>1</v>
      </c>
      <c r="KQ23" s="27">
        <v>0</v>
      </c>
      <c r="KR23" s="27">
        <v>0</v>
      </c>
      <c r="KS23" s="27">
        <v>1</v>
      </c>
      <c r="KT23" s="27"/>
      <c r="KU23" s="36"/>
      <c r="KV23" s="25">
        <f t="shared" si="27"/>
        <v>2</v>
      </c>
      <c r="KW23" s="23">
        <v>5</v>
      </c>
      <c r="KX23" s="27">
        <v>2</v>
      </c>
      <c r="KY23" s="27">
        <v>1</v>
      </c>
      <c r="KZ23" s="27">
        <v>0</v>
      </c>
      <c r="LA23" s="27">
        <v>5</v>
      </c>
      <c r="LB23" s="27">
        <v>0</v>
      </c>
      <c r="LC23" s="27">
        <v>2</v>
      </c>
      <c r="LD23" s="27">
        <v>2</v>
      </c>
      <c r="LE23" s="27">
        <v>0</v>
      </c>
      <c r="LF23" s="27">
        <v>1</v>
      </c>
      <c r="LG23" s="27"/>
      <c r="LH23" s="36"/>
      <c r="LI23" s="25">
        <f t="shared" si="28"/>
        <v>18</v>
      </c>
    </row>
    <row r="24" spans="1:321" x14ac:dyDescent="0.3">
      <c r="A24" s="47" t="s">
        <v>8</v>
      </c>
      <c r="B24" s="21" t="s">
        <v>11</v>
      </c>
      <c r="C24" s="21">
        <v>400</v>
      </c>
      <c r="D24" s="21" t="s">
        <v>321</v>
      </c>
      <c r="E24" s="21" t="s">
        <v>322</v>
      </c>
      <c r="F24" s="21" t="s">
        <v>11</v>
      </c>
      <c r="G24" s="21" t="s">
        <v>598</v>
      </c>
      <c r="H24" s="69">
        <v>18</v>
      </c>
      <c r="I24" s="48" t="s">
        <v>176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/>
      <c r="U24" s="36"/>
      <c r="V24" s="25">
        <f t="shared" si="5"/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/>
      <c r="AH24" s="36"/>
      <c r="AI24" s="25">
        <f t="shared" si="6"/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/>
      <c r="AU24" s="36"/>
      <c r="AV24" s="25">
        <f t="shared" si="7"/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/>
      <c r="BH24" s="36"/>
      <c r="BI24" s="25">
        <f t="shared" si="8"/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/>
      <c r="BU24" s="36"/>
      <c r="BV24" s="25">
        <f t="shared" si="9"/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/>
      <c r="CH24" s="27"/>
      <c r="CI24" s="25">
        <f t="shared" si="10"/>
        <v>0</v>
      </c>
      <c r="CJ24" s="23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/>
      <c r="CU24" s="36"/>
      <c r="CV24" s="25">
        <f t="shared" si="11"/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/>
      <c r="DH24" s="36"/>
      <c r="DI24" s="25">
        <f t="shared" si="12"/>
        <v>0</v>
      </c>
      <c r="DJ24" s="23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/>
      <c r="DU24" s="36"/>
      <c r="DV24" s="25">
        <f t="shared" si="13"/>
        <v>0</v>
      </c>
      <c r="DW24" s="23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>
        <v>0</v>
      </c>
      <c r="EG24" s="27"/>
      <c r="EH24" s="36"/>
      <c r="EI24" s="25">
        <f t="shared" si="14"/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0</v>
      </c>
      <c r="ES24" s="27">
        <v>0</v>
      </c>
      <c r="ET24" s="27"/>
      <c r="EU24" s="36"/>
      <c r="EV24" s="25">
        <f t="shared" si="15"/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0</v>
      </c>
      <c r="FG24" s="27"/>
      <c r="FH24" s="36"/>
      <c r="FI24" s="25">
        <f t="shared" si="16"/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/>
      <c r="FU24" s="36"/>
      <c r="FV24" s="25">
        <f t="shared" si="17"/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1</v>
      </c>
      <c r="GC24" s="27">
        <v>1</v>
      </c>
      <c r="GD24" s="27">
        <v>0</v>
      </c>
      <c r="GE24" s="27">
        <v>0</v>
      </c>
      <c r="GF24" s="27">
        <v>0</v>
      </c>
      <c r="GG24" s="27"/>
      <c r="GH24" s="36"/>
      <c r="GI24" s="25">
        <f t="shared" si="18"/>
        <v>2</v>
      </c>
      <c r="GJ24" s="23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  <c r="GQ24" s="27">
        <v>0</v>
      </c>
      <c r="GR24" s="27">
        <v>0</v>
      </c>
      <c r="GS24" s="27">
        <v>0</v>
      </c>
      <c r="GT24" s="27"/>
      <c r="GU24" s="36"/>
      <c r="GV24" s="25">
        <f t="shared" si="19"/>
        <v>0</v>
      </c>
      <c r="GW24" s="23">
        <v>0</v>
      </c>
      <c r="GX24" s="27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>
        <v>0</v>
      </c>
      <c r="HG24" s="27"/>
      <c r="HH24" s="36"/>
      <c r="HI24" s="25">
        <f t="shared" si="20"/>
        <v>0</v>
      </c>
      <c r="HJ24" s="23">
        <v>0</v>
      </c>
      <c r="HK24" s="27">
        <v>0</v>
      </c>
      <c r="HL24" s="27">
        <v>0</v>
      </c>
      <c r="HM24" s="27">
        <v>0</v>
      </c>
      <c r="HN24" s="27">
        <v>0</v>
      </c>
      <c r="HO24" s="27">
        <v>0</v>
      </c>
      <c r="HP24" s="27">
        <v>0</v>
      </c>
      <c r="HQ24" s="27">
        <v>0</v>
      </c>
      <c r="HR24" s="27">
        <v>0</v>
      </c>
      <c r="HS24" s="27">
        <v>0</v>
      </c>
      <c r="HT24" s="27"/>
      <c r="HU24" s="36"/>
      <c r="HV24" s="25">
        <f t="shared" si="21"/>
        <v>0</v>
      </c>
      <c r="HW24" s="23">
        <v>0</v>
      </c>
      <c r="HX24" s="27">
        <v>0</v>
      </c>
      <c r="HY24" s="27">
        <v>0</v>
      </c>
      <c r="HZ24" s="27">
        <v>0</v>
      </c>
      <c r="IA24" s="27">
        <v>0</v>
      </c>
      <c r="IB24" s="27">
        <v>0</v>
      </c>
      <c r="IC24" s="27">
        <v>0</v>
      </c>
      <c r="ID24" s="27">
        <v>0</v>
      </c>
      <c r="IE24" s="27">
        <v>0</v>
      </c>
      <c r="IF24" s="27">
        <v>0</v>
      </c>
      <c r="IG24" s="27"/>
      <c r="IH24" s="36"/>
      <c r="II24" s="25">
        <f t="shared" si="22"/>
        <v>0</v>
      </c>
      <c r="IJ24" s="23">
        <v>0</v>
      </c>
      <c r="IK24" s="27">
        <v>0</v>
      </c>
      <c r="IL24" s="27">
        <v>1</v>
      </c>
      <c r="IM24" s="27">
        <v>0</v>
      </c>
      <c r="IN24" s="27">
        <v>0</v>
      </c>
      <c r="IO24" s="27">
        <v>0</v>
      </c>
      <c r="IP24" s="27">
        <v>0</v>
      </c>
      <c r="IQ24" s="27">
        <v>0</v>
      </c>
      <c r="IR24" s="27">
        <v>0</v>
      </c>
      <c r="IS24" s="27">
        <v>0</v>
      </c>
      <c r="IT24" s="27"/>
      <c r="IU24" s="36"/>
      <c r="IV24" s="25">
        <f t="shared" si="23"/>
        <v>1</v>
      </c>
      <c r="IW24" s="23">
        <v>0</v>
      </c>
      <c r="IX24" s="27">
        <v>0</v>
      </c>
      <c r="IY24" s="27">
        <v>2</v>
      </c>
      <c r="IZ24" s="27">
        <v>1</v>
      </c>
      <c r="JA24" s="27">
        <v>0</v>
      </c>
      <c r="JB24" s="27">
        <v>3</v>
      </c>
      <c r="JC24" s="27">
        <v>1</v>
      </c>
      <c r="JD24" s="27">
        <v>2</v>
      </c>
      <c r="JE24" s="27">
        <v>0</v>
      </c>
      <c r="JF24" s="27">
        <v>0</v>
      </c>
      <c r="JG24" s="27"/>
      <c r="JH24" s="36"/>
      <c r="JI24" s="25">
        <f t="shared" si="24"/>
        <v>9</v>
      </c>
      <c r="JJ24" s="23">
        <v>0</v>
      </c>
      <c r="JK24" s="27">
        <v>0</v>
      </c>
      <c r="JL24" s="27">
        <v>3</v>
      </c>
      <c r="JM24" s="27">
        <v>2</v>
      </c>
      <c r="JN24" s="27">
        <v>0</v>
      </c>
      <c r="JO24" s="27">
        <v>3</v>
      </c>
      <c r="JP24" s="27">
        <v>1</v>
      </c>
      <c r="JQ24" s="27">
        <v>1</v>
      </c>
      <c r="JR24" s="27">
        <v>0</v>
      </c>
      <c r="JS24" s="27">
        <v>0</v>
      </c>
      <c r="JT24" s="27"/>
      <c r="JU24" s="36"/>
      <c r="JV24" s="25">
        <f t="shared" si="25"/>
        <v>10</v>
      </c>
      <c r="JW24" s="23">
        <v>1</v>
      </c>
      <c r="JX24" s="27">
        <v>0</v>
      </c>
      <c r="JY24" s="27">
        <v>2</v>
      </c>
      <c r="JZ24" s="27">
        <v>1</v>
      </c>
      <c r="KA24" s="27">
        <v>0</v>
      </c>
      <c r="KB24" s="27">
        <v>2</v>
      </c>
      <c r="KC24" s="27">
        <v>0</v>
      </c>
      <c r="KD24" s="27">
        <v>2</v>
      </c>
      <c r="KE24" s="27">
        <v>0</v>
      </c>
      <c r="KF24" s="27">
        <v>0</v>
      </c>
      <c r="KG24" s="27"/>
      <c r="KH24" s="36"/>
      <c r="KI24" s="25">
        <f t="shared" si="26"/>
        <v>8</v>
      </c>
      <c r="KJ24" s="23">
        <v>0</v>
      </c>
      <c r="KK24" s="27">
        <v>0</v>
      </c>
      <c r="KL24" s="27">
        <v>1</v>
      </c>
      <c r="KM24" s="27">
        <v>1</v>
      </c>
      <c r="KN24" s="27">
        <v>0</v>
      </c>
      <c r="KO24" s="27">
        <v>1</v>
      </c>
      <c r="KP24" s="27">
        <v>0</v>
      </c>
      <c r="KQ24" s="27">
        <v>0</v>
      </c>
      <c r="KR24" s="27">
        <v>0</v>
      </c>
      <c r="KS24" s="27">
        <v>0</v>
      </c>
      <c r="KT24" s="27"/>
      <c r="KU24" s="36"/>
      <c r="KV24" s="25">
        <f t="shared" si="27"/>
        <v>3</v>
      </c>
      <c r="KW24" s="23">
        <v>0</v>
      </c>
      <c r="KX24" s="27">
        <v>0</v>
      </c>
      <c r="KY24" s="27">
        <v>0</v>
      </c>
      <c r="KZ24" s="27">
        <v>0</v>
      </c>
      <c r="LA24" s="27">
        <v>0</v>
      </c>
      <c r="LB24" s="27">
        <v>0</v>
      </c>
      <c r="LC24" s="27">
        <v>0</v>
      </c>
      <c r="LD24" s="27">
        <v>0</v>
      </c>
      <c r="LE24" s="27">
        <v>0</v>
      </c>
      <c r="LF24" s="27">
        <v>0</v>
      </c>
      <c r="LG24" s="27"/>
      <c r="LH24" s="36"/>
      <c r="LI24" s="25">
        <f t="shared" si="28"/>
        <v>0</v>
      </c>
    </row>
    <row r="25" spans="1:321" x14ac:dyDescent="0.3">
      <c r="A25" s="47" t="s">
        <v>8</v>
      </c>
      <c r="B25" s="21" t="s">
        <v>11</v>
      </c>
      <c r="C25" s="21">
        <v>400</v>
      </c>
      <c r="D25" s="21" t="s">
        <v>321</v>
      </c>
      <c r="E25" s="21" t="s">
        <v>322</v>
      </c>
      <c r="F25" s="21" t="s">
        <v>11</v>
      </c>
      <c r="G25" s="21" t="s">
        <v>598</v>
      </c>
      <c r="H25" s="69">
        <v>19</v>
      </c>
      <c r="I25" s="48" t="s">
        <v>177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/>
      <c r="U25" s="36"/>
      <c r="V25" s="25">
        <f t="shared" si="5"/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/>
      <c r="AH25" s="36"/>
      <c r="AI25" s="25">
        <f t="shared" si="6"/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/>
      <c r="AU25" s="36"/>
      <c r="AV25" s="25">
        <f t="shared" si="7"/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/>
      <c r="BH25" s="36"/>
      <c r="BI25" s="25">
        <f t="shared" si="8"/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/>
      <c r="BU25" s="36"/>
      <c r="BV25" s="25">
        <f t="shared" si="9"/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/>
      <c r="CH25" s="27"/>
      <c r="CI25" s="25">
        <f t="shared" si="10"/>
        <v>0</v>
      </c>
      <c r="CJ25" s="23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/>
      <c r="CU25" s="36"/>
      <c r="CV25" s="25">
        <f t="shared" si="11"/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/>
      <c r="DH25" s="36"/>
      <c r="DI25" s="25">
        <f t="shared" si="12"/>
        <v>0</v>
      </c>
      <c r="DJ25" s="23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/>
      <c r="DU25" s="36"/>
      <c r="DV25" s="25">
        <f t="shared" si="13"/>
        <v>0</v>
      </c>
      <c r="DW25" s="23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0</v>
      </c>
      <c r="EG25" s="27"/>
      <c r="EH25" s="36"/>
      <c r="EI25" s="25">
        <f t="shared" si="14"/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/>
      <c r="EU25" s="36"/>
      <c r="EV25" s="25">
        <f t="shared" si="15"/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/>
      <c r="FH25" s="36"/>
      <c r="FI25" s="25">
        <f t="shared" si="16"/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7"/>
      <c r="FU25" s="36"/>
      <c r="FV25" s="25">
        <f t="shared" si="17"/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>
        <v>0</v>
      </c>
      <c r="GG25" s="27"/>
      <c r="GH25" s="36"/>
      <c r="GI25" s="25">
        <f t="shared" si="18"/>
        <v>0</v>
      </c>
      <c r="GJ25" s="23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/>
      <c r="GU25" s="36"/>
      <c r="GV25" s="25">
        <f t="shared" si="19"/>
        <v>0</v>
      </c>
      <c r="GW25" s="23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/>
      <c r="HH25" s="36"/>
      <c r="HI25" s="25">
        <f t="shared" si="20"/>
        <v>0</v>
      </c>
      <c r="HJ25" s="23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>
        <v>0</v>
      </c>
      <c r="HS25" s="27">
        <v>0</v>
      </c>
      <c r="HT25" s="27"/>
      <c r="HU25" s="36"/>
      <c r="HV25" s="25">
        <f t="shared" si="21"/>
        <v>0</v>
      </c>
      <c r="HW25" s="23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>
        <v>0</v>
      </c>
      <c r="IF25" s="27">
        <v>0</v>
      </c>
      <c r="IG25" s="27"/>
      <c r="IH25" s="36"/>
      <c r="II25" s="25">
        <f t="shared" si="22"/>
        <v>0</v>
      </c>
      <c r="IJ25" s="23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0</v>
      </c>
      <c r="IR25" s="27">
        <v>0</v>
      </c>
      <c r="IS25" s="27">
        <v>0</v>
      </c>
      <c r="IT25" s="27"/>
      <c r="IU25" s="36"/>
      <c r="IV25" s="25">
        <f t="shared" si="23"/>
        <v>0</v>
      </c>
      <c r="IW25" s="23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>
        <v>0</v>
      </c>
      <c r="JF25" s="27">
        <v>0</v>
      </c>
      <c r="JG25" s="27"/>
      <c r="JH25" s="36"/>
      <c r="JI25" s="25">
        <f t="shared" si="24"/>
        <v>0</v>
      </c>
      <c r="JJ25" s="23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>
        <v>0</v>
      </c>
      <c r="JS25" s="27">
        <v>0</v>
      </c>
      <c r="JT25" s="27"/>
      <c r="JU25" s="36"/>
      <c r="JV25" s="25">
        <f t="shared" si="25"/>
        <v>0</v>
      </c>
      <c r="JW25" s="23">
        <v>0</v>
      </c>
      <c r="JX25" s="27">
        <v>0</v>
      </c>
      <c r="JY25" s="27">
        <v>0</v>
      </c>
      <c r="JZ25" s="27">
        <v>0</v>
      </c>
      <c r="KA25" s="27">
        <v>0</v>
      </c>
      <c r="KB25" s="27">
        <v>0</v>
      </c>
      <c r="KC25" s="27">
        <v>0</v>
      </c>
      <c r="KD25" s="27">
        <v>0</v>
      </c>
      <c r="KE25" s="27">
        <v>0</v>
      </c>
      <c r="KF25" s="27">
        <v>0</v>
      </c>
      <c r="KG25" s="27"/>
      <c r="KH25" s="36"/>
      <c r="KI25" s="25">
        <f t="shared" si="26"/>
        <v>0</v>
      </c>
      <c r="KJ25" s="23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0</v>
      </c>
      <c r="KR25" s="27">
        <v>0</v>
      </c>
      <c r="KS25" s="27">
        <v>0</v>
      </c>
      <c r="KT25" s="27"/>
      <c r="KU25" s="36"/>
      <c r="KV25" s="25">
        <f t="shared" si="27"/>
        <v>0</v>
      </c>
      <c r="KW25" s="23">
        <v>0</v>
      </c>
      <c r="KX25" s="27">
        <v>0</v>
      </c>
      <c r="KY25" s="27">
        <v>0</v>
      </c>
      <c r="KZ25" s="27">
        <v>0</v>
      </c>
      <c r="LA25" s="27">
        <v>0</v>
      </c>
      <c r="LB25" s="27">
        <v>0</v>
      </c>
      <c r="LC25" s="27">
        <v>0</v>
      </c>
      <c r="LD25" s="27">
        <v>0</v>
      </c>
      <c r="LE25" s="27">
        <v>0</v>
      </c>
      <c r="LF25" s="27">
        <v>0</v>
      </c>
      <c r="LG25" s="27"/>
      <c r="LH25" s="36"/>
      <c r="LI25" s="25">
        <f t="shared" si="28"/>
        <v>0</v>
      </c>
    </row>
    <row r="26" spans="1:321" x14ac:dyDescent="0.3">
      <c r="A26" s="47" t="s">
        <v>8</v>
      </c>
      <c r="B26" s="21" t="s">
        <v>11</v>
      </c>
      <c r="C26" s="21">
        <v>400</v>
      </c>
      <c r="D26" s="21" t="s">
        <v>321</v>
      </c>
      <c r="E26" s="21" t="s">
        <v>322</v>
      </c>
      <c r="F26" s="21" t="s">
        <v>11</v>
      </c>
      <c r="G26" s="21" t="s">
        <v>598</v>
      </c>
      <c r="H26" s="69">
        <v>20</v>
      </c>
      <c r="I26" s="48" t="s">
        <v>178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/>
      <c r="U26" s="36"/>
      <c r="V26" s="25">
        <f t="shared" si="5"/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/>
      <c r="AH26" s="36"/>
      <c r="AI26" s="25">
        <f t="shared" si="6"/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/>
      <c r="AU26" s="36"/>
      <c r="AV26" s="25">
        <f t="shared" si="7"/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/>
      <c r="BH26" s="36"/>
      <c r="BI26" s="25">
        <f t="shared" si="8"/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/>
      <c r="BU26" s="36"/>
      <c r="BV26" s="25">
        <f t="shared" si="9"/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/>
      <c r="CH26" s="27"/>
      <c r="CI26" s="25">
        <f t="shared" si="10"/>
        <v>0</v>
      </c>
      <c r="CJ26" s="23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/>
      <c r="CU26" s="36"/>
      <c r="CV26" s="25">
        <f t="shared" si="11"/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/>
      <c r="DH26" s="36"/>
      <c r="DI26" s="25">
        <f t="shared" si="12"/>
        <v>0</v>
      </c>
      <c r="DJ26" s="23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/>
      <c r="DU26" s="36"/>
      <c r="DV26" s="25">
        <f t="shared" si="13"/>
        <v>0</v>
      </c>
      <c r="DW26" s="23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>
        <v>0</v>
      </c>
      <c r="EG26" s="27"/>
      <c r="EH26" s="36"/>
      <c r="EI26" s="25">
        <f t="shared" si="14"/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/>
      <c r="EU26" s="36"/>
      <c r="EV26" s="25">
        <f t="shared" si="15"/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/>
      <c r="FH26" s="36"/>
      <c r="FI26" s="25">
        <f t="shared" si="16"/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7"/>
      <c r="FU26" s="36"/>
      <c r="FV26" s="25">
        <f t="shared" si="17"/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>
        <v>0</v>
      </c>
      <c r="GF26" s="27">
        <v>0</v>
      </c>
      <c r="GG26" s="27"/>
      <c r="GH26" s="36"/>
      <c r="GI26" s="25">
        <f t="shared" si="18"/>
        <v>0</v>
      </c>
      <c r="GJ26" s="23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/>
      <c r="GU26" s="36"/>
      <c r="GV26" s="25">
        <f t="shared" si="19"/>
        <v>0</v>
      </c>
      <c r="GW26" s="23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/>
      <c r="HH26" s="36"/>
      <c r="HI26" s="25">
        <f t="shared" si="20"/>
        <v>0</v>
      </c>
      <c r="HJ26" s="23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>
        <v>0</v>
      </c>
      <c r="HS26" s="27">
        <v>0</v>
      </c>
      <c r="HT26" s="27"/>
      <c r="HU26" s="36"/>
      <c r="HV26" s="25">
        <f t="shared" si="21"/>
        <v>0</v>
      </c>
      <c r="HW26" s="23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>
        <v>0</v>
      </c>
      <c r="IF26" s="27">
        <v>0</v>
      </c>
      <c r="IG26" s="27"/>
      <c r="IH26" s="36"/>
      <c r="II26" s="25">
        <f t="shared" si="22"/>
        <v>0</v>
      </c>
      <c r="IJ26" s="23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>
        <v>1</v>
      </c>
      <c r="IS26" s="27">
        <v>0</v>
      </c>
      <c r="IT26" s="27"/>
      <c r="IU26" s="36"/>
      <c r="IV26" s="25">
        <f t="shared" si="23"/>
        <v>1</v>
      </c>
      <c r="IW26" s="23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>
        <v>0</v>
      </c>
      <c r="JF26" s="27">
        <v>0</v>
      </c>
      <c r="JG26" s="27"/>
      <c r="JH26" s="36"/>
      <c r="JI26" s="25">
        <f t="shared" si="24"/>
        <v>0</v>
      </c>
      <c r="JJ26" s="23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>
        <v>0</v>
      </c>
      <c r="JS26" s="27">
        <v>0</v>
      </c>
      <c r="JT26" s="27"/>
      <c r="JU26" s="36"/>
      <c r="JV26" s="25">
        <f t="shared" si="25"/>
        <v>0</v>
      </c>
      <c r="JW26" s="23">
        <v>0</v>
      </c>
      <c r="JX26" s="27">
        <v>0</v>
      </c>
      <c r="JY26" s="27">
        <v>0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>
        <v>1</v>
      </c>
      <c r="KF26" s="27">
        <v>0</v>
      </c>
      <c r="KG26" s="27"/>
      <c r="KH26" s="36"/>
      <c r="KI26" s="25">
        <f t="shared" si="26"/>
        <v>1</v>
      </c>
      <c r="KJ26" s="23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>
        <v>1</v>
      </c>
      <c r="KS26" s="27">
        <v>0</v>
      </c>
      <c r="KT26" s="27"/>
      <c r="KU26" s="36"/>
      <c r="KV26" s="25">
        <f t="shared" si="27"/>
        <v>1</v>
      </c>
      <c r="KW26" s="23">
        <v>0</v>
      </c>
      <c r="KX26" s="27">
        <v>0</v>
      </c>
      <c r="KY26" s="27">
        <v>0</v>
      </c>
      <c r="KZ26" s="27">
        <v>0</v>
      </c>
      <c r="LA26" s="27">
        <v>0</v>
      </c>
      <c r="LB26" s="27">
        <v>0</v>
      </c>
      <c r="LC26" s="27">
        <v>0</v>
      </c>
      <c r="LD26" s="27">
        <v>0</v>
      </c>
      <c r="LE26" s="27">
        <v>1</v>
      </c>
      <c r="LF26" s="27">
        <v>0</v>
      </c>
      <c r="LG26" s="27"/>
      <c r="LH26" s="36"/>
      <c r="LI26" s="25">
        <f t="shared" si="28"/>
        <v>1</v>
      </c>
    </row>
    <row r="27" spans="1:321" x14ac:dyDescent="0.3">
      <c r="A27" s="47" t="s">
        <v>8</v>
      </c>
      <c r="B27" s="21" t="s">
        <v>11</v>
      </c>
      <c r="C27" s="21">
        <v>400</v>
      </c>
      <c r="D27" s="21" t="s">
        <v>321</v>
      </c>
      <c r="E27" s="21" t="s">
        <v>322</v>
      </c>
      <c r="F27" s="21" t="s">
        <v>11</v>
      </c>
      <c r="G27" s="21" t="s">
        <v>598</v>
      </c>
      <c r="H27" s="69">
        <v>21</v>
      </c>
      <c r="I27" s="48" t="s">
        <v>179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/>
      <c r="U27" s="36"/>
      <c r="V27" s="25">
        <f t="shared" si="5"/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/>
      <c r="AH27" s="36"/>
      <c r="AI27" s="25">
        <f t="shared" si="6"/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/>
      <c r="AU27" s="36"/>
      <c r="AV27" s="25">
        <f t="shared" si="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/>
      <c r="BH27" s="36"/>
      <c r="BI27" s="25">
        <f t="shared" si="8"/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/>
      <c r="BU27" s="36"/>
      <c r="BV27" s="25">
        <f t="shared" si="9"/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/>
      <c r="CH27" s="27"/>
      <c r="CI27" s="25">
        <f t="shared" si="10"/>
        <v>0</v>
      </c>
      <c r="CJ27" s="23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/>
      <c r="CU27" s="36"/>
      <c r="CV27" s="25">
        <f t="shared" si="11"/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/>
      <c r="DH27" s="36"/>
      <c r="DI27" s="25">
        <f t="shared" si="12"/>
        <v>0</v>
      </c>
      <c r="DJ27" s="23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/>
      <c r="DU27" s="36"/>
      <c r="DV27" s="25">
        <f t="shared" si="13"/>
        <v>0</v>
      </c>
      <c r="DW27" s="23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>
        <v>0</v>
      </c>
      <c r="EG27" s="27"/>
      <c r="EH27" s="36"/>
      <c r="EI27" s="25">
        <f t="shared" si="14"/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/>
      <c r="EU27" s="36"/>
      <c r="EV27" s="25">
        <f t="shared" si="15"/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/>
      <c r="FH27" s="36"/>
      <c r="FI27" s="25">
        <f t="shared" si="16"/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7"/>
      <c r="FU27" s="36"/>
      <c r="FV27" s="25">
        <f t="shared" si="17"/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>
        <v>0</v>
      </c>
      <c r="GF27" s="27">
        <v>0</v>
      </c>
      <c r="GG27" s="27"/>
      <c r="GH27" s="36"/>
      <c r="GI27" s="25">
        <f t="shared" si="18"/>
        <v>0</v>
      </c>
      <c r="GJ27" s="23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/>
      <c r="GU27" s="36"/>
      <c r="GV27" s="25">
        <f t="shared" si="19"/>
        <v>0</v>
      </c>
      <c r="GW27" s="23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/>
      <c r="HH27" s="36"/>
      <c r="HI27" s="25">
        <f t="shared" si="20"/>
        <v>0</v>
      </c>
      <c r="HJ27" s="23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>
        <v>0</v>
      </c>
      <c r="HS27" s="27">
        <v>0</v>
      </c>
      <c r="HT27" s="27"/>
      <c r="HU27" s="36"/>
      <c r="HV27" s="25">
        <f t="shared" si="21"/>
        <v>0</v>
      </c>
      <c r="HW27" s="23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>
        <v>0</v>
      </c>
      <c r="IF27" s="27">
        <v>0</v>
      </c>
      <c r="IG27" s="27"/>
      <c r="IH27" s="36"/>
      <c r="II27" s="25">
        <f t="shared" si="22"/>
        <v>0</v>
      </c>
      <c r="IJ27" s="23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>
        <v>0</v>
      </c>
      <c r="IS27" s="27">
        <v>0</v>
      </c>
      <c r="IT27" s="27"/>
      <c r="IU27" s="36"/>
      <c r="IV27" s="25">
        <f t="shared" si="23"/>
        <v>0</v>
      </c>
      <c r="IW27" s="23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>
        <v>0</v>
      </c>
      <c r="JF27" s="27">
        <v>0</v>
      </c>
      <c r="JG27" s="27"/>
      <c r="JH27" s="36"/>
      <c r="JI27" s="25">
        <f t="shared" si="24"/>
        <v>0</v>
      </c>
      <c r="JJ27" s="23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>
        <v>0</v>
      </c>
      <c r="JS27" s="27">
        <v>0</v>
      </c>
      <c r="JT27" s="27"/>
      <c r="JU27" s="36"/>
      <c r="JV27" s="25">
        <f t="shared" si="25"/>
        <v>0</v>
      </c>
      <c r="JW27" s="23">
        <v>1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>
        <v>0</v>
      </c>
      <c r="KF27" s="27">
        <v>0</v>
      </c>
      <c r="KG27" s="27"/>
      <c r="KH27" s="36"/>
      <c r="KI27" s="25">
        <f t="shared" si="26"/>
        <v>1</v>
      </c>
      <c r="KJ27" s="23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>
        <v>0</v>
      </c>
      <c r="KS27" s="27">
        <v>0</v>
      </c>
      <c r="KT27" s="27"/>
      <c r="KU27" s="36"/>
      <c r="KV27" s="25">
        <f t="shared" si="27"/>
        <v>0</v>
      </c>
      <c r="KW27" s="23">
        <v>0</v>
      </c>
      <c r="KX27" s="27">
        <v>0</v>
      </c>
      <c r="KY27" s="27">
        <v>0</v>
      </c>
      <c r="KZ27" s="27">
        <v>0</v>
      </c>
      <c r="LA27" s="27">
        <v>0</v>
      </c>
      <c r="LB27" s="27">
        <v>0</v>
      </c>
      <c r="LC27" s="27">
        <v>0</v>
      </c>
      <c r="LD27" s="27">
        <v>0</v>
      </c>
      <c r="LE27" s="27">
        <v>0</v>
      </c>
      <c r="LF27" s="27">
        <v>0</v>
      </c>
      <c r="LG27" s="27"/>
      <c r="LH27" s="36"/>
      <c r="LI27" s="25">
        <f t="shared" si="28"/>
        <v>0</v>
      </c>
    </row>
    <row r="28" spans="1:321" x14ac:dyDescent="0.3">
      <c r="A28" s="47" t="s">
        <v>8</v>
      </c>
      <c r="B28" s="21" t="s">
        <v>11</v>
      </c>
      <c r="C28" s="21">
        <v>400</v>
      </c>
      <c r="D28" s="21" t="s">
        <v>321</v>
      </c>
      <c r="E28" s="21" t="s">
        <v>322</v>
      </c>
      <c r="F28" s="21" t="s">
        <v>11</v>
      </c>
      <c r="G28" s="21" t="s">
        <v>598</v>
      </c>
      <c r="H28" s="69">
        <v>22</v>
      </c>
      <c r="I28" s="48" t="s">
        <v>180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/>
      <c r="U28" s="36"/>
      <c r="V28" s="25">
        <f t="shared" si="5"/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/>
      <c r="AH28" s="36"/>
      <c r="AI28" s="25">
        <f t="shared" si="6"/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/>
      <c r="AU28" s="36"/>
      <c r="AV28" s="25">
        <f t="shared" si="7"/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/>
      <c r="BH28" s="36"/>
      <c r="BI28" s="25">
        <f t="shared" si="8"/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/>
      <c r="BU28" s="36"/>
      <c r="BV28" s="25">
        <f t="shared" si="9"/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/>
      <c r="CH28" s="27"/>
      <c r="CI28" s="25">
        <f t="shared" si="10"/>
        <v>0</v>
      </c>
      <c r="CJ28" s="23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/>
      <c r="CU28" s="36"/>
      <c r="CV28" s="25">
        <f t="shared" si="11"/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/>
      <c r="DH28" s="36"/>
      <c r="DI28" s="25">
        <f t="shared" si="12"/>
        <v>0</v>
      </c>
      <c r="DJ28" s="23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/>
      <c r="DU28" s="36"/>
      <c r="DV28" s="25">
        <f t="shared" si="13"/>
        <v>0</v>
      </c>
      <c r="DW28" s="23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/>
      <c r="EH28" s="36"/>
      <c r="EI28" s="25">
        <f t="shared" si="14"/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/>
      <c r="EU28" s="36"/>
      <c r="EV28" s="25">
        <f t="shared" si="15"/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/>
      <c r="FH28" s="36"/>
      <c r="FI28" s="25">
        <f t="shared" si="16"/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/>
      <c r="FU28" s="36"/>
      <c r="FV28" s="25">
        <f t="shared" si="17"/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>
        <v>0</v>
      </c>
      <c r="GF28" s="27">
        <v>0</v>
      </c>
      <c r="GG28" s="27"/>
      <c r="GH28" s="36"/>
      <c r="GI28" s="25">
        <f t="shared" si="18"/>
        <v>0</v>
      </c>
      <c r="GJ28" s="23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/>
      <c r="GU28" s="36"/>
      <c r="GV28" s="25">
        <f t="shared" si="19"/>
        <v>0</v>
      </c>
      <c r="GW28" s="23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/>
      <c r="HH28" s="36"/>
      <c r="HI28" s="25">
        <f t="shared" si="20"/>
        <v>0</v>
      </c>
      <c r="HJ28" s="23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>
        <v>0</v>
      </c>
      <c r="HS28" s="27">
        <v>0</v>
      </c>
      <c r="HT28" s="27"/>
      <c r="HU28" s="36"/>
      <c r="HV28" s="25">
        <f t="shared" si="21"/>
        <v>0</v>
      </c>
      <c r="HW28" s="23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>
        <v>0</v>
      </c>
      <c r="IF28" s="27">
        <v>0</v>
      </c>
      <c r="IG28" s="27"/>
      <c r="IH28" s="36"/>
      <c r="II28" s="25">
        <f t="shared" si="22"/>
        <v>0</v>
      </c>
      <c r="IJ28" s="23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1</v>
      </c>
      <c r="IQ28" s="27">
        <v>1</v>
      </c>
      <c r="IR28" s="27">
        <v>0</v>
      </c>
      <c r="IS28" s="27">
        <v>0</v>
      </c>
      <c r="IT28" s="27"/>
      <c r="IU28" s="36"/>
      <c r="IV28" s="25">
        <f t="shared" si="23"/>
        <v>2</v>
      </c>
      <c r="IW28" s="23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0</v>
      </c>
      <c r="JD28" s="27">
        <v>0</v>
      </c>
      <c r="JE28" s="27">
        <v>0</v>
      </c>
      <c r="JF28" s="27">
        <v>0</v>
      </c>
      <c r="JG28" s="27"/>
      <c r="JH28" s="36"/>
      <c r="JI28" s="25">
        <f t="shared" si="24"/>
        <v>0</v>
      </c>
      <c r="JJ28" s="23">
        <v>1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>
        <v>0</v>
      </c>
      <c r="JS28" s="27">
        <v>0</v>
      </c>
      <c r="JT28" s="27"/>
      <c r="JU28" s="36"/>
      <c r="JV28" s="25">
        <f t="shared" si="25"/>
        <v>1</v>
      </c>
      <c r="JW28" s="23">
        <v>1</v>
      </c>
      <c r="JX28" s="27">
        <v>0</v>
      </c>
      <c r="JY28" s="27">
        <v>0</v>
      </c>
      <c r="JZ28" s="27">
        <v>0</v>
      </c>
      <c r="KA28" s="27">
        <v>0</v>
      </c>
      <c r="KB28" s="27">
        <v>0</v>
      </c>
      <c r="KC28" s="27">
        <v>1</v>
      </c>
      <c r="KD28" s="27">
        <v>0</v>
      </c>
      <c r="KE28" s="27">
        <v>0</v>
      </c>
      <c r="KF28" s="27">
        <v>0</v>
      </c>
      <c r="KG28" s="27"/>
      <c r="KH28" s="36"/>
      <c r="KI28" s="25">
        <f t="shared" si="26"/>
        <v>2</v>
      </c>
      <c r="KJ28" s="23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1</v>
      </c>
      <c r="KQ28" s="27">
        <v>1</v>
      </c>
      <c r="KR28" s="27">
        <v>0</v>
      </c>
      <c r="KS28" s="27">
        <v>0</v>
      </c>
      <c r="KT28" s="27"/>
      <c r="KU28" s="36"/>
      <c r="KV28" s="25">
        <f t="shared" si="27"/>
        <v>2</v>
      </c>
      <c r="KW28" s="23">
        <v>1</v>
      </c>
      <c r="KX28" s="27">
        <v>0</v>
      </c>
      <c r="KY28" s="27">
        <v>0</v>
      </c>
      <c r="KZ28" s="27">
        <v>0</v>
      </c>
      <c r="LA28" s="27">
        <v>0</v>
      </c>
      <c r="LB28" s="27">
        <v>0</v>
      </c>
      <c r="LC28" s="27">
        <v>0</v>
      </c>
      <c r="LD28" s="27">
        <v>1</v>
      </c>
      <c r="LE28" s="27">
        <v>0</v>
      </c>
      <c r="LF28" s="27">
        <v>0</v>
      </c>
      <c r="LG28" s="27"/>
      <c r="LH28" s="36"/>
      <c r="LI28" s="25">
        <f t="shared" si="28"/>
        <v>2</v>
      </c>
    </row>
    <row r="29" spans="1:321" x14ac:dyDescent="0.3">
      <c r="A29" s="47" t="s">
        <v>8</v>
      </c>
      <c r="B29" s="21" t="s">
        <v>34</v>
      </c>
      <c r="C29" s="21">
        <v>400</v>
      </c>
      <c r="D29" s="21" t="s">
        <v>321</v>
      </c>
      <c r="E29" s="21" t="s">
        <v>322</v>
      </c>
      <c r="F29" s="21" t="s">
        <v>34</v>
      </c>
      <c r="G29" s="21" t="s">
        <v>597</v>
      </c>
      <c r="H29" s="69">
        <v>23</v>
      </c>
      <c r="I29" s="48" t="s">
        <v>609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/>
      <c r="U29" s="36"/>
      <c r="V29" s="25">
        <f t="shared" si="5"/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/>
      <c r="AH29" s="36"/>
      <c r="AI29" s="25">
        <f t="shared" si="6"/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/>
      <c r="AU29" s="36"/>
      <c r="AV29" s="25">
        <f t="shared" si="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/>
      <c r="BH29" s="36"/>
      <c r="BI29" s="25">
        <f t="shared" si="8"/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/>
      <c r="BU29" s="36"/>
      <c r="BV29" s="25">
        <f t="shared" si="9"/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/>
      <c r="CH29" s="27"/>
      <c r="CI29" s="25">
        <f t="shared" si="10"/>
        <v>0</v>
      </c>
      <c r="CJ29" s="23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/>
      <c r="CU29" s="36"/>
      <c r="CV29" s="25">
        <f t="shared" si="11"/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/>
      <c r="DH29" s="36"/>
      <c r="DI29" s="25">
        <f t="shared" si="12"/>
        <v>0</v>
      </c>
      <c r="DJ29" s="23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/>
      <c r="DU29" s="36"/>
      <c r="DV29" s="25">
        <f t="shared" si="13"/>
        <v>0</v>
      </c>
      <c r="DW29" s="23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>
        <v>0</v>
      </c>
      <c r="EF29" s="27">
        <v>0</v>
      </c>
      <c r="EG29" s="27"/>
      <c r="EH29" s="36"/>
      <c r="EI29" s="25">
        <f t="shared" si="14"/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>
        <v>0</v>
      </c>
      <c r="ES29" s="27">
        <v>0</v>
      </c>
      <c r="ET29" s="27"/>
      <c r="EU29" s="36"/>
      <c r="EV29" s="25">
        <f t="shared" si="15"/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>
        <v>0</v>
      </c>
      <c r="FF29" s="27">
        <v>0</v>
      </c>
      <c r="FG29" s="27"/>
      <c r="FH29" s="36"/>
      <c r="FI29" s="25">
        <f t="shared" si="16"/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>
        <v>0</v>
      </c>
      <c r="FS29" s="27">
        <v>0</v>
      </c>
      <c r="FT29" s="27"/>
      <c r="FU29" s="36"/>
      <c r="FV29" s="25">
        <f t="shared" si="17"/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3</v>
      </c>
      <c r="GD29" s="27">
        <v>8</v>
      </c>
      <c r="GE29" s="27">
        <v>1</v>
      </c>
      <c r="GF29" s="27">
        <v>0</v>
      </c>
      <c r="GG29" s="27"/>
      <c r="GH29" s="36"/>
      <c r="GI29" s="25">
        <f t="shared" si="18"/>
        <v>12</v>
      </c>
      <c r="GJ29" s="23">
        <v>1</v>
      </c>
      <c r="GK29" s="27">
        <v>0</v>
      </c>
      <c r="GL29" s="27">
        <v>0</v>
      </c>
      <c r="GM29" s="27">
        <v>1</v>
      </c>
      <c r="GN29" s="27">
        <v>0</v>
      </c>
      <c r="GO29" s="27">
        <v>0</v>
      </c>
      <c r="GP29" s="27">
        <v>0</v>
      </c>
      <c r="GQ29" s="27">
        <v>0</v>
      </c>
      <c r="GR29" s="27">
        <v>0</v>
      </c>
      <c r="GS29" s="27">
        <v>1</v>
      </c>
      <c r="GT29" s="27"/>
      <c r="GU29" s="36"/>
      <c r="GV29" s="25">
        <f t="shared" si="19"/>
        <v>3</v>
      </c>
      <c r="GW29" s="23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>
        <v>0</v>
      </c>
      <c r="HF29" s="27">
        <v>0</v>
      </c>
      <c r="HG29" s="27"/>
      <c r="HH29" s="36"/>
      <c r="HI29" s="25">
        <f t="shared" si="20"/>
        <v>0</v>
      </c>
      <c r="HJ29" s="23">
        <v>2</v>
      </c>
      <c r="HK29" s="27">
        <v>0</v>
      </c>
      <c r="HL29" s="27">
        <v>1</v>
      </c>
      <c r="HM29" s="27">
        <v>1</v>
      </c>
      <c r="HN29" s="27">
        <v>2</v>
      </c>
      <c r="HO29" s="27">
        <v>1</v>
      </c>
      <c r="HP29" s="27">
        <v>0</v>
      </c>
      <c r="HQ29" s="27">
        <v>0</v>
      </c>
      <c r="HR29" s="27">
        <v>0</v>
      </c>
      <c r="HS29" s="27">
        <v>1</v>
      </c>
      <c r="HT29" s="27"/>
      <c r="HU29" s="36"/>
      <c r="HV29" s="25">
        <f t="shared" si="21"/>
        <v>8</v>
      </c>
      <c r="HW29" s="23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>
        <v>0</v>
      </c>
      <c r="IF29" s="27">
        <v>0</v>
      </c>
      <c r="IG29" s="27"/>
      <c r="IH29" s="36"/>
      <c r="II29" s="25">
        <f t="shared" si="22"/>
        <v>0</v>
      </c>
      <c r="IJ29" s="23">
        <v>27</v>
      </c>
      <c r="IK29" s="27">
        <v>25</v>
      </c>
      <c r="IL29" s="27">
        <v>17</v>
      </c>
      <c r="IM29" s="27">
        <v>18</v>
      </c>
      <c r="IN29" s="27">
        <v>10</v>
      </c>
      <c r="IO29" s="27">
        <v>3</v>
      </c>
      <c r="IP29" s="27">
        <v>1</v>
      </c>
      <c r="IQ29" s="27">
        <v>4</v>
      </c>
      <c r="IR29" s="27">
        <v>11</v>
      </c>
      <c r="IS29" s="27">
        <v>2</v>
      </c>
      <c r="IT29" s="27"/>
      <c r="IU29" s="36"/>
      <c r="IV29" s="25">
        <f t="shared" si="23"/>
        <v>118</v>
      </c>
      <c r="IW29" s="23">
        <v>10</v>
      </c>
      <c r="IX29" s="27">
        <v>18</v>
      </c>
      <c r="IY29" s="27">
        <v>12</v>
      </c>
      <c r="IZ29" s="27">
        <v>7</v>
      </c>
      <c r="JA29" s="27">
        <v>2</v>
      </c>
      <c r="JB29" s="27">
        <v>0</v>
      </c>
      <c r="JC29" s="27">
        <v>1</v>
      </c>
      <c r="JD29" s="27">
        <v>1</v>
      </c>
      <c r="JE29" s="27">
        <v>3</v>
      </c>
      <c r="JF29" s="27">
        <v>0</v>
      </c>
      <c r="JG29" s="27"/>
      <c r="JH29" s="36"/>
      <c r="JI29" s="25">
        <f t="shared" si="24"/>
        <v>54</v>
      </c>
      <c r="JJ29" s="23">
        <v>4</v>
      </c>
      <c r="JK29" s="27">
        <v>11</v>
      </c>
      <c r="JL29" s="27">
        <v>13</v>
      </c>
      <c r="JM29" s="27">
        <v>6</v>
      </c>
      <c r="JN29" s="27">
        <v>4</v>
      </c>
      <c r="JO29" s="27">
        <v>2</v>
      </c>
      <c r="JP29" s="27">
        <v>7</v>
      </c>
      <c r="JQ29" s="27">
        <v>11</v>
      </c>
      <c r="JR29" s="27">
        <v>12</v>
      </c>
      <c r="JS29" s="27">
        <v>2</v>
      </c>
      <c r="JT29" s="27"/>
      <c r="JU29" s="36"/>
      <c r="JV29" s="25">
        <f t="shared" si="25"/>
        <v>72</v>
      </c>
      <c r="JW29" s="23">
        <v>26</v>
      </c>
      <c r="JX29" s="27">
        <v>18</v>
      </c>
      <c r="JY29" s="27">
        <v>11</v>
      </c>
      <c r="JZ29" s="27">
        <v>5</v>
      </c>
      <c r="KA29" s="27">
        <v>11</v>
      </c>
      <c r="KB29" s="27">
        <v>3</v>
      </c>
      <c r="KC29" s="27">
        <v>4</v>
      </c>
      <c r="KD29" s="27">
        <v>4</v>
      </c>
      <c r="KE29" s="27">
        <v>16</v>
      </c>
      <c r="KF29" s="27">
        <v>0</v>
      </c>
      <c r="KG29" s="27"/>
      <c r="KH29" s="36"/>
      <c r="KI29" s="25">
        <f t="shared" si="26"/>
        <v>98</v>
      </c>
      <c r="KJ29" s="23">
        <v>23</v>
      </c>
      <c r="KK29" s="27">
        <v>12</v>
      </c>
      <c r="KL29" s="27">
        <v>18</v>
      </c>
      <c r="KM29" s="27">
        <v>14</v>
      </c>
      <c r="KN29" s="27">
        <v>6</v>
      </c>
      <c r="KO29" s="27">
        <v>3</v>
      </c>
      <c r="KP29" s="27">
        <v>3</v>
      </c>
      <c r="KQ29" s="27">
        <v>1</v>
      </c>
      <c r="KR29" s="27">
        <v>12</v>
      </c>
      <c r="KS29" s="27">
        <v>0</v>
      </c>
      <c r="KT29" s="27"/>
      <c r="KU29" s="36"/>
      <c r="KV29" s="25">
        <f t="shared" si="27"/>
        <v>92</v>
      </c>
      <c r="KW29" s="23">
        <v>9</v>
      </c>
      <c r="KX29" s="27">
        <v>21</v>
      </c>
      <c r="KY29" s="27">
        <v>23</v>
      </c>
      <c r="KZ29" s="27">
        <v>2</v>
      </c>
      <c r="LA29" s="27">
        <v>6</v>
      </c>
      <c r="LB29" s="27">
        <v>2</v>
      </c>
      <c r="LC29" s="27">
        <v>1</v>
      </c>
      <c r="LD29" s="27">
        <v>3</v>
      </c>
      <c r="LE29" s="27">
        <v>10</v>
      </c>
      <c r="LF29" s="27">
        <v>3</v>
      </c>
      <c r="LG29" s="27"/>
      <c r="LH29" s="36"/>
      <c r="LI29" s="25">
        <f t="shared" si="28"/>
        <v>80</v>
      </c>
    </row>
    <row r="30" spans="1:321" x14ac:dyDescent="0.3">
      <c r="A30" s="47" t="s">
        <v>8</v>
      </c>
      <c r="B30" s="21" t="s">
        <v>34</v>
      </c>
      <c r="C30" s="21">
        <v>400</v>
      </c>
      <c r="D30" s="21" t="s">
        <v>321</v>
      </c>
      <c r="E30" s="21" t="s">
        <v>322</v>
      </c>
      <c r="F30" s="21" t="s">
        <v>34</v>
      </c>
      <c r="G30" s="21" t="s">
        <v>597</v>
      </c>
      <c r="H30" s="69">
        <v>24</v>
      </c>
      <c r="I30" s="48" t="s">
        <v>610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/>
      <c r="U30" s="36"/>
      <c r="V30" s="25">
        <f t="shared" si="5"/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/>
      <c r="AH30" s="36"/>
      <c r="AI30" s="25">
        <f t="shared" si="6"/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/>
      <c r="AU30" s="36"/>
      <c r="AV30" s="25">
        <f t="shared" si="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/>
      <c r="BH30" s="36"/>
      <c r="BI30" s="25">
        <f t="shared" si="8"/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/>
      <c r="BU30" s="36"/>
      <c r="BV30" s="25">
        <f t="shared" si="9"/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/>
      <c r="CH30" s="27"/>
      <c r="CI30" s="25">
        <f t="shared" si="10"/>
        <v>0</v>
      </c>
      <c r="CJ30" s="23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/>
      <c r="CU30" s="36"/>
      <c r="CV30" s="25">
        <f t="shared" si="11"/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1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/>
      <c r="DH30" s="36"/>
      <c r="DI30" s="25">
        <f t="shared" si="12"/>
        <v>1</v>
      </c>
      <c r="DJ30" s="23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/>
      <c r="DU30" s="36"/>
      <c r="DV30" s="25">
        <f t="shared" si="13"/>
        <v>0</v>
      </c>
      <c r="DW30" s="23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0</v>
      </c>
      <c r="EG30" s="27"/>
      <c r="EH30" s="36"/>
      <c r="EI30" s="25">
        <f t="shared" si="14"/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/>
      <c r="EU30" s="36"/>
      <c r="EV30" s="25">
        <f t="shared" si="15"/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/>
      <c r="FH30" s="36"/>
      <c r="FI30" s="25">
        <f t="shared" si="16"/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/>
      <c r="FU30" s="36"/>
      <c r="FV30" s="25">
        <f t="shared" si="17"/>
        <v>0</v>
      </c>
      <c r="FW30" s="27">
        <v>0</v>
      </c>
      <c r="FX30" s="27">
        <v>2</v>
      </c>
      <c r="FY30" s="27">
        <v>6</v>
      </c>
      <c r="FZ30" s="27">
        <v>9</v>
      </c>
      <c r="GA30" s="27">
        <v>3</v>
      </c>
      <c r="GB30" s="27">
        <v>5</v>
      </c>
      <c r="GC30" s="27">
        <v>7</v>
      </c>
      <c r="GD30" s="27">
        <v>4</v>
      </c>
      <c r="GE30" s="27">
        <v>16</v>
      </c>
      <c r="GF30" s="27">
        <v>2</v>
      </c>
      <c r="GG30" s="27"/>
      <c r="GH30" s="36"/>
      <c r="GI30" s="25">
        <f t="shared" si="18"/>
        <v>54</v>
      </c>
      <c r="GJ30" s="23">
        <v>0</v>
      </c>
      <c r="GK30" s="27">
        <v>2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1</v>
      </c>
      <c r="GS30" s="27">
        <v>0</v>
      </c>
      <c r="GT30" s="27"/>
      <c r="GU30" s="36"/>
      <c r="GV30" s="25">
        <f t="shared" si="19"/>
        <v>3</v>
      </c>
      <c r="GW30" s="23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/>
      <c r="HH30" s="36"/>
      <c r="HI30" s="25">
        <f t="shared" si="20"/>
        <v>0</v>
      </c>
      <c r="HJ30" s="23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>
        <v>0</v>
      </c>
      <c r="HS30" s="27">
        <v>0</v>
      </c>
      <c r="HT30" s="27"/>
      <c r="HU30" s="36"/>
      <c r="HV30" s="25">
        <f t="shared" si="21"/>
        <v>0</v>
      </c>
      <c r="HW30" s="23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>
        <v>0</v>
      </c>
      <c r="IF30" s="27">
        <v>0</v>
      </c>
      <c r="IG30" s="27"/>
      <c r="IH30" s="36"/>
      <c r="II30" s="25">
        <f t="shared" si="22"/>
        <v>0</v>
      </c>
      <c r="IJ30" s="23">
        <v>41</v>
      </c>
      <c r="IK30" s="27">
        <v>18</v>
      </c>
      <c r="IL30" s="27">
        <v>32</v>
      </c>
      <c r="IM30" s="27">
        <v>24</v>
      </c>
      <c r="IN30" s="27">
        <v>3</v>
      </c>
      <c r="IO30" s="27">
        <v>9</v>
      </c>
      <c r="IP30" s="27">
        <v>7</v>
      </c>
      <c r="IQ30" s="27">
        <v>11</v>
      </c>
      <c r="IR30" s="27">
        <v>13</v>
      </c>
      <c r="IS30" s="27">
        <v>3</v>
      </c>
      <c r="IT30" s="27"/>
      <c r="IU30" s="36"/>
      <c r="IV30" s="25">
        <f t="shared" si="23"/>
        <v>161</v>
      </c>
      <c r="IW30" s="23">
        <v>11</v>
      </c>
      <c r="IX30" s="27">
        <v>17</v>
      </c>
      <c r="IY30" s="27">
        <v>17</v>
      </c>
      <c r="IZ30" s="27">
        <v>4</v>
      </c>
      <c r="JA30" s="27">
        <v>2</v>
      </c>
      <c r="JB30" s="27">
        <v>3</v>
      </c>
      <c r="JC30" s="27">
        <v>2</v>
      </c>
      <c r="JD30" s="27">
        <v>1</v>
      </c>
      <c r="JE30" s="27">
        <v>12</v>
      </c>
      <c r="JF30" s="27">
        <v>2</v>
      </c>
      <c r="JG30" s="27"/>
      <c r="JH30" s="36"/>
      <c r="JI30" s="25">
        <f t="shared" si="24"/>
        <v>71</v>
      </c>
      <c r="JJ30" s="23">
        <v>5</v>
      </c>
      <c r="JK30" s="27">
        <v>18</v>
      </c>
      <c r="JL30" s="27">
        <v>11</v>
      </c>
      <c r="JM30" s="27">
        <v>6</v>
      </c>
      <c r="JN30" s="27">
        <v>5</v>
      </c>
      <c r="JO30" s="27">
        <v>18</v>
      </c>
      <c r="JP30" s="27">
        <v>22</v>
      </c>
      <c r="JQ30" s="27">
        <v>14</v>
      </c>
      <c r="JR30" s="27">
        <v>8</v>
      </c>
      <c r="JS30" s="27">
        <v>2</v>
      </c>
      <c r="JT30" s="27"/>
      <c r="JU30" s="36"/>
      <c r="JV30" s="25">
        <f t="shared" si="25"/>
        <v>109</v>
      </c>
      <c r="JW30" s="23">
        <v>46</v>
      </c>
      <c r="JX30" s="27">
        <v>13</v>
      </c>
      <c r="JY30" s="27">
        <v>14</v>
      </c>
      <c r="JZ30" s="27">
        <v>7</v>
      </c>
      <c r="KA30" s="27">
        <v>12</v>
      </c>
      <c r="KB30" s="27">
        <v>11</v>
      </c>
      <c r="KC30" s="27">
        <v>14</v>
      </c>
      <c r="KD30" s="27">
        <v>13</v>
      </c>
      <c r="KE30" s="27">
        <v>21</v>
      </c>
      <c r="KF30" s="27">
        <v>7</v>
      </c>
      <c r="KG30" s="27"/>
      <c r="KH30" s="36"/>
      <c r="KI30" s="25">
        <f t="shared" si="26"/>
        <v>158</v>
      </c>
      <c r="KJ30" s="23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1</v>
      </c>
      <c r="KR30" s="27">
        <v>7</v>
      </c>
      <c r="KS30" s="27">
        <v>0</v>
      </c>
      <c r="KT30" s="27"/>
      <c r="KU30" s="36"/>
      <c r="KV30" s="25">
        <f t="shared" si="27"/>
        <v>8</v>
      </c>
      <c r="KW30" s="23">
        <v>50</v>
      </c>
      <c r="KX30" s="27">
        <v>24</v>
      </c>
      <c r="KY30" s="27">
        <v>35</v>
      </c>
      <c r="KZ30" s="27">
        <v>20</v>
      </c>
      <c r="LA30" s="27">
        <v>8</v>
      </c>
      <c r="LB30" s="27">
        <v>8</v>
      </c>
      <c r="LC30" s="27">
        <v>11</v>
      </c>
      <c r="LD30" s="27">
        <v>11</v>
      </c>
      <c r="LE30" s="27">
        <v>16</v>
      </c>
      <c r="LF30" s="27">
        <v>6</v>
      </c>
      <c r="LG30" s="27"/>
      <c r="LH30" s="36"/>
      <c r="LI30" s="25">
        <f t="shared" si="28"/>
        <v>189</v>
      </c>
    </row>
    <row r="31" spans="1:321" x14ac:dyDescent="0.3">
      <c r="A31" s="47" t="s">
        <v>8</v>
      </c>
      <c r="B31" s="21" t="s">
        <v>86</v>
      </c>
      <c r="C31" s="21">
        <v>400</v>
      </c>
      <c r="D31" s="21" t="s">
        <v>321</v>
      </c>
      <c r="E31" s="21" t="s">
        <v>322</v>
      </c>
      <c r="F31" s="21" t="s">
        <v>87</v>
      </c>
      <c r="G31" s="21" t="s">
        <v>600</v>
      </c>
      <c r="H31" s="69">
        <v>25</v>
      </c>
      <c r="I31" s="48" t="s">
        <v>88</v>
      </c>
      <c r="J31" s="27">
        <v>61</v>
      </c>
      <c r="K31" s="27">
        <v>49</v>
      </c>
      <c r="L31" s="27">
        <v>66</v>
      </c>
      <c r="M31" s="27">
        <v>69</v>
      </c>
      <c r="N31" s="27">
        <v>64</v>
      </c>
      <c r="O31" s="27">
        <v>61</v>
      </c>
      <c r="P31" s="27">
        <v>59</v>
      </c>
      <c r="Q31" s="27">
        <v>49</v>
      </c>
      <c r="R31" s="27">
        <v>41</v>
      </c>
      <c r="S31" s="27">
        <v>21</v>
      </c>
      <c r="T31" s="27"/>
      <c r="U31" s="36"/>
      <c r="V31" s="25">
        <f t="shared" si="5"/>
        <v>540</v>
      </c>
      <c r="W31" s="27">
        <v>60</v>
      </c>
      <c r="X31" s="27">
        <v>49</v>
      </c>
      <c r="Y31" s="27">
        <v>66</v>
      </c>
      <c r="Z31" s="27">
        <v>68</v>
      </c>
      <c r="AA31" s="27">
        <v>53</v>
      </c>
      <c r="AB31" s="27">
        <v>59</v>
      </c>
      <c r="AC31" s="27">
        <v>59</v>
      </c>
      <c r="AD31" s="27">
        <v>49</v>
      </c>
      <c r="AE31" s="27">
        <v>40</v>
      </c>
      <c r="AF31" s="27">
        <v>21</v>
      </c>
      <c r="AG31" s="27"/>
      <c r="AH31" s="36"/>
      <c r="AI31" s="25">
        <f t="shared" si="6"/>
        <v>524</v>
      </c>
      <c r="AJ31" s="27">
        <v>48</v>
      </c>
      <c r="AK31" s="27">
        <v>46</v>
      </c>
      <c r="AL31" s="27">
        <v>66</v>
      </c>
      <c r="AM31" s="27">
        <v>68</v>
      </c>
      <c r="AN31" s="27">
        <v>64</v>
      </c>
      <c r="AO31" s="27">
        <v>61</v>
      </c>
      <c r="AP31" s="27">
        <v>59</v>
      </c>
      <c r="AQ31" s="27">
        <v>49</v>
      </c>
      <c r="AR31" s="27">
        <v>41</v>
      </c>
      <c r="AS31" s="27">
        <v>21</v>
      </c>
      <c r="AT31" s="27"/>
      <c r="AU31" s="36"/>
      <c r="AV31" s="25">
        <f t="shared" si="7"/>
        <v>523</v>
      </c>
      <c r="AW31" s="27">
        <v>67</v>
      </c>
      <c r="AX31" s="27">
        <v>47</v>
      </c>
      <c r="AY31" s="27">
        <v>65</v>
      </c>
      <c r="AZ31" s="27">
        <v>67</v>
      </c>
      <c r="BA31" s="27">
        <v>64</v>
      </c>
      <c r="BB31" s="27">
        <v>60</v>
      </c>
      <c r="BC31" s="27">
        <v>62</v>
      </c>
      <c r="BD31" s="27">
        <v>50</v>
      </c>
      <c r="BE31" s="27">
        <v>45</v>
      </c>
      <c r="BF31" s="27">
        <v>24</v>
      </c>
      <c r="BG31" s="27"/>
      <c r="BH31" s="36"/>
      <c r="BI31" s="25">
        <f t="shared" si="8"/>
        <v>551</v>
      </c>
      <c r="BJ31" s="27">
        <v>68</v>
      </c>
      <c r="BK31" s="27">
        <v>62</v>
      </c>
      <c r="BL31" s="27">
        <v>63</v>
      </c>
      <c r="BM31" s="27">
        <v>64</v>
      </c>
      <c r="BN31" s="27">
        <v>59</v>
      </c>
      <c r="BO31" s="27">
        <v>60</v>
      </c>
      <c r="BP31" s="27">
        <v>52</v>
      </c>
      <c r="BQ31" s="27">
        <v>24</v>
      </c>
      <c r="BR31" s="27">
        <v>78</v>
      </c>
      <c r="BS31" s="27">
        <v>31</v>
      </c>
      <c r="BT31" s="27"/>
      <c r="BU31" s="36"/>
      <c r="BV31" s="25">
        <f t="shared" si="9"/>
        <v>561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1</v>
      </c>
      <c r="CD31" s="27">
        <v>0</v>
      </c>
      <c r="CE31" s="27">
        <v>0</v>
      </c>
      <c r="CF31" s="27">
        <v>0</v>
      </c>
      <c r="CG31" s="27"/>
      <c r="CH31" s="27"/>
      <c r="CI31" s="25">
        <f t="shared" si="10"/>
        <v>1</v>
      </c>
      <c r="CJ31" s="23">
        <v>0</v>
      </c>
      <c r="CK31" s="27">
        <v>7</v>
      </c>
      <c r="CL31" s="27">
        <v>1</v>
      </c>
      <c r="CM31" s="27">
        <v>49</v>
      </c>
      <c r="CN31" s="27">
        <v>66</v>
      </c>
      <c r="CO31" s="27">
        <v>62</v>
      </c>
      <c r="CP31" s="27">
        <v>52</v>
      </c>
      <c r="CQ31" s="27">
        <v>26</v>
      </c>
      <c r="CR31" s="27">
        <v>83</v>
      </c>
      <c r="CS31" s="27">
        <v>31</v>
      </c>
      <c r="CT31" s="27"/>
      <c r="CU31" s="36"/>
      <c r="CV31" s="25">
        <f t="shared" si="11"/>
        <v>377</v>
      </c>
      <c r="CW31" s="27">
        <v>0</v>
      </c>
      <c r="CX31" s="27">
        <v>0</v>
      </c>
      <c r="CY31" s="27">
        <v>0</v>
      </c>
      <c r="CZ31" s="27">
        <v>0</v>
      </c>
      <c r="DA31" s="27">
        <v>1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/>
      <c r="DH31" s="36"/>
      <c r="DI31" s="25">
        <f t="shared" si="12"/>
        <v>1</v>
      </c>
      <c r="DJ31" s="23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/>
      <c r="DU31" s="36"/>
      <c r="DV31" s="25">
        <f t="shared" si="13"/>
        <v>0</v>
      </c>
      <c r="DW31" s="23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v>0</v>
      </c>
      <c r="EE31" s="27">
        <v>0</v>
      </c>
      <c r="EF31" s="27">
        <v>0</v>
      </c>
      <c r="EG31" s="27"/>
      <c r="EH31" s="36"/>
      <c r="EI31" s="25">
        <f t="shared" si="14"/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0</v>
      </c>
      <c r="ET31" s="27"/>
      <c r="EU31" s="36"/>
      <c r="EV31" s="25">
        <f t="shared" si="15"/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>
        <v>0</v>
      </c>
      <c r="FF31" s="27">
        <v>0</v>
      </c>
      <c r="FG31" s="27"/>
      <c r="FH31" s="36"/>
      <c r="FI31" s="25">
        <f t="shared" si="16"/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7"/>
      <c r="FU31" s="36"/>
      <c r="FV31" s="25">
        <f t="shared" si="17"/>
        <v>0</v>
      </c>
      <c r="FW31" s="27">
        <v>0</v>
      </c>
      <c r="FX31" s="27">
        <v>6</v>
      </c>
      <c r="FY31" s="27">
        <v>0</v>
      </c>
      <c r="FZ31" s="27">
        <v>4</v>
      </c>
      <c r="GA31" s="27">
        <v>0</v>
      </c>
      <c r="GB31" s="27">
        <v>9</v>
      </c>
      <c r="GC31" s="27">
        <v>31</v>
      </c>
      <c r="GD31" s="27">
        <v>34</v>
      </c>
      <c r="GE31" s="27">
        <v>11</v>
      </c>
      <c r="GF31" s="27">
        <v>12</v>
      </c>
      <c r="GG31" s="27"/>
      <c r="GH31" s="36"/>
      <c r="GI31" s="25">
        <f t="shared" si="18"/>
        <v>107</v>
      </c>
      <c r="GJ31" s="23">
        <v>1</v>
      </c>
      <c r="GK31" s="27">
        <v>0</v>
      </c>
      <c r="GL31" s="27">
        <v>1</v>
      </c>
      <c r="GM31" s="27">
        <v>2</v>
      </c>
      <c r="GN31" s="27">
        <v>2</v>
      </c>
      <c r="GO31" s="27">
        <v>2</v>
      </c>
      <c r="GP31" s="27">
        <v>0</v>
      </c>
      <c r="GQ31" s="27">
        <v>0</v>
      </c>
      <c r="GR31" s="27">
        <v>2</v>
      </c>
      <c r="GS31" s="27">
        <v>0</v>
      </c>
      <c r="GT31" s="27"/>
      <c r="GU31" s="36"/>
      <c r="GV31" s="25">
        <f t="shared" si="19"/>
        <v>10</v>
      </c>
      <c r="GW31" s="23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/>
      <c r="HH31" s="36"/>
      <c r="HI31" s="25">
        <f t="shared" si="20"/>
        <v>0</v>
      </c>
      <c r="HJ31" s="23">
        <v>0</v>
      </c>
      <c r="HK31" s="27">
        <v>1</v>
      </c>
      <c r="HL31" s="27">
        <v>3</v>
      </c>
      <c r="HM31" s="27">
        <v>6</v>
      </c>
      <c r="HN31" s="27">
        <v>2</v>
      </c>
      <c r="HO31" s="27">
        <v>1</v>
      </c>
      <c r="HP31" s="27">
        <v>4</v>
      </c>
      <c r="HQ31" s="27">
        <v>1</v>
      </c>
      <c r="HR31" s="27">
        <v>1</v>
      </c>
      <c r="HS31" s="27">
        <v>1</v>
      </c>
      <c r="HT31" s="27"/>
      <c r="HU31" s="36"/>
      <c r="HV31" s="25">
        <f t="shared" si="21"/>
        <v>20</v>
      </c>
      <c r="HW31" s="23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>
        <v>0</v>
      </c>
      <c r="IF31" s="27">
        <v>0</v>
      </c>
      <c r="IG31" s="27"/>
      <c r="IH31" s="36"/>
      <c r="II31" s="25">
        <f t="shared" si="22"/>
        <v>0</v>
      </c>
      <c r="IJ31" s="23">
        <v>28</v>
      </c>
      <c r="IK31" s="27">
        <v>35</v>
      </c>
      <c r="IL31" s="27">
        <v>39</v>
      </c>
      <c r="IM31" s="27">
        <v>53</v>
      </c>
      <c r="IN31" s="27">
        <v>37</v>
      </c>
      <c r="IO31" s="27">
        <v>48</v>
      </c>
      <c r="IP31" s="27">
        <v>33</v>
      </c>
      <c r="IQ31" s="27">
        <v>49</v>
      </c>
      <c r="IR31" s="27">
        <v>26</v>
      </c>
      <c r="IS31" s="27">
        <v>21</v>
      </c>
      <c r="IT31" s="27"/>
      <c r="IU31" s="36"/>
      <c r="IV31" s="25">
        <f t="shared" si="23"/>
        <v>369</v>
      </c>
      <c r="IW31" s="23">
        <v>109</v>
      </c>
      <c r="IX31" s="27">
        <v>61</v>
      </c>
      <c r="IY31" s="27">
        <v>68</v>
      </c>
      <c r="IZ31" s="27">
        <v>78</v>
      </c>
      <c r="JA31" s="27">
        <v>66</v>
      </c>
      <c r="JB31" s="27">
        <v>61</v>
      </c>
      <c r="JC31" s="27">
        <v>61</v>
      </c>
      <c r="JD31" s="27">
        <v>51</v>
      </c>
      <c r="JE31" s="27">
        <v>42</v>
      </c>
      <c r="JF31" s="27">
        <v>24</v>
      </c>
      <c r="JG31" s="27"/>
      <c r="JH31" s="36"/>
      <c r="JI31" s="25">
        <f t="shared" si="24"/>
        <v>621</v>
      </c>
      <c r="JJ31" s="23">
        <v>31</v>
      </c>
      <c r="JK31" s="27">
        <v>19</v>
      </c>
      <c r="JL31" s="27">
        <v>12</v>
      </c>
      <c r="JM31" s="27">
        <v>25</v>
      </c>
      <c r="JN31" s="27">
        <v>27</v>
      </c>
      <c r="JO31" s="27">
        <v>39</v>
      </c>
      <c r="JP31" s="27">
        <v>30</v>
      </c>
      <c r="JQ31" s="27">
        <v>45</v>
      </c>
      <c r="JR31" s="27">
        <v>8</v>
      </c>
      <c r="JS31" s="27">
        <v>5</v>
      </c>
      <c r="JT31" s="27"/>
      <c r="JU31" s="36"/>
      <c r="JV31" s="25">
        <f t="shared" si="25"/>
        <v>241</v>
      </c>
      <c r="JW31" s="23">
        <v>117</v>
      </c>
      <c r="JX31" s="27">
        <v>61</v>
      </c>
      <c r="JY31" s="27">
        <v>77</v>
      </c>
      <c r="JZ31" s="27">
        <v>85</v>
      </c>
      <c r="KA31" s="27">
        <v>80</v>
      </c>
      <c r="KB31" s="27">
        <v>77</v>
      </c>
      <c r="KC31" s="27">
        <v>66</v>
      </c>
      <c r="KD31" s="27">
        <v>59</v>
      </c>
      <c r="KE31" s="27">
        <v>56</v>
      </c>
      <c r="KF31" s="27">
        <v>29</v>
      </c>
      <c r="KG31" s="27"/>
      <c r="KH31" s="36"/>
      <c r="KI31" s="25">
        <f t="shared" si="26"/>
        <v>707</v>
      </c>
      <c r="KJ31" s="23">
        <v>85</v>
      </c>
      <c r="KK31" s="27">
        <v>53</v>
      </c>
      <c r="KL31" s="27">
        <v>85</v>
      </c>
      <c r="KM31" s="27">
        <v>79</v>
      </c>
      <c r="KN31" s="27">
        <v>72</v>
      </c>
      <c r="KO31" s="27">
        <v>66</v>
      </c>
      <c r="KP31" s="27">
        <v>61</v>
      </c>
      <c r="KQ31" s="27">
        <v>51</v>
      </c>
      <c r="KR31" s="27">
        <v>48</v>
      </c>
      <c r="KS31" s="27">
        <v>25</v>
      </c>
      <c r="KT31" s="27"/>
      <c r="KU31" s="36"/>
      <c r="KV31" s="25">
        <f t="shared" si="27"/>
        <v>625</v>
      </c>
      <c r="KW31" s="23">
        <v>54</v>
      </c>
      <c r="KX31" s="27">
        <v>33</v>
      </c>
      <c r="KY31" s="27">
        <v>54</v>
      </c>
      <c r="KZ31" s="27">
        <v>61</v>
      </c>
      <c r="LA31" s="27">
        <v>50</v>
      </c>
      <c r="LB31" s="27">
        <v>45</v>
      </c>
      <c r="LC31" s="27">
        <v>54</v>
      </c>
      <c r="LD31" s="27">
        <v>45</v>
      </c>
      <c r="LE31" s="27">
        <v>34</v>
      </c>
      <c r="LF31" s="27">
        <v>21</v>
      </c>
      <c r="LG31" s="27"/>
      <c r="LH31" s="36"/>
      <c r="LI31" s="25">
        <f t="shared" si="28"/>
        <v>451</v>
      </c>
    </row>
    <row r="32" spans="1:321" x14ac:dyDescent="0.3">
      <c r="A32" s="47" t="s">
        <v>8</v>
      </c>
      <c r="B32" s="21" t="s">
        <v>86</v>
      </c>
      <c r="C32" s="21">
        <v>400</v>
      </c>
      <c r="D32" s="21" t="s">
        <v>321</v>
      </c>
      <c r="E32" s="21" t="s">
        <v>322</v>
      </c>
      <c r="F32" s="21" t="s">
        <v>87</v>
      </c>
      <c r="G32" s="21" t="s">
        <v>603</v>
      </c>
      <c r="H32" s="69">
        <v>26</v>
      </c>
      <c r="I32" s="48" t="s">
        <v>611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/>
      <c r="U32" s="36"/>
      <c r="V32" s="25">
        <f t="shared" si="5"/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/>
      <c r="AH32" s="36"/>
      <c r="AI32" s="25">
        <f t="shared" si="6"/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/>
      <c r="AU32" s="36"/>
      <c r="AV32" s="25">
        <f t="shared" si="7"/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/>
      <c r="BH32" s="36"/>
      <c r="BI32" s="25">
        <f t="shared" si="8"/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/>
      <c r="BU32" s="36"/>
      <c r="BV32" s="25">
        <f t="shared" si="9"/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/>
      <c r="CH32" s="27"/>
      <c r="CI32" s="25">
        <f t="shared" si="10"/>
        <v>0</v>
      </c>
      <c r="CJ32" s="23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/>
      <c r="CU32" s="36"/>
      <c r="CV32" s="25">
        <f t="shared" si="11"/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/>
      <c r="DH32" s="36"/>
      <c r="DI32" s="25">
        <f t="shared" si="12"/>
        <v>0</v>
      </c>
      <c r="DJ32" s="23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/>
      <c r="DU32" s="36"/>
      <c r="DV32" s="25">
        <f t="shared" si="13"/>
        <v>0</v>
      </c>
      <c r="DW32" s="23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>
        <v>0</v>
      </c>
      <c r="EG32" s="27"/>
      <c r="EH32" s="36"/>
      <c r="EI32" s="25">
        <f t="shared" si="14"/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>
        <v>0</v>
      </c>
      <c r="ET32" s="27"/>
      <c r="EU32" s="36"/>
      <c r="EV32" s="25">
        <f t="shared" si="15"/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0</v>
      </c>
      <c r="FG32" s="27"/>
      <c r="FH32" s="36"/>
      <c r="FI32" s="25">
        <f t="shared" si="16"/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0</v>
      </c>
      <c r="FT32" s="27"/>
      <c r="FU32" s="36"/>
      <c r="FV32" s="25">
        <f t="shared" si="17"/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5</v>
      </c>
      <c r="GB32" s="27">
        <v>5</v>
      </c>
      <c r="GC32" s="27">
        <v>10</v>
      </c>
      <c r="GD32" s="27">
        <v>11</v>
      </c>
      <c r="GE32" s="27">
        <v>9</v>
      </c>
      <c r="GF32" s="27">
        <v>8</v>
      </c>
      <c r="GG32" s="27"/>
      <c r="GH32" s="36"/>
      <c r="GI32" s="25">
        <f t="shared" si="18"/>
        <v>48</v>
      </c>
      <c r="GJ32" s="23">
        <v>0</v>
      </c>
      <c r="GK32" s="27">
        <v>1</v>
      </c>
      <c r="GL32" s="27">
        <v>1</v>
      </c>
      <c r="GM32" s="27">
        <v>0</v>
      </c>
      <c r="GN32" s="27">
        <v>0</v>
      </c>
      <c r="GO32" s="27">
        <v>1</v>
      </c>
      <c r="GP32" s="27">
        <v>0</v>
      </c>
      <c r="GQ32" s="27">
        <v>1</v>
      </c>
      <c r="GR32" s="27">
        <v>0</v>
      </c>
      <c r="GS32" s="27">
        <v>0</v>
      </c>
      <c r="GT32" s="27"/>
      <c r="GU32" s="36"/>
      <c r="GV32" s="25">
        <f t="shared" si="19"/>
        <v>4</v>
      </c>
      <c r="GW32" s="23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/>
      <c r="HH32" s="36"/>
      <c r="HI32" s="25">
        <f t="shared" si="20"/>
        <v>0</v>
      </c>
      <c r="HJ32" s="23">
        <v>0</v>
      </c>
      <c r="HK32" s="27">
        <v>3</v>
      </c>
      <c r="HL32" s="27">
        <v>2</v>
      </c>
      <c r="HM32" s="27">
        <v>1</v>
      </c>
      <c r="HN32" s="27">
        <v>1</v>
      </c>
      <c r="HO32" s="27">
        <v>0</v>
      </c>
      <c r="HP32" s="27">
        <v>1</v>
      </c>
      <c r="HQ32" s="27">
        <v>0</v>
      </c>
      <c r="HR32" s="27">
        <v>0</v>
      </c>
      <c r="HS32" s="27">
        <v>0</v>
      </c>
      <c r="HT32" s="27"/>
      <c r="HU32" s="36"/>
      <c r="HV32" s="25">
        <f t="shared" si="21"/>
        <v>8</v>
      </c>
      <c r="HW32" s="23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>
        <v>0</v>
      </c>
      <c r="IF32" s="27">
        <v>0</v>
      </c>
      <c r="IG32" s="27"/>
      <c r="IH32" s="36"/>
      <c r="II32" s="25">
        <f t="shared" si="22"/>
        <v>0</v>
      </c>
      <c r="IJ32" s="23">
        <v>7</v>
      </c>
      <c r="IK32" s="27">
        <v>24</v>
      </c>
      <c r="IL32" s="27">
        <v>10</v>
      </c>
      <c r="IM32" s="27">
        <v>9</v>
      </c>
      <c r="IN32" s="27">
        <v>3</v>
      </c>
      <c r="IO32" s="27">
        <v>3</v>
      </c>
      <c r="IP32" s="27">
        <v>4</v>
      </c>
      <c r="IQ32" s="27">
        <v>9</v>
      </c>
      <c r="IR32" s="27">
        <v>4</v>
      </c>
      <c r="IS32" s="27">
        <v>1</v>
      </c>
      <c r="IT32" s="27"/>
      <c r="IU32" s="36"/>
      <c r="IV32" s="25">
        <f t="shared" si="23"/>
        <v>74</v>
      </c>
      <c r="IW32" s="23">
        <v>1</v>
      </c>
      <c r="IX32" s="27">
        <v>5</v>
      </c>
      <c r="IY32" s="27">
        <v>4</v>
      </c>
      <c r="IZ32" s="27">
        <v>6</v>
      </c>
      <c r="JA32" s="27">
        <v>3</v>
      </c>
      <c r="JB32" s="27">
        <v>1</v>
      </c>
      <c r="JC32" s="27">
        <v>0</v>
      </c>
      <c r="JD32" s="27">
        <v>2</v>
      </c>
      <c r="JE32" s="27">
        <v>1</v>
      </c>
      <c r="JF32" s="27">
        <v>2</v>
      </c>
      <c r="JG32" s="27"/>
      <c r="JH32" s="36"/>
      <c r="JI32" s="25">
        <f t="shared" si="24"/>
        <v>25</v>
      </c>
      <c r="JJ32" s="23">
        <v>0</v>
      </c>
      <c r="JK32" s="27">
        <v>10</v>
      </c>
      <c r="JL32" s="27">
        <v>2</v>
      </c>
      <c r="JM32" s="27">
        <v>1</v>
      </c>
      <c r="JN32" s="27">
        <v>3</v>
      </c>
      <c r="JO32" s="27">
        <v>5</v>
      </c>
      <c r="JP32" s="27">
        <v>4</v>
      </c>
      <c r="JQ32" s="27">
        <v>0</v>
      </c>
      <c r="JR32" s="27">
        <v>0</v>
      </c>
      <c r="JS32" s="27">
        <v>0</v>
      </c>
      <c r="JT32" s="27"/>
      <c r="JU32" s="36"/>
      <c r="JV32" s="25">
        <f t="shared" si="25"/>
        <v>25</v>
      </c>
      <c r="JW32" s="23">
        <v>20</v>
      </c>
      <c r="JX32" s="27">
        <v>16</v>
      </c>
      <c r="JY32" s="27">
        <v>4</v>
      </c>
      <c r="JZ32" s="27">
        <v>6</v>
      </c>
      <c r="KA32" s="27">
        <v>6</v>
      </c>
      <c r="KB32" s="27">
        <v>5</v>
      </c>
      <c r="KC32" s="27">
        <v>4</v>
      </c>
      <c r="KD32" s="27">
        <v>9</v>
      </c>
      <c r="KE32" s="27">
        <v>3</v>
      </c>
      <c r="KF32" s="27">
        <v>2</v>
      </c>
      <c r="KG32" s="27"/>
      <c r="KH32" s="36"/>
      <c r="KI32" s="25">
        <f t="shared" si="26"/>
        <v>75</v>
      </c>
      <c r="KJ32" s="23">
        <v>0</v>
      </c>
      <c r="KK32" s="27">
        <v>5</v>
      </c>
      <c r="KL32" s="27">
        <v>1</v>
      </c>
      <c r="KM32" s="27">
        <v>0</v>
      </c>
      <c r="KN32" s="27">
        <v>0</v>
      </c>
      <c r="KO32" s="27">
        <v>1</v>
      </c>
      <c r="KP32" s="27">
        <v>0</v>
      </c>
      <c r="KQ32" s="27">
        <v>0</v>
      </c>
      <c r="KR32" s="27">
        <v>0</v>
      </c>
      <c r="KS32" s="27">
        <v>0</v>
      </c>
      <c r="KT32" s="27"/>
      <c r="KU32" s="36"/>
      <c r="KV32" s="25">
        <f t="shared" si="27"/>
        <v>7</v>
      </c>
      <c r="KW32" s="23">
        <v>0</v>
      </c>
      <c r="KX32" s="27">
        <v>12</v>
      </c>
      <c r="KY32" s="27">
        <v>2</v>
      </c>
      <c r="KZ32" s="27">
        <v>1</v>
      </c>
      <c r="LA32" s="27">
        <v>0</v>
      </c>
      <c r="LB32" s="27">
        <v>0</v>
      </c>
      <c r="LC32" s="27">
        <v>1</v>
      </c>
      <c r="LD32" s="27">
        <v>0</v>
      </c>
      <c r="LE32" s="27">
        <v>2</v>
      </c>
      <c r="LF32" s="27">
        <v>0</v>
      </c>
      <c r="LG32" s="27"/>
      <c r="LH32" s="36"/>
      <c r="LI32" s="25">
        <f t="shared" si="28"/>
        <v>18</v>
      </c>
    </row>
    <row r="33" spans="1:321" x14ac:dyDescent="0.3">
      <c r="A33" s="47" t="s">
        <v>8</v>
      </c>
      <c r="B33" s="21" t="s">
        <v>86</v>
      </c>
      <c r="C33" s="21">
        <v>400</v>
      </c>
      <c r="D33" s="21" t="s">
        <v>321</v>
      </c>
      <c r="E33" s="21" t="s">
        <v>322</v>
      </c>
      <c r="F33" s="21" t="s">
        <v>87</v>
      </c>
      <c r="G33" s="21" t="s">
        <v>597</v>
      </c>
      <c r="H33" s="69">
        <v>27</v>
      </c>
      <c r="I33" s="48" t="s">
        <v>612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/>
      <c r="U33" s="36"/>
      <c r="V33" s="25">
        <f t="shared" si="5"/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/>
      <c r="AH33" s="36"/>
      <c r="AI33" s="25">
        <f t="shared" si="6"/>
        <v>0</v>
      </c>
      <c r="AJ33" s="27">
        <v>0</v>
      </c>
      <c r="AK33" s="27">
        <v>0</v>
      </c>
      <c r="AL33" s="27">
        <v>0</v>
      </c>
      <c r="AM33" s="27">
        <v>2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/>
      <c r="AU33" s="36"/>
      <c r="AV33" s="25">
        <f t="shared" si="7"/>
        <v>2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/>
      <c r="BH33" s="36"/>
      <c r="BI33" s="25">
        <f t="shared" si="8"/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/>
      <c r="BU33" s="36"/>
      <c r="BV33" s="25">
        <f t="shared" si="9"/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/>
      <c r="CH33" s="27"/>
      <c r="CI33" s="25">
        <f t="shared" si="10"/>
        <v>0</v>
      </c>
      <c r="CJ33" s="23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/>
      <c r="CU33" s="36"/>
      <c r="CV33" s="25">
        <f t="shared" si="11"/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/>
      <c r="DH33" s="36"/>
      <c r="DI33" s="25">
        <f t="shared" si="12"/>
        <v>0</v>
      </c>
      <c r="DJ33" s="23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/>
      <c r="DU33" s="36"/>
      <c r="DV33" s="25">
        <f t="shared" si="13"/>
        <v>0</v>
      </c>
      <c r="DW33" s="23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>
        <v>0</v>
      </c>
      <c r="EG33" s="27"/>
      <c r="EH33" s="36"/>
      <c r="EI33" s="25">
        <f t="shared" si="14"/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>
        <v>0</v>
      </c>
      <c r="ET33" s="27"/>
      <c r="EU33" s="36"/>
      <c r="EV33" s="25">
        <f t="shared" si="15"/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/>
      <c r="FH33" s="36"/>
      <c r="FI33" s="25">
        <f t="shared" si="16"/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>
        <v>0</v>
      </c>
      <c r="FT33" s="27"/>
      <c r="FU33" s="36"/>
      <c r="FV33" s="25">
        <f t="shared" si="17"/>
        <v>0</v>
      </c>
      <c r="FW33" s="27">
        <v>13</v>
      </c>
      <c r="FX33" s="27">
        <v>13</v>
      </c>
      <c r="FY33" s="27">
        <v>32</v>
      </c>
      <c r="FZ33" s="27">
        <v>22</v>
      </c>
      <c r="GA33" s="27">
        <v>23</v>
      </c>
      <c r="GB33" s="27">
        <v>16</v>
      </c>
      <c r="GC33" s="27">
        <v>28</v>
      </c>
      <c r="GD33" s="27">
        <v>27</v>
      </c>
      <c r="GE33" s="27">
        <v>27</v>
      </c>
      <c r="GF33" s="27">
        <v>7</v>
      </c>
      <c r="GG33" s="27"/>
      <c r="GH33" s="36"/>
      <c r="GI33" s="25">
        <f t="shared" si="18"/>
        <v>208</v>
      </c>
      <c r="GJ33" s="23">
        <v>0</v>
      </c>
      <c r="GK33" s="27">
        <v>1</v>
      </c>
      <c r="GL33" s="27">
        <v>1</v>
      </c>
      <c r="GM33" s="27">
        <v>1</v>
      </c>
      <c r="GN33" s="27">
        <v>1</v>
      </c>
      <c r="GO33" s="27">
        <v>0</v>
      </c>
      <c r="GP33" s="27">
        <v>1</v>
      </c>
      <c r="GQ33" s="27">
        <v>1</v>
      </c>
      <c r="GR33" s="27">
        <v>1</v>
      </c>
      <c r="GS33" s="27">
        <v>1</v>
      </c>
      <c r="GT33" s="27"/>
      <c r="GU33" s="36"/>
      <c r="GV33" s="25">
        <f t="shared" si="19"/>
        <v>8</v>
      </c>
      <c r="GW33" s="23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>
        <v>0</v>
      </c>
      <c r="HF33" s="27">
        <v>0</v>
      </c>
      <c r="HG33" s="27"/>
      <c r="HH33" s="36"/>
      <c r="HI33" s="25">
        <f t="shared" si="20"/>
        <v>0</v>
      </c>
      <c r="HJ33" s="23">
        <v>0</v>
      </c>
      <c r="HK33" s="27">
        <v>0</v>
      </c>
      <c r="HL33" s="27">
        <v>0</v>
      </c>
      <c r="HM33" s="27">
        <v>3</v>
      </c>
      <c r="HN33" s="27">
        <v>0</v>
      </c>
      <c r="HO33" s="27">
        <v>0</v>
      </c>
      <c r="HP33" s="27">
        <v>1</v>
      </c>
      <c r="HQ33" s="27">
        <v>1</v>
      </c>
      <c r="HR33" s="27">
        <v>5</v>
      </c>
      <c r="HS33" s="27">
        <v>1</v>
      </c>
      <c r="HT33" s="27"/>
      <c r="HU33" s="36"/>
      <c r="HV33" s="25">
        <f t="shared" si="21"/>
        <v>11</v>
      </c>
      <c r="HW33" s="23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>
        <v>0</v>
      </c>
      <c r="IF33" s="27">
        <v>0</v>
      </c>
      <c r="IG33" s="27"/>
      <c r="IH33" s="36"/>
      <c r="II33" s="25">
        <f t="shared" si="22"/>
        <v>0</v>
      </c>
      <c r="IJ33" s="23">
        <v>27</v>
      </c>
      <c r="IK33" s="27">
        <v>9</v>
      </c>
      <c r="IL33" s="27">
        <v>28</v>
      </c>
      <c r="IM33" s="27">
        <v>26</v>
      </c>
      <c r="IN33" s="27">
        <v>17</v>
      </c>
      <c r="IO33" s="27">
        <v>10</v>
      </c>
      <c r="IP33" s="27">
        <v>7</v>
      </c>
      <c r="IQ33" s="27">
        <v>17</v>
      </c>
      <c r="IR33" s="27">
        <v>13</v>
      </c>
      <c r="IS33" s="27">
        <v>6</v>
      </c>
      <c r="IT33" s="27"/>
      <c r="IU33" s="36"/>
      <c r="IV33" s="25">
        <f t="shared" si="23"/>
        <v>160</v>
      </c>
      <c r="IW33" s="23">
        <v>2</v>
      </c>
      <c r="IX33" s="27">
        <v>5</v>
      </c>
      <c r="IY33" s="27">
        <v>6</v>
      </c>
      <c r="IZ33" s="27">
        <v>7</v>
      </c>
      <c r="JA33" s="27">
        <v>8</v>
      </c>
      <c r="JB33" s="27">
        <v>3</v>
      </c>
      <c r="JC33" s="27">
        <v>1</v>
      </c>
      <c r="JD33" s="27">
        <v>10</v>
      </c>
      <c r="JE33" s="27">
        <v>5</v>
      </c>
      <c r="JF33" s="27">
        <v>0</v>
      </c>
      <c r="JG33" s="27"/>
      <c r="JH33" s="36"/>
      <c r="JI33" s="25">
        <f t="shared" si="24"/>
        <v>47</v>
      </c>
      <c r="JJ33" s="23">
        <v>14</v>
      </c>
      <c r="JK33" s="27">
        <v>4</v>
      </c>
      <c r="JL33" s="27">
        <v>16</v>
      </c>
      <c r="JM33" s="27">
        <v>12</v>
      </c>
      <c r="JN33" s="27">
        <v>18</v>
      </c>
      <c r="JO33" s="27">
        <v>7</v>
      </c>
      <c r="JP33" s="27">
        <v>11</v>
      </c>
      <c r="JQ33" s="27">
        <v>29</v>
      </c>
      <c r="JR33" s="27">
        <v>23</v>
      </c>
      <c r="JS33" s="27">
        <v>15</v>
      </c>
      <c r="JT33" s="27"/>
      <c r="JU33" s="36"/>
      <c r="JV33" s="25">
        <f t="shared" si="25"/>
        <v>149</v>
      </c>
      <c r="JW33" s="23">
        <v>37</v>
      </c>
      <c r="JX33" s="27">
        <v>11</v>
      </c>
      <c r="JY33" s="27">
        <v>10</v>
      </c>
      <c r="JZ33" s="27">
        <v>14</v>
      </c>
      <c r="KA33" s="27">
        <v>16</v>
      </c>
      <c r="KB33" s="27">
        <v>8</v>
      </c>
      <c r="KC33" s="27">
        <v>5</v>
      </c>
      <c r="KD33" s="27">
        <v>16</v>
      </c>
      <c r="KE33" s="27">
        <v>13</v>
      </c>
      <c r="KF33" s="27">
        <v>5</v>
      </c>
      <c r="KG33" s="27"/>
      <c r="KH33" s="36"/>
      <c r="KI33" s="25">
        <f t="shared" si="26"/>
        <v>135</v>
      </c>
      <c r="KJ33" s="23">
        <v>10</v>
      </c>
      <c r="KK33" s="27">
        <v>3</v>
      </c>
      <c r="KL33" s="27">
        <v>10</v>
      </c>
      <c r="KM33" s="27">
        <v>12</v>
      </c>
      <c r="KN33" s="27">
        <v>8</v>
      </c>
      <c r="KO33" s="27">
        <v>2</v>
      </c>
      <c r="KP33" s="27">
        <v>0</v>
      </c>
      <c r="KQ33" s="27">
        <v>11</v>
      </c>
      <c r="KR33" s="27">
        <v>7</v>
      </c>
      <c r="KS33" s="27">
        <v>3</v>
      </c>
      <c r="KT33" s="27"/>
      <c r="KU33" s="36"/>
      <c r="KV33" s="25">
        <f t="shared" si="27"/>
        <v>66</v>
      </c>
      <c r="KW33" s="23">
        <v>8</v>
      </c>
      <c r="KX33" s="27">
        <v>3</v>
      </c>
      <c r="KY33" s="27">
        <v>0</v>
      </c>
      <c r="KZ33" s="27">
        <v>2</v>
      </c>
      <c r="LA33" s="27">
        <v>7</v>
      </c>
      <c r="LB33" s="27">
        <v>7</v>
      </c>
      <c r="LC33" s="27">
        <v>3</v>
      </c>
      <c r="LD33" s="27">
        <v>8</v>
      </c>
      <c r="LE33" s="27">
        <v>6</v>
      </c>
      <c r="LF33" s="27">
        <v>0</v>
      </c>
      <c r="LG33" s="27"/>
      <c r="LH33" s="36"/>
      <c r="LI33" s="25">
        <f t="shared" si="28"/>
        <v>44</v>
      </c>
    </row>
    <row r="34" spans="1:321" x14ac:dyDescent="0.3">
      <c r="A34" s="47" t="s">
        <v>8</v>
      </c>
      <c r="B34" s="21" t="s">
        <v>86</v>
      </c>
      <c r="C34" s="21">
        <v>400</v>
      </c>
      <c r="D34" s="21" t="s">
        <v>321</v>
      </c>
      <c r="E34" s="21" t="s">
        <v>322</v>
      </c>
      <c r="F34" s="21" t="s">
        <v>87</v>
      </c>
      <c r="G34" s="21" t="s">
        <v>598</v>
      </c>
      <c r="H34" s="69">
        <v>28</v>
      </c>
      <c r="I34" s="48" t="s">
        <v>89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/>
      <c r="U34" s="36"/>
      <c r="V34" s="25">
        <f t="shared" si="5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/>
      <c r="AH34" s="36"/>
      <c r="AI34" s="25">
        <f t="shared" si="6"/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/>
      <c r="AU34" s="36"/>
      <c r="AV34" s="25">
        <f t="shared" si="7"/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/>
      <c r="BH34" s="36"/>
      <c r="BI34" s="25">
        <f t="shared" si="8"/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/>
      <c r="BU34" s="36"/>
      <c r="BV34" s="25">
        <f t="shared" si="9"/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/>
      <c r="CH34" s="27"/>
      <c r="CI34" s="25">
        <f t="shared" si="10"/>
        <v>0</v>
      </c>
      <c r="CJ34" s="23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/>
      <c r="CU34" s="36"/>
      <c r="CV34" s="25">
        <f t="shared" si="11"/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/>
      <c r="DH34" s="36"/>
      <c r="DI34" s="25">
        <f t="shared" si="12"/>
        <v>0</v>
      </c>
      <c r="DJ34" s="23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/>
      <c r="DU34" s="36"/>
      <c r="DV34" s="25">
        <f t="shared" si="13"/>
        <v>0</v>
      </c>
      <c r="DW34" s="23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>
        <v>0</v>
      </c>
      <c r="EG34" s="27"/>
      <c r="EH34" s="36"/>
      <c r="EI34" s="25">
        <f t="shared" si="14"/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/>
      <c r="EU34" s="36"/>
      <c r="EV34" s="25">
        <f t="shared" si="15"/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/>
      <c r="FH34" s="36"/>
      <c r="FI34" s="25">
        <f t="shared" si="16"/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7"/>
      <c r="FU34" s="36"/>
      <c r="FV34" s="25">
        <f t="shared" si="17"/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</v>
      </c>
      <c r="GD34" s="27">
        <v>8</v>
      </c>
      <c r="GE34" s="27">
        <v>0</v>
      </c>
      <c r="GF34" s="27">
        <v>0</v>
      </c>
      <c r="GG34" s="27"/>
      <c r="GH34" s="36"/>
      <c r="GI34" s="25">
        <f t="shared" si="18"/>
        <v>9</v>
      </c>
      <c r="GJ34" s="23">
        <v>0</v>
      </c>
      <c r="GK34" s="27">
        <v>0</v>
      </c>
      <c r="GL34" s="27">
        <v>0</v>
      </c>
      <c r="GM34" s="27">
        <v>1</v>
      </c>
      <c r="GN34" s="27">
        <v>0</v>
      </c>
      <c r="GO34" s="27">
        <v>1</v>
      </c>
      <c r="GP34" s="27">
        <v>1</v>
      </c>
      <c r="GQ34" s="27">
        <v>0</v>
      </c>
      <c r="GR34" s="27">
        <v>0</v>
      </c>
      <c r="GS34" s="27">
        <v>0</v>
      </c>
      <c r="GT34" s="27"/>
      <c r="GU34" s="36"/>
      <c r="GV34" s="25">
        <f t="shared" si="19"/>
        <v>3</v>
      </c>
      <c r="GW34" s="23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/>
      <c r="HH34" s="36"/>
      <c r="HI34" s="25">
        <f t="shared" si="20"/>
        <v>0</v>
      </c>
      <c r="HJ34" s="23">
        <v>0</v>
      </c>
      <c r="HK34" s="27">
        <v>0</v>
      </c>
      <c r="HL34" s="27">
        <v>0</v>
      </c>
      <c r="HM34" s="27">
        <v>1</v>
      </c>
      <c r="HN34" s="27">
        <v>1</v>
      </c>
      <c r="HO34" s="27">
        <v>1</v>
      </c>
      <c r="HP34" s="27">
        <v>0</v>
      </c>
      <c r="HQ34" s="27">
        <v>0</v>
      </c>
      <c r="HR34" s="27">
        <v>0</v>
      </c>
      <c r="HS34" s="27">
        <v>0</v>
      </c>
      <c r="HT34" s="27"/>
      <c r="HU34" s="36"/>
      <c r="HV34" s="25">
        <f t="shared" si="21"/>
        <v>3</v>
      </c>
      <c r="HW34" s="23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>
        <v>0</v>
      </c>
      <c r="IG34" s="27"/>
      <c r="IH34" s="36"/>
      <c r="II34" s="25">
        <f t="shared" si="22"/>
        <v>0</v>
      </c>
      <c r="IJ34" s="23">
        <v>0</v>
      </c>
      <c r="IK34" s="27">
        <v>0</v>
      </c>
      <c r="IL34" s="27">
        <v>1</v>
      </c>
      <c r="IM34" s="27">
        <v>0</v>
      </c>
      <c r="IN34" s="27">
        <v>0</v>
      </c>
      <c r="IO34" s="27">
        <v>0</v>
      </c>
      <c r="IP34" s="27">
        <v>0</v>
      </c>
      <c r="IQ34" s="27">
        <v>0</v>
      </c>
      <c r="IR34" s="27">
        <v>0</v>
      </c>
      <c r="IS34" s="27">
        <v>0</v>
      </c>
      <c r="IT34" s="27"/>
      <c r="IU34" s="36"/>
      <c r="IV34" s="25">
        <f t="shared" si="23"/>
        <v>1</v>
      </c>
      <c r="IW34" s="23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>
        <v>0</v>
      </c>
      <c r="JF34" s="27">
        <v>0</v>
      </c>
      <c r="JG34" s="27"/>
      <c r="JH34" s="36"/>
      <c r="JI34" s="25">
        <f t="shared" si="24"/>
        <v>0</v>
      </c>
      <c r="JJ34" s="23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>
        <v>0</v>
      </c>
      <c r="JS34" s="27">
        <v>0</v>
      </c>
      <c r="JT34" s="27"/>
      <c r="JU34" s="36"/>
      <c r="JV34" s="25">
        <f t="shared" si="25"/>
        <v>0</v>
      </c>
      <c r="JW34" s="23">
        <v>4</v>
      </c>
      <c r="JX34" s="27">
        <v>0</v>
      </c>
      <c r="JY34" s="27">
        <v>1</v>
      </c>
      <c r="JZ34" s="27">
        <v>2</v>
      </c>
      <c r="KA34" s="27">
        <v>0</v>
      </c>
      <c r="KB34" s="27">
        <v>1</v>
      </c>
      <c r="KC34" s="27">
        <v>0</v>
      </c>
      <c r="KD34" s="27">
        <v>0</v>
      </c>
      <c r="KE34" s="27">
        <v>0</v>
      </c>
      <c r="KF34" s="27">
        <v>0</v>
      </c>
      <c r="KG34" s="27"/>
      <c r="KH34" s="36"/>
      <c r="KI34" s="25">
        <f t="shared" si="26"/>
        <v>8</v>
      </c>
      <c r="KJ34" s="23">
        <v>0</v>
      </c>
      <c r="KK34" s="27">
        <v>0</v>
      </c>
      <c r="KL34" s="27">
        <v>1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>
        <v>0</v>
      </c>
      <c r="KS34" s="27">
        <v>0</v>
      </c>
      <c r="KT34" s="27"/>
      <c r="KU34" s="36"/>
      <c r="KV34" s="25">
        <f t="shared" si="27"/>
        <v>1</v>
      </c>
      <c r="KW34" s="23">
        <v>0</v>
      </c>
      <c r="KX34" s="27">
        <v>0</v>
      </c>
      <c r="KY34" s="27">
        <v>0</v>
      </c>
      <c r="KZ34" s="27">
        <v>0</v>
      </c>
      <c r="LA34" s="27">
        <v>0</v>
      </c>
      <c r="LB34" s="27">
        <v>0</v>
      </c>
      <c r="LC34" s="27">
        <v>0</v>
      </c>
      <c r="LD34" s="27">
        <v>0</v>
      </c>
      <c r="LE34" s="27">
        <v>0</v>
      </c>
      <c r="LF34" s="27">
        <v>0</v>
      </c>
      <c r="LG34" s="27"/>
      <c r="LH34" s="36"/>
      <c r="LI34" s="25">
        <f t="shared" si="28"/>
        <v>0</v>
      </c>
    </row>
    <row r="35" spans="1:321" x14ac:dyDescent="0.3">
      <c r="A35" s="47" t="s">
        <v>8</v>
      </c>
      <c r="B35" s="21" t="s">
        <v>86</v>
      </c>
      <c r="C35" s="21">
        <v>400</v>
      </c>
      <c r="D35" s="21" t="s">
        <v>321</v>
      </c>
      <c r="E35" s="21" t="s">
        <v>322</v>
      </c>
      <c r="F35" s="21" t="s">
        <v>87</v>
      </c>
      <c r="G35" s="21" t="s">
        <v>597</v>
      </c>
      <c r="H35" s="69">
        <v>29</v>
      </c>
      <c r="I35" s="48" t="s">
        <v>613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/>
      <c r="U35" s="36"/>
      <c r="V35" s="25">
        <f t="shared" si="5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/>
      <c r="AH35" s="36"/>
      <c r="AI35" s="25">
        <f t="shared" si="6"/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1</v>
      </c>
      <c r="AS35" s="27">
        <v>0</v>
      </c>
      <c r="AT35" s="27"/>
      <c r="AU35" s="36"/>
      <c r="AV35" s="25">
        <f t="shared" si="7"/>
        <v>1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/>
      <c r="BH35" s="36"/>
      <c r="BI35" s="25">
        <f t="shared" si="8"/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/>
      <c r="BU35" s="36"/>
      <c r="BV35" s="25">
        <f t="shared" si="9"/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/>
      <c r="CH35" s="27"/>
      <c r="CI35" s="25">
        <f t="shared" si="10"/>
        <v>0</v>
      </c>
      <c r="CJ35" s="23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/>
      <c r="CU35" s="36"/>
      <c r="CV35" s="25">
        <f t="shared" si="11"/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/>
      <c r="DH35" s="36"/>
      <c r="DI35" s="25">
        <f t="shared" si="12"/>
        <v>0</v>
      </c>
      <c r="DJ35" s="23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/>
      <c r="DU35" s="36"/>
      <c r="DV35" s="25">
        <f t="shared" si="13"/>
        <v>0</v>
      </c>
      <c r="DW35" s="23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</v>
      </c>
      <c r="EF35" s="27">
        <v>0</v>
      </c>
      <c r="EG35" s="27"/>
      <c r="EH35" s="36"/>
      <c r="EI35" s="25">
        <f t="shared" si="14"/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>
        <v>0</v>
      </c>
      <c r="ET35" s="27"/>
      <c r="EU35" s="36"/>
      <c r="EV35" s="25">
        <f t="shared" si="15"/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0</v>
      </c>
      <c r="FG35" s="27"/>
      <c r="FH35" s="36"/>
      <c r="FI35" s="25">
        <f t="shared" si="16"/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7"/>
      <c r="FU35" s="36"/>
      <c r="FV35" s="25">
        <f t="shared" si="17"/>
        <v>0</v>
      </c>
      <c r="FW35" s="27">
        <v>7</v>
      </c>
      <c r="FX35" s="27">
        <v>11</v>
      </c>
      <c r="FY35" s="27">
        <v>1</v>
      </c>
      <c r="FZ35" s="27">
        <v>5</v>
      </c>
      <c r="GA35" s="27">
        <v>3</v>
      </c>
      <c r="GB35" s="27">
        <v>4</v>
      </c>
      <c r="GC35" s="27">
        <v>4</v>
      </c>
      <c r="GD35" s="27">
        <v>10</v>
      </c>
      <c r="GE35" s="27">
        <v>3</v>
      </c>
      <c r="GF35" s="27">
        <v>1</v>
      </c>
      <c r="GG35" s="27"/>
      <c r="GH35" s="36"/>
      <c r="GI35" s="25">
        <f t="shared" si="18"/>
        <v>49</v>
      </c>
      <c r="GJ35" s="23">
        <v>1</v>
      </c>
      <c r="GK35" s="27">
        <v>0</v>
      </c>
      <c r="GL35" s="27">
        <v>0</v>
      </c>
      <c r="GM35" s="27">
        <v>0</v>
      </c>
      <c r="GN35" s="27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0</v>
      </c>
      <c r="GT35" s="27"/>
      <c r="GU35" s="36"/>
      <c r="GV35" s="25">
        <f t="shared" si="19"/>
        <v>1</v>
      </c>
      <c r="GW35" s="23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/>
      <c r="HH35" s="36"/>
      <c r="HI35" s="25">
        <f t="shared" si="20"/>
        <v>0</v>
      </c>
      <c r="HJ35" s="23">
        <v>0</v>
      </c>
      <c r="HK35" s="27">
        <v>0</v>
      </c>
      <c r="HL35" s="27">
        <v>0</v>
      </c>
      <c r="HM35" s="27">
        <v>0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>
        <v>0</v>
      </c>
      <c r="HT35" s="27"/>
      <c r="HU35" s="36"/>
      <c r="HV35" s="25">
        <f t="shared" si="21"/>
        <v>0</v>
      </c>
      <c r="HW35" s="23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>
        <v>0</v>
      </c>
      <c r="IF35" s="27">
        <v>0</v>
      </c>
      <c r="IG35" s="27"/>
      <c r="IH35" s="36"/>
      <c r="II35" s="25">
        <f t="shared" si="22"/>
        <v>0</v>
      </c>
      <c r="IJ35" s="23">
        <v>7</v>
      </c>
      <c r="IK35" s="27">
        <v>7</v>
      </c>
      <c r="IL35" s="27">
        <v>6</v>
      </c>
      <c r="IM35" s="27">
        <v>6</v>
      </c>
      <c r="IN35" s="27">
        <v>5</v>
      </c>
      <c r="IO35" s="27">
        <v>1</v>
      </c>
      <c r="IP35" s="27">
        <v>1</v>
      </c>
      <c r="IQ35" s="27">
        <v>3</v>
      </c>
      <c r="IR35" s="27">
        <v>2</v>
      </c>
      <c r="IS35" s="27">
        <v>0</v>
      </c>
      <c r="IT35" s="27"/>
      <c r="IU35" s="36"/>
      <c r="IV35" s="25">
        <f t="shared" si="23"/>
        <v>38</v>
      </c>
      <c r="IW35" s="23">
        <v>3</v>
      </c>
      <c r="IX35" s="27">
        <v>6</v>
      </c>
      <c r="IY35" s="27">
        <v>4</v>
      </c>
      <c r="IZ35" s="27">
        <v>1</v>
      </c>
      <c r="JA35" s="27">
        <v>1</v>
      </c>
      <c r="JB35" s="27">
        <v>2</v>
      </c>
      <c r="JC35" s="27">
        <v>2</v>
      </c>
      <c r="JD35" s="27">
        <v>1</v>
      </c>
      <c r="JE35" s="27">
        <v>0</v>
      </c>
      <c r="JF35" s="27">
        <v>0</v>
      </c>
      <c r="JG35" s="27"/>
      <c r="JH35" s="36"/>
      <c r="JI35" s="25">
        <f t="shared" si="24"/>
        <v>20</v>
      </c>
      <c r="JJ35" s="23">
        <v>0</v>
      </c>
      <c r="JK35" s="27">
        <v>0</v>
      </c>
      <c r="JL35" s="27">
        <v>2</v>
      </c>
      <c r="JM35" s="27">
        <v>1</v>
      </c>
      <c r="JN35" s="27">
        <v>0</v>
      </c>
      <c r="JO35" s="27">
        <v>1</v>
      </c>
      <c r="JP35" s="27">
        <v>1</v>
      </c>
      <c r="JQ35" s="27">
        <v>2</v>
      </c>
      <c r="JR35" s="27">
        <v>0</v>
      </c>
      <c r="JS35" s="27">
        <v>0</v>
      </c>
      <c r="JT35" s="27"/>
      <c r="JU35" s="36"/>
      <c r="JV35" s="25">
        <f t="shared" si="25"/>
        <v>7</v>
      </c>
      <c r="JW35" s="23">
        <v>12</v>
      </c>
      <c r="JX35" s="27">
        <v>3</v>
      </c>
      <c r="JY35" s="27">
        <v>3</v>
      </c>
      <c r="JZ35" s="27">
        <v>4</v>
      </c>
      <c r="KA35" s="27">
        <v>3</v>
      </c>
      <c r="KB35" s="27">
        <v>2</v>
      </c>
      <c r="KC35" s="27">
        <v>3</v>
      </c>
      <c r="KD35" s="27">
        <v>4</v>
      </c>
      <c r="KE35" s="27">
        <v>2</v>
      </c>
      <c r="KF35" s="27">
        <v>0</v>
      </c>
      <c r="KG35" s="27"/>
      <c r="KH35" s="36"/>
      <c r="KI35" s="25">
        <f t="shared" si="26"/>
        <v>36</v>
      </c>
      <c r="KJ35" s="23">
        <v>2</v>
      </c>
      <c r="KK35" s="27">
        <v>1</v>
      </c>
      <c r="KL35" s="27">
        <v>3</v>
      </c>
      <c r="KM35" s="27">
        <v>4</v>
      </c>
      <c r="KN35" s="27">
        <v>1</v>
      </c>
      <c r="KO35" s="27">
        <v>0</v>
      </c>
      <c r="KP35" s="27">
        <v>1</v>
      </c>
      <c r="KQ35" s="27">
        <v>1</v>
      </c>
      <c r="KR35" s="27">
        <v>0</v>
      </c>
      <c r="KS35" s="27">
        <v>0</v>
      </c>
      <c r="KT35" s="27"/>
      <c r="KU35" s="36"/>
      <c r="KV35" s="25">
        <f t="shared" si="27"/>
        <v>13</v>
      </c>
      <c r="KW35" s="23">
        <v>0</v>
      </c>
      <c r="KX35" s="27">
        <v>0</v>
      </c>
      <c r="KY35" s="27">
        <v>0</v>
      </c>
      <c r="KZ35" s="27">
        <v>0</v>
      </c>
      <c r="LA35" s="27">
        <v>0</v>
      </c>
      <c r="LB35" s="27">
        <v>0</v>
      </c>
      <c r="LC35" s="27">
        <v>0</v>
      </c>
      <c r="LD35" s="27">
        <v>0</v>
      </c>
      <c r="LE35" s="27">
        <v>0</v>
      </c>
      <c r="LF35" s="27">
        <v>0</v>
      </c>
      <c r="LG35" s="27"/>
      <c r="LH35" s="36"/>
      <c r="LI35" s="25">
        <f t="shared" si="28"/>
        <v>0</v>
      </c>
    </row>
    <row r="36" spans="1:321" x14ac:dyDescent="0.3">
      <c r="A36" s="47" t="s">
        <v>8</v>
      </c>
      <c r="B36" s="21" t="s">
        <v>86</v>
      </c>
      <c r="C36" s="21">
        <v>400</v>
      </c>
      <c r="D36" s="21" t="s">
        <v>321</v>
      </c>
      <c r="E36" s="21" t="s">
        <v>322</v>
      </c>
      <c r="F36" s="21" t="s">
        <v>87</v>
      </c>
      <c r="G36" s="21" t="s">
        <v>614</v>
      </c>
      <c r="H36" s="69">
        <v>30</v>
      </c>
      <c r="I36" s="48" t="s">
        <v>615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/>
      <c r="U36" s="36"/>
      <c r="V36" s="25">
        <f t="shared" si="5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/>
      <c r="AH36" s="36"/>
      <c r="AI36" s="25">
        <f t="shared" si="6"/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/>
      <c r="AU36" s="36"/>
      <c r="AV36" s="25">
        <f t="shared" si="7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/>
      <c r="BH36" s="36"/>
      <c r="BI36" s="25">
        <f t="shared" si="8"/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/>
      <c r="BU36" s="36"/>
      <c r="BV36" s="25">
        <f t="shared" si="9"/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/>
      <c r="CH36" s="27"/>
      <c r="CI36" s="25">
        <f t="shared" si="10"/>
        <v>0</v>
      </c>
      <c r="CJ36" s="23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/>
      <c r="CU36" s="36"/>
      <c r="CV36" s="25">
        <f t="shared" si="11"/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/>
      <c r="DH36" s="36"/>
      <c r="DI36" s="25">
        <f t="shared" si="12"/>
        <v>0</v>
      </c>
      <c r="DJ36" s="23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/>
      <c r="DU36" s="36"/>
      <c r="DV36" s="25">
        <f t="shared" si="13"/>
        <v>0</v>
      </c>
      <c r="DW36" s="23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>
        <v>0</v>
      </c>
      <c r="EF36" s="27">
        <v>0</v>
      </c>
      <c r="EG36" s="27"/>
      <c r="EH36" s="36"/>
      <c r="EI36" s="25">
        <f t="shared" si="14"/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>
        <v>0</v>
      </c>
      <c r="ET36" s="27"/>
      <c r="EU36" s="36"/>
      <c r="EV36" s="25">
        <f t="shared" si="15"/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0</v>
      </c>
      <c r="FG36" s="27"/>
      <c r="FH36" s="36"/>
      <c r="FI36" s="25">
        <f t="shared" si="16"/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0</v>
      </c>
      <c r="FT36" s="27"/>
      <c r="FU36" s="36"/>
      <c r="FV36" s="25">
        <f t="shared" si="17"/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>
        <v>0</v>
      </c>
      <c r="GF36" s="27">
        <v>0</v>
      </c>
      <c r="GG36" s="27"/>
      <c r="GH36" s="36"/>
      <c r="GI36" s="25">
        <f t="shared" si="18"/>
        <v>0</v>
      </c>
      <c r="GJ36" s="23">
        <v>0</v>
      </c>
      <c r="GK36" s="27">
        <v>0</v>
      </c>
      <c r="GL36" s="27">
        <v>0</v>
      </c>
      <c r="GM36" s="27">
        <v>0</v>
      </c>
      <c r="GN36" s="27">
        <v>1</v>
      </c>
      <c r="GO36" s="27">
        <v>0</v>
      </c>
      <c r="GP36" s="27">
        <v>0</v>
      </c>
      <c r="GQ36" s="27">
        <v>2</v>
      </c>
      <c r="GR36" s="27">
        <v>1</v>
      </c>
      <c r="GS36" s="27">
        <v>0</v>
      </c>
      <c r="GT36" s="27"/>
      <c r="GU36" s="36"/>
      <c r="GV36" s="25">
        <f t="shared" si="19"/>
        <v>4</v>
      </c>
      <c r="GW36" s="23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/>
      <c r="HH36" s="36"/>
      <c r="HI36" s="25">
        <f t="shared" si="20"/>
        <v>0</v>
      </c>
      <c r="HJ36" s="23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1</v>
      </c>
      <c r="HR36" s="27">
        <v>1</v>
      </c>
      <c r="HS36" s="27">
        <v>0</v>
      </c>
      <c r="HT36" s="27"/>
      <c r="HU36" s="36"/>
      <c r="HV36" s="25">
        <f t="shared" si="21"/>
        <v>2</v>
      </c>
      <c r="HW36" s="23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>
        <v>0</v>
      </c>
      <c r="IF36" s="27">
        <v>0</v>
      </c>
      <c r="IG36" s="27"/>
      <c r="IH36" s="36"/>
      <c r="II36" s="25">
        <f t="shared" si="22"/>
        <v>0</v>
      </c>
      <c r="IJ36" s="23">
        <v>19</v>
      </c>
      <c r="IK36" s="27">
        <v>17</v>
      </c>
      <c r="IL36" s="27">
        <v>13</v>
      </c>
      <c r="IM36" s="27">
        <v>13</v>
      </c>
      <c r="IN36" s="27">
        <v>5</v>
      </c>
      <c r="IO36" s="27">
        <v>6</v>
      </c>
      <c r="IP36" s="27">
        <v>1</v>
      </c>
      <c r="IQ36" s="27">
        <v>11</v>
      </c>
      <c r="IR36" s="27">
        <v>5</v>
      </c>
      <c r="IS36" s="27">
        <v>1</v>
      </c>
      <c r="IT36" s="27"/>
      <c r="IU36" s="36"/>
      <c r="IV36" s="25">
        <f t="shared" si="23"/>
        <v>91</v>
      </c>
      <c r="IW36" s="23">
        <v>0</v>
      </c>
      <c r="IX36" s="27">
        <v>1</v>
      </c>
      <c r="IY36" s="27">
        <v>0</v>
      </c>
      <c r="IZ36" s="27">
        <v>0</v>
      </c>
      <c r="JA36" s="27">
        <v>0</v>
      </c>
      <c r="JB36" s="27">
        <v>0</v>
      </c>
      <c r="JC36" s="27">
        <v>0</v>
      </c>
      <c r="JD36" s="27">
        <v>1</v>
      </c>
      <c r="JE36" s="27">
        <v>0</v>
      </c>
      <c r="JF36" s="27">
        <v>2</v>
      </c>
      <c r="JG36" s="27"/>
      <c r="JH36" s="36"/>
      <c r="JI36" s="25">
        <f t="shared" si="24"/>
        <v>4</v>
      </c>
      <c r="JJ36" s="23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1</v>
      </c>
      <c r="JR36" s="27">
        <v>0</v>
      </c>
      <c r="JS36" s="27">
        <v>2</v>
      </c>
      <c r="JT36" s="27"/>
      <c r="JU36" s="36"/>
      <c r="JV36" s="25">
        <f t="shared" si="25"/>
        <v>3</v>
      </c>
      <c r="JW36" s="23">
        <v>14</v>
      </c>
      <c r="JX36" s="27">
        <v>7</v>
      </c>
      <c r="JY36" s="27">
        <v>8</v>
      </c>
      <c r="JZ36" s="27">
        <v>6</v>
      </c>
      <c r="KA36" s="27">
        <v>4</v>
      </c>
      <c r="KB36" s="27">
        <v>5</v>
      </c>
      <c r="KC36" s="27">
        <v>0</v>
      </c>
      <c r="KD36" s="27">
        <v>11</v>
      </c>
      <c r="KE36" s="27">
        <v>4</v>
      </c>
      <c r="KF36" s="27">
        <v>2</v>
      </c>
      <c r="KG36" s="27"/>
      <c r="KH36" s="36"/>
      <c r="KI36" s="25">
        <f t="shared" si="26"/>
        <v>61</v>
      </c>
      <c r="KJ36" s="23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>
        <v>0</v>
      </c>
      <c r="KS36" s="27">
        <v>2</v>
      </c>
      <c r="KT36" s="27"/>
      <c r="KU36" s="36"/>
      <c r="KV36" s="25">
        <f t="shared" si="27"/>
        <v>2</v>
      </c>
      <c r="KW36" s="23">
        <v>0</v>
      </c>
      <c r="KX36" s="27">
        <v>0</v>
      </c>
      <c r="KY36" s="27">
        <v>0</v>
      </c>
      <c r="KZ36" s="27">
        <v>0</v>
      </c>
      <c r="LA36" s="27">
        <v>0</v>
      </c>
      <c r="LB36" s="27">
        <v>0</v>
      </c>
      <c r="LC36" s="27">
        <v>0</v>
      </c>
      <c r="LD36" s="27">
        <v>0</v>
      </c>
      <c r="LE36" s="27">
        <v>1</v>
      </c>
      <c r="LF36" s="27">
        <v>0</v>
      </c>
      <c r="LG36" s="27"/>
      <c r="LH36" s="36"/>
      <c r="LI36" s="25">
        <f t="shared" si="28"/>
        <v>1</v>
      </c>
    </row>
    <row r="37" spans="1:321" x14ac:dyDescent="0.3">
      <c r="A37" s="47" t="s">
        <v>8</v>
      </c>
      <c r="B37" s="21" t="s">
        <v>86</v>
      </c>
      <c r="C37" s="21">
        <v>400</v>
      </c>
      <c r="D37" s="21" t="s">
        <v>321</v>
      </c>
      <c r="E37" s="21" t="s">
        <v>322</v>
      </c>
      <c r="F37" s="21" t="s">
        <v>87</v>
      </c>
      <c r="G37" s="21" t="s">
        <v>603</v>
      </c>
      <c r="H37" s="69">
        <v>31</v>
      </c>
      <c r="I37" s="48" t="s">
        <v>90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/>
      <c r="U37" s="36"/>
      <c r="V37" s="25">
        <f t="shared" si="5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/>
      <c r="AH37" s="36"/>
      <c r="AI37" s="25">
        <f t="shared" si="6"/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/>
      <c r="AU37" s="36"/>
      <c r="AV37" s="25">
        <f t="shared" si="7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/>
      <c r="BH37" s="36"/>
      <c r="BI37" s="25">
        <f t="shared" si="8"/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/>
      <c r="BU37" s="36"/>
      <c r="BV37" s="25">
        <f t="shared" si="9"/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/>
      <c r="CH37" s="27"/>
      <c r="CI37" s="25">
        <f t="shared" si="10"/>
        <v>0</v>
      </c>
      <c r="CJ37" s="23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/>
      <c r="CU37" s="36"/>
      <c r="CV37" s="25">
        <f t="shared" si="11"/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/>
      <c r="DH37" s="36"/>
      <c r="DI37" s="25">
        <f t="shared" si="12"/>
        <v>0</v>
      </c>
      <c r="DJ37" s="23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/>
      <c r="DU37" s="36"/>
      <c r="DV37" s="25">
        <f t="shared" si="13"/>
        <v>0</v>
      </c>
      <c r="DW37" s="23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>
        <v>0</v>
      </c>
      <c r="EF37" s="27">
        <v>0</v>
      </c>
      <c r="EG37" s="27"/>
      <c r="EH37" s="36"/>
      <c r="EI37" s="25">
        <f t="shared" si="14"/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>
        <v>0</v>
      </c>
      <c r="ES37" s="27">
        <v>0</v>
      </c>
      <c r="ET37" s="27"/>
      <c r="EU37" s="36"/>
      <c r="EV37" s="25">
        <f t="shared" si="15"/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0</v>
      </c>
      <c r="FG37" s="27"/>
      <c r="FH37" s="36"/>
      <c r="FI37" s="25">
        <f t="shared" si="16"/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>
        <v>0</v>
      </c>
      <c r="FT37" s="27"/>
      <c r="FU37" s="36"/>
      <c r="FV37" s="25">
        <f t="shared" si="17"/>
        <v>0</v>
      </c>
      <c r="FW37" s="27">
        <v>2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7">
        <v>0</v>
      </c>
      <c r="GD37" s="27">
        <v>0</v>
      </c>
      <c r="GE37" s="27">
        <v>0</v>
      </c>
      <c r="GF37" s="27">
        <v>0</v>
      </c>
      <c r="GG37" s="27"/>
      <c r="GH37" s="36"/>
      <c r="GI37" s="25">
        <f t="shared" si="18"/>
        <v>2</v>
      </c>
      <c r="GJ37" s="23">
        <v>0</v>
      </c>
      <c r="GK37" s="27">
        <v>0</v>
      </c>
      <c r="GL37" s="27">
        <v>0</v>
      </c>
      <c r="GM37" s="27">
        <v>0</v>
      </c>
      <c r="GN37" s="27">
        <v>0</v>
      </c>
      <c r="GO37" s="27">
        <v>0</v>
      </c>
      <c r="GP37" s="27">
        <v>0</v>
      </c>
      <c r="GQ37" s="27">
        <v>1</v>
      </c>
      <c r="GR37" s="27">
        <v>0</v>
      </c>
      <c r="GS37" s="27">
        <v>0</v>
      </c>
      <c r="GT37" s="27"/>
      <c r="GU37" s="36"/>
      <c r="GV37" s="25">
        <f t="shared" si="19"/>
        <v>1</v>
      </c>
      <c r="GW37" s="23">
        <v>0</v>
      </c>
      <c r="GX37" s="27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>
        <v>0</v>
      </c>
      <c r="HG37" s="27"/>
      <c r="HH37" s="36"/>
      <c r="HI37" s="25">
        <f t="shared" si="20"/>
        <v>0</v>
      </c>
      <c r="HJ37" s="23">
        <v>0</v>
      </c>
      <c r="HK37" s="27">
        <v>0</v>
      </c>
      <c r="HL37" s="27">
        <v>0</v>
      </c>
      <c r="HM37" s="27">
        <v>0</v>
      </c>
      <c r="HN37" s="27">
        <v>0</v>
      </c>
      <c r="HO37" s="27">
        <v>0</v>
      </c>
      <c r="HP37" s="27">
        <v>0</v>
      </c>
      <c r="HQ37" s="27">
        <v>0</v>
      </c>
      <c r="HR37" s="27">
        <v>0</v>
      </c>
      <c r="HS37" s="27">
        <v>0</v>
      </c>
      <c r="HT37" s="27"/>
      <c r="HU37" s="36"/>
      <c r="HV37" s="25">
        <f t="shared" si="21"/>
        <v>0</v>
      </c>
      <c r="HW37" s="23">
        <v>0</v>
      </c>
      <c r="HX37" s="27">
        <v>0</v>
      </c>
      <c r="HY37" s="27">
        <v>0</v>
      </c>
      <c r="HZ37" s="27">
        <v>0</v>
      </c>
      <c r="IA37" s="27">
        <v>0</v>
      </c>
      <c r="IB37" s="27">
        <v>0</v>
      </c>
      <c r="IC37" s="27">
        <v>0</v>
      </c>
      <c r="ID37" s="27">
        <v>0</v>
      </c>
      <c r="IE37" s="27">
        <v>0</v>
      </c>
      <c r="IF37" s="27">
        <v>0</v>
      </c>
      <c r="IG37" s="27"/>
      <c r="IH37" s="36"/>
      <c r="II37" s="25">
        <f t="shared" si="22"/>
        <v>0</v>
      </c>
      <c r="IJ37" s="23">
        <v>9</v>
      </c>
      <c r="IK37" s="27">
        <v>2</v>
      </c>
      <c r="IL37" s="27">
        <v>3</v>
      </c>
      <c r="IM37" s="27">
        <v>5</v>
      </c>
      <c r="IN37" s="27">
        <v>3</v>
      </c>
      <c r="IO37" s="27">
        <v>0</v>
      </c>
      <c r="IP37" s="27">
        <v>0</v>
      </c>
      <c r="IQ37" s="27">
        <v>0</v>
      </c>
      <c r="IR37" s="27">
        <v>0</v>
      </c>
      <c r="IS37" s="27">
        <v>0</v>
      </c>
      <c r="IT37" s="27"/>
      <c r="IU37" s="36"/>
      <c r="IV37" s="25">
        <f t="shared" si="23"/>
        <v>22</v>
      </c>
      <c r="IW37" s="23">
        <v>0</v>
      </c>
      <c r="IX37" s="27">
        <v>1</v>
      </c>
      <c r="IY37" s="27">
        <v>0</v>
      </c>
      <c r="IZ37" s="27">
        <v>3</v>
      </c>
      <c r="JA37" s="27">
        <v>1</v>
      </c>
      <c r="JB37" s="27">
        <v>0</v>
      </c>
      <c r="JC37" s="27">
        <v>0</v>
      </c>
      <c r="JD37" s="27">
        <v>0</v>
      </c>
      <c r="JE37" s="27">
        <v>0</v>
      </c>
      <c r="JF37" s="27">
        <v>0</v>
      </c>
      <c r="JG37" s="27"/>
      <c r="JH37" s="36"/>
      <c r="JI37" s="25">
        <f t="shared" si="24"/>
        <v>5</v>
      </c>
      <c r="JJ37" s="23">
        <v>0</v>
      </c>
      <c r="JK37" s="27">
        <v>0</v>
      </c>
      <c r="JL37" s="27">
        <v>0</v>
      </c>
      <c r="JM37" s="27">
        <v>4</v>
      </c>
      <c r="JN37" s="27">
        <v>2</v>
      </c>
      <c r="JO37" s="27">
        <v>0</v>
      </c>
      <c r="JP37" s="27">
        <v>0</v>
      </c>
      <c r="JQ37" s="27">
        <v>0</v>
      </c>
      <c r="JR37" s="27">
        <v>0</v>
      </c>
      <c r="JS37" s="27">
        <v>0</v>
      </c>
      <c r="JT37" s="27"/>
      <c r="JU37" s="36"/>
      <c r="JV37" s="25">
        <f t="shared" si="25"/>
        <v>6</v>
      </c>
      <c r="JW37" s="23">
        <v>8</v>
      </c>
      <c r="JX37" s="27">
        <v>2</v>
      </c>
      <c r="JY37" s="27">
        <v>0</v>
      </c>
      <c r="JZ37" s="27">
        <v>2</v>
      </c>
      <c r="KA37" s="27">
        <v>3</v>
      </c>
      <c r="KB37" s="27">
        <v>6</v>
      </c>
      <c r="KC37" s="27">
        <v>1</v>
      </c>
      <c r="KD37" s="27">
        <v>3</v>
      </c>
      <c r="KE37" s="27">
        <v>2</v>
      </c>
      <c r="KF37" s="27">
        <v>0</v>
      </c>
      <c r="KG37" s="27"/>
      <c r="KH37" s="36"/>
      <c r="KI37" s="25">
        <f t="shared" si="26"/>
        <v>27</v>
      </c>
      <c r="KJ37" s="23">
        <v>2</v>
      </c>
      <c r="KK37" s="27">
        <v>0</v>
      </c>
      <c r="KL37" s="27">
        <v>0</v>
      </c>
      <c r="KM37" s="27">
        <v>1</v>
      </c>
      <c r="KN37" s="27">
        <v>0</v>
      </c>
      <c r="KO37" s="27">
        <v>1</v>
      </c>
      <c r="KP37" s="27">
        <v>0</v>
      </c>
      <c r="KQ37" s="27">
        <v>0</v>
      </c>
      <c r="KR37" s="27">
        <v>0</v>
      </c>
      <c r="KS37" s="27">
        <v>0</v>
      </c>
      <c r="KT37" s="27"/>
      <c r="KU37" s="36"/>
      <c r="KV37" s="25">
        <f t="shared" si="27"/>
        <v>4</v>
      </c>
      <c r="KW37" s="23">
        <v>0</v>
      </c>
      <c r="KX37" s="27">
        <v>0</v>
      </c>
      <c r="KY37" s="27">
        <v>0</v>
      </c>
      <c r="KZ37" s="27">
        <v>0</v>
      </c>
      <c r="LA37" s="27">
        <v>0</v>
      </c>
      <c r="LB37" s="27">
        <v>0</v>
      </c>
      <c r="LC37" s="27">
        <v>0</v>
      </c>
      <c r="LD37" s="27">
        <v>1</v>
      </c>
      <c r="LE37" s="27">
        <v>1</v>
      </c>
      <c r="LF37" s="27">
        <v>0</v>
      </c>
      <c r="LG37" s="27"/>
      <c r="LH37" s="36"/>
      <c r="LI37" s="25">
        <f t="shared" si="28"/>
        <v>2</v>
      </c>
    </row>
    <row r="38" spans="1:321" x14ac:dyDescent="0.3">
      <c r="A38" s="47" t="s">
        <v>8</v>
      </c>
      <c r="B38" s="21" t="s">
        <v>86</v>
      </c>
      <c r="C38" s="21">
        <v>400</v>
      </c>
      <c r="D38" s="21" t="s">
        <v>321</v>
      </c>
      <c r="E38" s="21" t="s">
        <v>322</v>
      </c>
      <c r="F38" s="21" t="s">
        <v>87</v>
      </c>
      <c r="G38" s="21" t="s">
        <v>614</v>
      </c>
      <c r="H38" s="69">
        <v>32</v>
      </c>
      <c r="I38" s="48" t="s">
        <v>91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/>
      <c r="U38" s="36"/>
      <c r="V38" s="25">
        <f t="shared" si="5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/>
      <c r="AH38" s="36"/>
      <c r="AI38" s="25">
        <f t="shared" si="6"/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/>
      <c r="AU38" s="36"/>
      <c r="AV38" s="25">
        <f t="shared" si="7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/>
      <c r="BH38" s="36"/>
      <c r="BI38" s="25">
        <f t="shared" si="8"/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/>
      <c r="BU38" s="36"/>
      <c r="BV38" s="25">
        <f t="shared" si="9"/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/>
      <c r="CH38" s="27"/>
      <c r="CI38" s="25">
        <f t="shared" si="10"/>
        <v>0</v>
      </c>
      <c r="CJ38" s="23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/>
      <c r="CU38" s="36"/>
      <c r="CV38" s="25">
        <f t="shared" si="11"/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/>
      <c r="DH38" s="36"/>
      <c r="DI38" s="25">
        <f t="shared" si="12"/>
        <v>0</v>
      </c>
      <c r="DJ38" s="23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/>
      <c r="DU38" s="36"/>
      <c r="DV38" s="25">
        <f t="shared" si="13"/>
        <v>0</v>
      </c>
      <c r="DW38" s="23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</v>
      </c>
      <c r="EF38" s="27">
        <v>0</v>
      </c>
      <c r="EG38" s="27"/>
      <c r="EH38" s="36"/>
      <c r="EI38" s="25">
        <f t="shared" si="14"/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7"/>
      <c r="EU38" s="36"/>
      <c r="EV38" s="25">
        <f t="shared" si="15"/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0</v>
      </c>
      <c r="FG38" s="27"/>
      <c r="FH38" s="36"/>
      <c r="FI38" s="25">
        <f t="shared" si="16"/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7"/>
      <c r="FU38" s="36"/>
      <c r="FV38" s="25">
        <f t="shared" si="17"/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13</v>
      </c>
      <c r="GC38" s="27">
        <v>4</v>
      </c>
      <c r="GD38" s="27">
        <v>6</v>
      </c>
      <c r="GE38" s="27">
        <v>9</v>
      </c>
      <c r="GF38" s="27">
        <v>1</v>
      </c>
      <c r="GG38" s="27"/>
      <c r="GH38" s="36"/>
      <c r="GI38" s="25">
        <f t="shared" si="18"/>
        <v>33</v>
      </c>
      <c r="GJ38" s="23">
        <v>0</v>
      </c>
      <c r="GK38" s="27">
        <v>1</v>
      </c>
      <c r="GL38" s="27">
        <v>0</v>
      </c>
      <c r="GM38" s="27">
        <v>1</v>
      </c>
      <c r="GN38" s="27">
        <v>0</v>
      </c>
      <c r="GO38" s="27">
        <v>1</v>
      </c>
      <c r="GP38" s="27">
        <v>0</v>
      </c>
      <c r="GQ38" s="27">
        <v>1</v>
      </c>
      <c r="GR38" s="27">
        <v>0</v>
      </c>
      <c r="GS38" s="27">
        <v>2</v>
      </c>
      <c r="GT38" s="27"/>
      <c r="GU38" s="36"/>
      <c r="GV38" s="25">
        <f t="shared" si="19"/>
        <v>6</v>
      </c>
      <c r="GW38" s="23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/>
      <c r="HH38" s="36"/>
      <c r="HI38" s="25">
        <f t="shared" si="20"/>
        <v>0</v>
      </c>
      <c r="HJ38" s="23">
        <v>0</v>
      </c>
      <c r="HK38" s="27">
        <v>0</v>
      </c>
      <c r="HL38" s="27">
        <v>1</v>
      </c>
      <c r="HM38" s="27">
        <v>2</v>
      </c>
      <c r="HN38" s="27">
        <v>1</v>
      </c>
      <c r="HO38" s="27">
        <v>0</v>
      </c>
      <c r="HP38" s="27">
        <v>0</v>
      </c>
      <c r="HQ38" s="27">
        <v>2</v>
      </c>
      <c r="HR38" s="27">
        <v>0</v>
      </c>
      <c r="HS38" s="27">
        <v>1</v>
      </c>
      <c r="HT38" s="27"/>
      <c r="HU38" s="36"/>
      <c r="HV38" s="25">
        <f t="shared" si="21"/>
        <v>7</v>
      </c>
      <c r="HW38" s="23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>
        <v>0</v>
      </c>
      <c r="IF38" s="27">
        <v>0</v>
      </c>
      <c r="IG38" s="27"/>
      <c r="IH38" s="36"/>
      <c r="II38" s="25">
        <f t="shared" si="22"/>
        <v>0</v>
      </c>
      <c r="IJ38" s="23">
        <v>21</v>
      </c>
      <c r="IK38" s="27">
        <v>11</v>
      </c>
      <c r="IL38" s="27">
        <v>4</v>
      </c>
      <c r="IM38" s="27">
        <v>2</v>
      </c>
      <c r="IN38" s="27">
        <v>4</v>
      </c>
      <c r="IO38" s="27">
        <v>5</v>
      </c>
      <c r="IP38" s="27">
        <v>13</v>
      </c>
      <c r="IQ38" s="27">
        <v>8</v>
      </c>
      <c r="IR38" s="27">
        <v>8</v>
      </c>
      <c r="IS38" s="27">
        <v>3</v>
      </c>
      <c r="IT38" s="27"/>
      <c r="IU38" s="36"/>
      <c r="IV38" s="25">
        <f t="shared" si="23"/>
        <v>79</v>
      </c>
      <c r="IW38" s="23">
        <v>5</v>
      </c>
      <c r="IX38" s="27">
        <v>2</v>
      </c>
      <c r="IY38" s="27">
        <v>4</v>
      </c>
      <c r="IZ38" s="27">
        <v>1</v>
      </c>
      <c r="JA38" s="27">
        <v>1</v>
      </c>
      <c r="JB38" s="27">
        <v>1</v>
      </c>
      <c r="JC38" s="27">
        <v>7</v>
      </c>
      <c r="JD38" s="27">
        <v>2</v>
      </c>
      <c r="JE38" s="27">
        <v>3</v>
      </c>
      <c r="JF38" s="27">
        <v>2</v>
      </c>
      <c r="JG38" s="27"/>
      <c r="JH38" s="36"/>
      <c r="JI38" s="25">
        <f t="shared" si="24"/>
        <v>28</v>
      </c>
      <c r="JJ38" s="23">
        <v>6</v>
      </c>
      <c r="JK38" s="27">
        <v>0</v>
      </c>
      <c r="JL38" s="27">
        <v>4</v>
      </c>
      <c r="JM38" s="27">
        <v>1</v>
      </c>
      <c r="JN38" s="27">
        <v>2</v>
      </c>
      <c r="JO38" s="27">
        <v>8</v>
      </c>
      <c r="JP38" s="27">
        <v>6</v>
      </c>
      <c r="JQ38" s="27">
        <v>8</v>
      </c>
      <c r="JR38" s="27">
        <v>13</v>
      </c>
      <c r="JS38" s="27">
        <v>1</v>
      </c>
      <c r="JT38" s="27"/>
      <c r="JU38" s="36"/>
      <c r="JV38" s="25">
        <f t="shared" si="25"/>
        <v>49</v>
      </c>
      <c r="JW38" s="23">
        <v>15</v>
      </c>
      <c r="JX38" s="27">
        <v>12</v>
      </c>
      <c r="JY38" s="27">
        <v>8</v>
      </c>
      <c r="JZ38" s="27">
        <v>9</v>
      </c>
      <c r="KA38" s="27">
        <v>6</v>
      </c>
      <c r="KB38" s="27">
        <v>2</v>
      </c>
      <c r="KC38" s="27">
        <v>11</v>
      </c>
      <c r="KD38" s="27">
        <v>6</v>
      </c>
      <c r="KE38" s="27">
        <v>6</v>
      </c>
      <c r="KF38" s="27">
        <v>3</v>
      </c>
      <c r="KG38" s="27"/>
      <c r="KH38" s="36"/>
      <c r="KI38" s="25">
        <f t="shared" si="26"/>
        <v>78</v>
      </c>
      <c r="KJ38" s="23">
        <v>10</v>
      </c>
      <c r="KK38" s="27">
        <v>11</v>
      </c>
      <c r="KL38" s="27">
        <v>1</v>
      </c>
      <c r="KM38" s="27">
        <v>0</v>
      </c>
      <c r="KN38" s="27">
        <v>0</v>
      </c>
      <c r="KO38" s="27">
        <v>0</v>
      </c>
      <c r="KP38" s="27">
        <v>10</v>
      </c>
      <c r="KQ38" s="27">
        <v>2</v>
      </c>
      <c r="KR38" s="27">
        <v>3</v>
      </c>
      <c r="KS38" s="27">
        <v>2</v>
      </c>
      <c r="KT38" s="27"/>
      <c r="KU38" s="36"/>
      <c r="KV38" s="25">
        <f t="shared" si="27"/>
        <v>39</v>
      </c>
      <c r="KW38" s="23">
        <v>8</v>
      </c>
      <c r="KX38" s="27">
        <v>3</v>
      </c>
      <c r="KY38" s="27">
        <v>3</v>
      </c>
      <c r="KZ38" s="27">
        <v>3</v>
      </c>
      <c r="LA38" s="27">
        <v>2</v>
      </c>
      <c r="LB38" s="27">
        <v>5</v>
      </c>
      <c r="LC38" s="27">
        <v>7</v>
      </c>
      <c r="LD38" s="27">
        <v>8</v>
      </c>
      <c r="LE38" s="27">
        <v>1</v>
      </c>
      <c r="LF38" s="27">
        <v>1</v>
      </c>
      <c r="LG38" s="27"/>
      <c r="LH38" s="36"/>
      <c r="LI38" s="25">
        <f t="shared" si="28"/>
        <v>41</v>
      </c>
    </row>
    <row r="39" spans="1:321" x14ac:dyDescent="0.3">
      <c r="A39" s="47" t="s">
        <v>8</v>
      </c>
      <c r="B39" s="21" t="s">
        <v>86</v>
      </c>
      <c r="C39" s="21">
        <v>400</v>
      </c>
      <c r="D39" s="21" t="s">
        <v>321</v>
      </c>
      <c r="E39" s="21" t="s">
        <v>322</v>
      </c>
      <c r="F39" s="21" t="s">
        <v>87</v>
      </c>
      <c r="G39" s="21" t="s">
        <v>603</v>
      </c>
      <c r="H39" s="69">
        <v>33</v>
      </c>
      <c r="I39" s="48" t="s">
        <v>616</v>
      </c>
      <c r="J39" s="27">
        <v>0</v>
      </c>
      <c r="K39" s="27">
        <v>0</v>
      </c>
      <c r="L39" s="27">
        <v>0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/>
      <c r="U39" s="36"/>
      <c r="V39" s="25">
        <f t="shared" si="5"/>
        <v>1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/>
      <c r="AH39" s="36"/>
      <c r="AI39" s="25">
        <f t="shared" si="6"/>
        <v>0</v>
      </c>
      <c r="AJ39" s="27">
        <v>0</v>
      </c>
      <c r="AK39" s="27">
        <v>0</v>
      </c>
      <c r="AL39" s="27">
        <v>0</v>
      </c>
      <c r="AM39" s="27">
        <v>1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/>
      <c r="AU39" s="36"/>
      <c r="AV39" s="25">
        <f t="shared" si="7"/>
        <v>1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/>
      <c r="BH39" s="36"/>
      <c r="BI39" s="25">
        <f t="shared" si="8"/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/>
      <c r="BU39" s="36"/>
      <c r="BV39" s="25">
        <f t="shared" si="9"/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/>
      <c r="CH39" s="27"/>
      <c r="CI39" s="25">
        <f t="shared" si="10"/>
        <v>0</v>
      </c>
      <c r="CJ39" s="23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/>
      <c r="CU39" s="36"/>
      <c r="CV39" s="25">
        <f t="shared" si="11"/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/>
      <c r="DH39" s="36"/>
      <c r="DI39" s="25">
        <f t="shared" si="12"/>
        <v>0</v>
      </c>
      <c r="DJ39" s="23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/>
      <c r="DU39" s="36"/>
      <c r="DV39" s="25">
        <f t="shared" si="13"/>
        <v>0</v>
      </c>
      <c r="DW39" s="23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v>0</v>
      </c>
      <c r="EE39" s="27">
        <v>0</v>
      </c>
      <c r="EF39" s="27">
        <v>0</v>
      </c>
      <c r="EG39" s="27"/>
      <c r="EH39" s="36"/>
      <c r="EI39" s="25">
        <f t="shared" si="14"/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>
        <v>0</v>
      </c>
      <c r="ES39" s="27">
        <v>0</v>
      </c>
      <c r="ET39" s="27"/>
      <c r="EU39" s="36"/>
      <c r="EV39" s="25">
        <f t="shared" si="15"/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>
        <v>0</v>
      </c>
      <c r="FG39" s="27"/>
      <c r="FH39" s="36"/>
      <c r="FI39" s="25">
        <f t="shared" si="16"/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7"/>
      <c r="FU39" s="36"/>
      <c r="FV39" s="25">
        <f t="shared" si="17"/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7">
        <v>0</v>
      </c>
      <c r="GD39" s="27">
        <v>0</v>
      </c>
      <c r="GE39" s="27">
        <v>0</v>
      </c>
      <c r="GF39" s="27">
        <v>0</v>
      </c>
      <c r="GG39" s="27"/>
      <c r="GH39" s="36"/>
      <c r="GI39" s="25">
        <f t="shared" si="18"/>
        <v>0</v>
      </c>
      <c r="GJ39" s="23">
        <v>0</v>
      </c>
      <c r="GK39" s="27">
        <v>0</v>
      </c>
      <c r="GL39" s="27">
        <v>0</v>
      </c>
      <c r="GM39" s="27">
        <v>0</v>
      </c>
      <c r="GN39" s="27">
        <v>0</v>
      </c>
      <c r="GO39" s="27">
        <v>0</v>
      </c>
      <c r="GP39" s="27">
        <v>0</v>
      </c>
      <c r="GQ39" s="27">
        <v>0</v>
      </c>
      <c r="GR39" s="27">
        <v>0</v>
      </c>
      <c r="GS39" s="27">
        <v>0</v>
      </c>
      <c r="GT39" s="27"/>
      <c r="GU39" s="36"/>
      <c r="GV39" s="25">
        <f t="shared" si="19"/>
        <v>0</v>
      </c>
      <c r="GW39" s="23">
        <v>0</v>
      </c>
      <c r="GX39" s="27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>
        <v>0</v>
      </c>
      <c r="HG39" s="27"/>
      <c r="HH39" s="36"/>
      <c r="HI39" s="25">
        <f t="shared" si="20"/>
        <v>0</v>
      </c>
      <c r="HJ39" s="23">
        <v>0</v>
      </c>
      <c r="HK39" s="27">
        <v>0</v>
      </c>
      <c r="HL39" s="27">
        <v>0</v>
      </c>
      <c r="HM39" s="27">
        <v>0</v>
      </c>
      <c r="HN39" s="27">
        <v>0</v>
      </c>
      <c r="HO39" s="27">
        <v>0</v>
      </c>
      <c r="HP39" s="27">
        <v>0</v>
      </c>
      <c r="HQ39" s="27">
        <v>0</v>
      </c>
      <c r="HR39" s="27">
        <v>0</v>
      </c>
      <c r="HS39" s="27">
        <v>0</v>
      </c>
      <c r="HT39" s="27"/>
      <c r="HU39" s="36"/>
      <c r="HV39" s="25">
        <f t="shared" si="21"/>
        <v>0</v>
      </c>
      <c r="HW39" s="23">
        <v>0</v>
      </c>
      <c r="HX39" s="27">
        <v>0</v>
      </c>
      <c r="HY39" s="27">
        <v>0</v>
      </c>
      <c r="HZ39" s="27">
        <v>0</v>
      </c>
      <c r="IA39" s="27">
        <v>0</v>
      </c>
      <c r="IB39" s="27">
        <v>0</v>
      </c>
      <c r="IC39" s="27">
        <v>0</v>
      </c>
      <c r="ID39" s="27">
        <v>0</v>
      </c>
      <c r="IE39" s="27">
        <v>0</v>
      </c>
      <c r="IF39" s="27">
        <v>0</v>
      </c>
      <c r="IG39" s="27"/>
      <c r="IH39" s="36"/>
      <c r="II39" s="25">
        <f t="shared" si="22"/>
        <v>0</v>
      </c>
      <c r="IJ39" s="23">
        <v>0</v>
      </c>
      <c r="IK39" s="27">
        <v>0</v>
      </c>
      <c r="IL39" s="27">
        <v>0</v>
      </c>
      <c r="IM39" s="27">
        <v>0</v>
      </c>
      <c r="IN39" s="27">
        <v>0</v>
      </c>
      <c r="IO39" s="27">
        <v>0</v>
      </c>
      <c r="IP39" s="27">
        <v>1</v>
      </c>
      <c r="IQ39" s="27">
        <v>0</v>
      </c>
      <c r="IR39" s="27">
        <v>0</v>
      </c>
      <c r="IS39" s="27">
        <v>0</v>
      </c>
      <c r="IT39" s="27"/>
      <c r="IU39" s="36"/>
      <c r="IV39" s="25">
        <f t="shared" si="23"/>
        <v>1</v>
      </c>
      <c r="IW39" s="23">
        <v>1</v>
      </c>
      <c r="IX39" s="27">
        <v>1</v>
      </c>
      <c r="IY39" s="27">
        <v>0</v>
      </c>
      <c r="IZ39" s="27">
        <v>1</v>
      </c>
      <c r="JA39" s="27">
        <v>1</v>
      </c>
      <c r="JB39" s="27">
        <v>0</v>
      </c>
      <c r="JC39" s="27">
        <v>2</v>
      </c>
      <c r="JD39" s="27">
        <v>0</v>
      </c>
      <c r="JE39" s="27">
        <v>0</v>
      </c>
      <c r="JF39" s="27">
        <v>0</v>
      </c>
      <c r="JG39" s="27"/>
      <c r="JH39" s="36"/>
      <c r="JI39" s="25">
        <f t="shared" si="24"/>
        <v>6</v>
      </c>
      <c r="JJ39" s="23">
        <v>1</v>
      </c>
      <c r="JK39" s="27">
        <v>2</v>
      </c>
      <c r="JL39" s="27">
        <v>3</v>
      </c>
      <c r="JM39" s="27">
        <v>4</v>
      </c>
      <c r="JN39" s="27">
        <v>0</v>
      </c>
      <c r="JO39" s="27">
        <v>0</v>
      </c>
      <c r="JP39" s="27">
        <v>0</v>
      </c>
      <c r="JQ39" s="27">
        <v>0</v>
      </c>
      <c r="JR39" s="27">
        <v>0</v>
      </c>
      <c r="JS39" s="27">
        <v>0</v>
      </c>
      <c r="JT39" s="27"/>
      <c r="JU39" s="36"/>
      <c r="JV39" s="25">
        <f t="shared" si="25"/>
        <v>10</v>
      </c>
      <c r="JW39" s="23">
        <v>7</v>
      </c>
      <c r="JX39" s="27">
        <v>1</v>
      </c>
      <c r="JY39" s="27">
        <v>0</v>
      </c>
      <c r="JZ39" s="27">
        <v>0</v>
      </c>
      <c r="KA39" s="27">
        <v>1</v>
      </c>
      <c r="KB39" s="27">
        <v>0</v>
      </c>
      <c r="KC39" s="27">
        <v>2</v>
      </c>
      <c r="KD39" s="27">
        <v>0</v>
      </c>
      <c r="KE39" s="27">
        <v>0</v>
      </c>
      <c r="KF39" s="27">
        <v>0</v>
      </c>
      <c r="KG39" s="27"/>
      <c r="KH39" s="36"/>
      <c r="KI39" s="25">
        <f t="shared" si="26"/>
        <v>11</v>
      </c>
      <c r="KJ39" s="23">
        <v>0</v>
      </c>
      <c r="KK39" s="27">
        <v>0</v>
      </c>
      <c r="KL39" s="27">
        <v>1</v>
      </c>
      <c r="KM39" s="27">
        <v>0</v>
      </c>
      <c r="KN39" s="27">
        <v>0</v>
      </c>
      <c r="KO39" s="27">
        <v>0</v>
      </c>
      <c r="KP39" s="27">
        <v>1</v>
      </c>
      <c r="KQ39" s="27">
        <v>0</v>
      </c>
      <c r="KR39" s="27">
        <v>0</v>
      </c>
      <c r="KS39" s="27">
        <v>0</v>
      </c>
      <c r="KT39" s="27"/>
      <c r="KU39" s="36"/>
      <c r="KV39" s="25">
        <f t="shared" si="27"/>
        <v>2</v>
      </c>
      <c r="KW39" s="23">
        <v>1</v>
      </c>
      <c r="KX39" s="27">
        <v>1</v>
      </c>
      <c r="KY39" s="27">
        <v>1</v>
      </c>
      <c r="KZ39" s="27">
        <v>1</v>
      </c>
      <c r="LA39" s="27">
        <v>0</v>
      </c>
      <c r="LB39" s="27">
        <v>0</v>
      </c>
      <c r="LC39" s="27">
        <v>1</v>
      </c>
      <c r="LD39" s="27">
        <v>1</v>
      </c>
      <c r="LE39" s="27">
        <v>0</v>
      </c>
      <c r="LF39" s="27">
        <v>0</v>
      </c>
      <c r="LG39" s="27"/>
      <c r="LH39" s="36"/>
      <c r="LI39" s="25">
        <f t="shared" si="28"/>
        <v>6</v>
      </c>
    </row>
    <row r="40" spans="1:321" x14ac:dyDescent="0.3">
      <c r="A40" s="47" t="s">
        <v>8</v>
      </c>
      <c r="B40" s="21" t="s">
        <v>86</v>
      </c>
      <c r="C40" s="21">
        <v>400</v>
      </c>
      <c r="D40" s="21" t="s">
        <v>321</v>
      </c>
      <c r="E40" s="21" t="s">
        <v>322</v>
      </c>
      <c r="F40" s="21" t="s">
        <v>87</v>
      </c>
      <c r="G40" s="21" t="s">
        <v>598</v>
      </c>
      <c r="H40" s="69">
        <v>34</v>
      </c>
      <c r="I40" s="48" t="s">
        <v>92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/>
      <c r="U40" s="36"/>
      <c r="V40" s="25">
        <f t="shared" si="5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/>
      <c r="AH40" s="36"/>
      <c r="AI40" s="25">
        <f t="shared" si="6"/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/>
      <c r="AU40" s="36"/>
      <c r="AV40" s="25">
        <f t="shared" si="7"/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/>
      <c r="BH40" s="36"/>
      <c r="BI40" s="25">
        <f t="shared" si="8"/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/>
      <c r="BU40" s="36"/>
      <c r="BV40" s="25">
        <f t="shared" si="9"/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/>
      <c r="CH40" s="27"/>
      <c r="CI40" s="25">
        <f t="shared" si="10"/>
        <v>0</v>
      </c>
      <c r="CJ40" s="23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/>
      <c r="CU40" s="36"/>
      <c r="CV40" s="25">
        <f t="shared" si="11"/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/>
      <c r="DH40" s="36"/>
      <c r="DI40" s="25">
        <f t="shared" si="12"/>
        <v>0</v>
      </c>
      <c r="DJ40" s="23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/>
      <c r="DU40" s="36"/>
      <c r="DV40" s="25">
        <f t="shared" si="13"/>
        <v>0</v>
      </c>
      <c r="DW40" s="23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/>
      <c r="EH40" s="36"/>
      <c r="EI40" s="25">
        <f t="shared" si="14"/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/>
      <c r="EU40" s="36"/>
      <c r="EV40" s="25">
        <f t="shared" si="15"/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/>
      <c r="FH40" s="36"/>
      <c r="FI40" s="25">
        <f t="shared" si="16"/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7"/>
      <c r="FU40" s="36"/>
      <c r="FV40" s="25">
        <f t="shared" si="17"/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>
        <v>0</v>
      </c>
      <c r="GG40" s="27"/>
      <c r="GH40" s="36"/>
      <c r="GI40" s="25">
        <f t="shared" si="18"/>
        <v>0</v>
      </c>
      <c r="GJ40" s="23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/>
      <c r="GU40" s="36"/>
      <c r="GV40" s="25">
        <f t="shared" si="19"/>
        <v>0</v>
      </c>
      <c r="GW40" s="23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/>
      <c r="HH40" s="36"/>
      <c r="HI40" s="25">
        <f t="shared" si="20"/>
        <v>0</v>
      </c>
      <c r="HJ40" s="23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>
        <v>0</v>
      </c>
      <c r="HT40" s="27"/>
      <c r="HU40" s="36"/>
      <c r="HV40" s="25">
        <f t="shared" si="21"/>
        <v>0</v>
      </c>
      <c r="HW40" s="23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>
        <v>0</v>
      </c>
      <c r="IG40" s="27"/>
      <c r="IH40" s="36"/>
      <c r="II40" s="25">
        <f t="shared" si="22"/>
        <v>0</v>
      </c>
      <c r="IJ40" s="23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>
        <v>0</v>
      </c>
      <c r="IS40" s="27">
        <v>0</v>
      </c>
      <c r="IT40" s="27"/>
      <c r="IU40" s="36"/>
      <c r="IV40" s="25">
        <f t="shared" si="23"/>
        <v>0</v>
      </c>
      <c r="IW40" s="23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>
        <v>0</v>
      </c>
      <c r="JF40" s="27">
        <v>0</v>
      </c>
      <c r="JG40" s="27"/>
      <c r="JH40" s="36"/>
      <c r="JI40" s="25">
        <f t="shared" si="24"/>
        <v>0</v>
      </c>
      <c r="JJ40" s="23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>
        <v>0</v>
      </c>
      <c r="JS40" s="27">
        <v>0</v>
      </c>
      <c r="JT40" s="27"/>
      <c r="JU40" s="36"/>
      <c r="JV40" s="25">
        <f t="shared" si="25"/>
        <v>0</v>
      </c>
      <c r="JW40" s="23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0</v>
      </c>
      <c r="KD40" s="27">
        <v>0</v>
      </c>
      <c r="KE40" s="27">
        <v>0</v>
      </c>
      <c r="KF40" s="27">
        <v>0</v>
      </c>
      <c r="KG40" s="27"/>
      <c r="KH40" s="36"/>
      <c r="KI40" s="25">
        <f t="shared" si="26"/>
        <v>0</v>
      </c>
      <c r="KJ40" s="23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>
        <v>0</v>
      </c>
      <c r="KS40" s="27">
        <v>0</v>
      </c>
      <c r="KT40" s="27"/>
      <c r="KU40" s="36"/>
      <c r="KV40" s="25">
        <f t="shared" si="27"/>
        <v>0</v>
      </c>
      <c r="KW40" s="23">
        <v>0</v>
      </c>
      <c r="KX40" s="27">
        <v>0</v>
      </c>
      <c r="KY40" s="27">
        <v>0</v>
      </c>
      <c r="KZ40" s="27">
        <v>0</v>
      </c>
      <c r="LA40" s="27">
        <v>0</v>
      </c>
      <c r="LB40" s="27">
        <v>0</v>
      </c>
      <c r="LC40" s="27">
        <v>0</v>
      </c>
      <c r="LD40" s="27">
        <v>0</v>
      </c>
      <c r="LE40" s="27">
        <v>0</v>
      </c>
      <c r="LF40" s="27">
        <v>0</v>
      </c>
      <c r="LG40" s="27"/>
      <c r="LH40" s="36"/>
      <c r="LI40" s="25">
        <f t="shared" si="28"/>
        <v>0</v>
      </c>
    </row>
    <row r="41" spans="1:321" x14ac:dyDescent="0.3">
      <c r="A41" s="47" t="s">
        <v>8</v>
      </c>
      <c r="B41" s="21" t="s">
        <v>86</v>
      </c>
      <c r="C41" s="21">
        <v>400</v>
      </c>
      <c r="D41" s="21" t="s">
        <v>321</v>
      </c>
      <c r="E41" s="21" t="s">
        <v>322</v>
      </c>
      <c r="F41" s="21" t="s">
        <v>87</v>
      </c>
      <c r="G41" s="21" t="s">
        <v>598</v>
      </c>
      <c r="H41" s="69">
        <v>35</v>
      </c>
      <c r="I41" s="48" t="s">
        <v>617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/>
      <c r="U41" s="36"/>
      <c r="V41" s="25">
        <f t="shared" si="5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/>
      <c r="AH41" s="36"/>
      <c r="AI41" s="25">
        <f t="shared" si="6"/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/>
      <c r="AU41" s="36"/>
      <c r="AV41" s="25">
        <f t="shared" si="7"/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/>
      <c r="BH41" s="36"/>
      <c r="BI41" s="25">
        <f t="shared" si="8"/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/>
      <c r="BU41" s="36"/>
      <c r="BV41" s="25">
        <f t="shared" si="9"/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/>
      <c r="CH41" s="27"/>
      <c r="CI41" s="25">
        <f t="shared" si="10"/>
        <v>0</v>
      </c>
      <c r="CJ41" s="23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/>
      <c r="CU41" s="36"/>
      <c r="CV41" s="25">
        <f t="shared" si="11"/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/>
      <c r="DH41" s="36"/>
      <c r="DI41" s="25">
        <f t="shared" si="12"/>
        <v>0</v>
      </c>
      <c r="DJ41" s="23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/>
      <c r="DU41" s="36"/>
      <c r="DV41" s="25">
        <f t="shared" si="13"/>
        <v>0</v>
      </c>
      <c r="DW41" s="23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>
        <v>0</v>
      </c>
      <c r="EG41" s="27"/>
      <c r="EH41" s="36"/>
      <c r="EI41" s="25">
        <f t="shared" si="14"/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/>
      <c r="EU41" s="36"/>
      <c r="EV41" s="25">
        <f t="shared" si="15"/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/>
      <c r="FH41" s="36"/>
      <c r="FI41" s="25">
        <f t="shared" si="16"/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7"/>
      <c r="FU41" s="36"/>
      <c r="FV41" s="25">
        <f t="shared" si="17"/>
        <v>0</v>
      </c>
      <c r="FW41" s="27">
        <v>5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>
        <v>0</v>
      </c>
      <c r="GG41" s="27"/>
      <c r="GH41" s="36"/>
      <c r="GI41" s="25">
        <f t="shared" si="18"/>
        <v>5</v>
      </c>
      <c r="GJ41" s="23">
        <v>0</v>
      </c>
      <c r="GK41" s="27">
        <v>0</v>
      </c>
      <c r="GL41" s="27">
        <v>0</v>
      </c>
      <c r="GM41" s="27">
        <v>1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/>
      <c r="GU41" s="36"/>
      <c r="GV41" s="25">
        <f t="shared" si="19"/>
        <v>1</v>
      </c>
      <c r="GW41" s="23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/>
      <c r="HH41" s="36"/>
      <c r="HI41" s="25">
        <f t="shared" si="20"/>
        <v>0</v>
      </c>
      <c r="HJ41" s="23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>
        <v>0</v>
      </c>
      <c r="HT41" s="27"/>
      <c r="HU41" s="36"/>
      <c r="HV41" s="25">
        <f t="shared" si="21"/>
        <v>0</v>
      </c>
      <c r="HW41" s="23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>
        <v>0</v>
      </c>
      <c r="IG41" s="27"/>
      <c r="IH41" s="36"/>
      <c r="II41" s="25">
        <f t="shared" si="22"/>
        <v>0</v>
      </c>
      <c r="IJ41" s="23">
        <v>6</v>
      </c>
      <c r="IK41" s="27">
        <v>0</v>
      </c>
      <c r="IL41" s="27">
        <v>0</v>
      </c>
      <c r="IM41" s="27">
        <v>0</v>
      </c>
      <c r="IN41" s="27">
        <v>1</v>
      </c>
      <c r="IO41" s="27">
        <v>0</v>
      </c>
      <c r="IP41" s="27">
        <v>0</v>
      </c>
      <c r="IQ41" s="27">
        <v>1</v>
      </c>
      <c r="IR41" s="27">
        <v>0</v>
      </c>
      <c r="IS41" s="27">
        <v>0</v>
      </c>
      <c r="IT41" s="27"/>
      <c r="IU41" s="36"/>
      <c r="IV41" s="25">
        <f t="shared" si="23"/>
        <v>8</v>
      </c>
      <c r="IW41" s="23">
        <v>1</v>
      </c>
      <c r="IX41" s="27">
        <v>0</v>
      </c>
      <c r="IY41" s="27">
        <v>0</v>
      </c>
      <c r="IZ41" s="27">
        <v>0</v>
      </c>
      <c r="JA41" s="27">
        <v>0</v>
      </c>
      <c r="JB41" s="27">
        <v>1</v>
      </c>
      <c r="JC41" s="27">
        <v>0</v>
      </c>
      <c r="JD41" s="27">
        <v>1</v>
      </c>
      <c r="JE41" s="27">
        <v>0</v>
      </c>
      <c r="JF41" s="27">
        <v>1</v>
      </c>
      <c r="JG41" s="27"/>
      <c r="JH41" s="36"/>
      <c r="JI41" s="25">
        <f t="shared" si="24"/>
        <v>4</v>
      </c>
      <c r="JJ41" s="23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>
        <v>0</v>
      </c>
      <c r="JS41" s="27">
        <v>0</v>
      </c>
      <c r="JT41" s="27"/>
      <c r="JU41" s="36"/>
      <c r="JV41" s="25">
        <f t="shared" si="25"/>
        <v>0</v>
      </c>
      <c r="JW41" s="23">
        <v>6</v>
      </c>
      <c r="JX41" s="27">
        <v>0</v>
      </c>
      <c r="JY41" s="27">
        <v>0</v>
      </c>
      <c r="JZ41" s="27">
        <v>0</v>
      </c>
      <c r="KA41" s="27">
        <v>0</v>
      </c>
      <c r="KB41" s="27">
        <v>1</v>
      </c>
      <c r="KC41" s="27">
        <v>3</v>
      </c>
      <c r="KD41" s="27">
        <v>2</v>
      </c>
      <c r="KE41" s="27">
        <v>3</v>
      </c>
      <c r="KF41" s="27">
        <v>1</v>
      </c>
      <c r="KG41" s="27"/>
      <c r="KH41" s="36"/>
      <c r="KI41" s="25">
        <f t="shared" si="26"/>
        <v>16</v>
      </c>
      <c r="KJ41" s="23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>
        <v>3</v>
      </c>
      <c r="KS41" s="27">
        <v>1</v>
      </c>
      <c r="KT41" s="27"/>
      <c r="KU41" s="36"/>
      <c r="KV41" s="25">
        <f t="shared" si="27"/>
        <v>4</v>
      </c>
      <c r="KW41" s="23">
        <v>2</v>
      </c>
      <c r="KX41" s="27">
        <v>0</v>
      </c>
      <c r="KY41" s="27">
        <v>1</v>
      </c>
      <c r="KZ41" s="27">
        <v>1</v>
      </c>
      <c r="LA41" s="27">
        <v>1</v>
      </c>
      <c r="LB41" s="27">
        <v>0</v>
      </c>
      <c r="LC41" s="27">
        <v>0</v>
      </c>
      <c r="LD41" s="27">
        <v>2</v>
      </c>
      <c r="LE41" s="27">
        <v>2</v>
      </c>
      <c r="LF41" s="27">
        <v>0</v>
      </c>
      <c r="LG41" s="27"/>
      <c r="LH41" s="36"/>
      <c r="LI41" s="25">
        <f t="shared" si="28"/>
        <v>9</v>
      </c>
    </row>
    <row r="42" spans="1:321" x14ac:dyDescent="0.3">
      <c r="A42" s="47" t="s">
        <v>8</v>
      </c>
      <c r="B42" s="21" t="s">
        <v>86</v>
      </c>
      <c r="C42" s="21">
        <v>400</v>
      </c>
      <c r="D42" s="21" t="s">
        <v>321</v>
      </c>
      <c r="E42" s="21" t="s">
        <v>322</v>
      </c>
      <c r="F42" s="21" t="s">
        <v>87</v>
      </c>
      <c r="G42" s="21" t="s">
        <v>598</v>
      </c>
      <c r="H42" s="69">
        <v>36</v>
      </c>
      <c r="I42" s="48" t="s">
        <v>93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/>
      <c r="U42" s="36"/>
      <c r="V42" s="25">
        <f t="shared" si="5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/>
      <c r="AH42" s="36"/>
      <c r="AI42" s="25">
        <f t="shared" si="6"/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/>
      <c r="AU42" s="36"/>
      <c r="AV42" s="25">
        <f t="shared" si="7"/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/>
      <c r="BH42" s="36"/>
      <c r="BI42" s="25">
        <f t="shared" si="8"/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/>
      <c r="BU42" s="36"/>
      <c r="BV42" s="25">
        <f t="shared" si="9"/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/>
      <c r="CH42" s="27"/>
      <c r="CI42" s="25">
        <f t="shared" si="10"/>
        <v>0</v>
      </c>
      <c r="CJ42" s="23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/>
      <c r="CU42" s="36"/>
      <c r="CV42" s="25">
        <f t="shared" si="11"/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/>
      <c r="DH42" s="36"/>
      <c r="DI42" s="25">
        <f t="shared" si="12"/>
        <v>0</v>
      </c>
      <c r="DJ42" s="23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/>
      <c r="DU42" s="36"/>
      <c r="DV42" s="25">
        <f t="shared" si="13"/>
        <v>0</v>
      </c>
      <c r="DW42" s="23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>
        <v>0</v>
      </c>
      <c r="EG42" s="27"/>
      <c r="EH42" s="36"/>
      <c r="EI42" s="25">
        <f t="shared" si="14"/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/>
      <c r="EU42" s="36"/>
      <c r="EV42" s="25">
        <f t="shared" si="15"/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/>
      <c r="FH42" s="36"/>
      <c r="FI42" s="25">
        <f t="shared" si="16"/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7"/>
      <c r="FU42" s="36"/>
      <c r="FV42" s="25">
        <f t="shared" si="17"/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>
        <v>0</v>
      </c>
      <c r="GG42" s="27"/>
      <c r="GH42" s="36"/>
      <c r="GI42" s="25">
        <f t="shared" si="18"/>
        <v>0</v>
      </c>
      <c r="GJ42" s="23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/>
      <c r="GU42" s="36"/>
      <c r="GV42" s="25">
        <f t="shared" si="19"/>
        <v>0</v>
      </c>
      <c r="GW42" s="23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/>
      <c r="HH42" s="36"/>
      <c r="HI42" s="25">
        <f t="shared" si="20"/>
        <v>0</v>
      </c>
      <c r="HJ42" s="23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>
        <v>0</v>
      </c>
      <c r="HT42" s="27"/>
      <c r="HU42" s="36"/>
      <c r="HV42" s="25">
        <f t="shared" si="21"/>
        <v>0</v>
      </c>
      <c r="HW42" s="23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>
        <v>0</v>
      </c>
      <c r="IG42" s="27"/>
      <c r="IH42" s="36"/>
      <c r="II42" s="25">
        <f t="shared" si="22"/>
        <v>0</v>
      </c>
      <c r="IJ42" s="23">
        <v>0</v>
      </c>
      <c r="IK42" s="27">
        <v>0</v>
      </c>
      <c r="IL42" s="27">
        <v>0</v>
      </c>
      <c r="IM42" s="27">
        <v>2</v>
      </c>
      <c r="IN42" s="27">
        <v>0</v>
      </c>
      <c r="IO42" s="27">
        <v>0</v>
      </c>
      <c r="IP42" s="27">
        <v>0</v>
      </c>
      <c r="IQ42" s="27">
        <v>0</v>
      </c>
      <c r="IR42" s="27">
        <v>0</v>
      </c>
      <c r="IS42" s="27">
        <v>0</v>
      </c>
      <c r="IT42" s="27"/>
      <c r="IU42" s="36"/>
      <c r="IV42" s="25">
        <f t="shared" si="23"/>
        <v>2</v>
      </c>
      <c r="IW42" s="23">
        <v>0</v>
      </c>
      <c r="IX42" s="27">
        <v>0</v>
      </c>
      <c r="IY42" s="27">
        <v>0</v>
      </c>
      <c r="IZ42" s="27">
        <v>1</v>
      </c>
      <c r="JA42" s="27">
        <v>0</v>
      </c>
      <c r="JB42" s="27">
        <v>0</v>
      </c>
      <c r="JC42" s="27">
        <v>0</v>
      </c>
      <c r="JD42" s="27">
        <v>0</v>
      </c>
      <c r="JE42" s="27">
        <v>0</v>
      </c>
      <c r="JF42" s="27">
        <v>0</v>
      </c>
      <c r="JG42" s="27"/>
      <c r="JH42" s="36"/>
      <c r="JI42" s="25">
        <f t="shared" si="24"/>
        <v>1</v>
      </c>
      <c r="JJ42" s="23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0</v>
      </c>
      <c r="JQ42" s="27">
        <v>0</v>
      </c>
      <c r="JR42" s="27">
        <v>0</v>
      </c>
      <c r="JS42" s="27">
        <v>0</v>
      </c>
      <c r="JT42" s="27"/>
      <c r="JU42" s="36"/>
      <c r="JV42" s="25">
        <f t="shared" si="25"/>
        <v>0</v>
      </c>
      <c r="JW42" s="23">
        <v>0</v>
      </c>
      <c r="JX42" s="27">
        <v>0</v>
      </c>
      <c r="JY42" s="27">
        <v>0</v>
      </c>
      <c r="JZ42" s="27">
        <v>1</v>
      </c>
      <c r="KA42" s="27">
        <v>0</v>
      </c>
      <c r="KB42" s="27">
        <v>0</v>
      </c>
      <c r="KC42" s="27">
        <v>0</v>
      </c>
      <c r="KD42" s="27">
        <v>0</v>
      </c>
      <c r="KE42" s="27">
        <v>0</v>
      </c>
      <c r="KF42" s="27">
        <v>0</v>
      </c>
      <c r="KG42" s="27"/>
      <c r="KH42" s="36"/>
      <c r="KI42" s="25">
        <f t="shared" si="26"/>
        <v>1</v>
      </c>
      <c r="KJ42" s="23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>
        <v>0</v>
      </c>
      <c r="KS42" s="27">
        <v>0</v>
      </c>
      <c r="KT42" s="27"/>
      <c r="KU42" s="36"/>
      <c r="KV42" s="25">
        <f t="shared" si="27"/>
        <v>0</v>
      </c>
      <c r="KW42" s="23">
        <v>0</v>
      </c>
      <c r="KX42" s="27">
        <v>0</v>
      </c>
      <c r="KY42" s="27">
        <v>0</v>
      </c>
      <c r="KZ42" s="27">
        <v>2</v>
      </c>
      <c r="LA42" s="27">
        <v>0</v>
      </c>
      <c r="LB42" s="27">
        <v>0</v>
      </c>
      <c r="LC42" s="27">
        <v>1</v>
      </c>
      <c r="LD42" s="27">
        <v>0</v>
      </c>
      <c r="LE42" s="27">
        <v>0</v>
      </c>
      <c r="LF42" s="27">
        <v>0</v>
      </c>
      <c r="LG42" s="27"/>
      <c r="LH42" s="36"/>
      <c r="LI42" s="25">
        <f t="shared" si="28"/>
        <v>3</v>
      </c>
    </row>
    <row r="43" spans="1:321" x14ac:dyDescent="0.3">
      <c r="A43" s="47" t="s">
        <v>8</v>
      </c>
      <c r="B43" s="21" t="s">
        <v>244</v>
      </c>
      <c r="C43" s="21">
        <v>400</v>
      </c>
      <c r="D43" s="21" t="s">
        <v>321</v>
      </c>
      <c r="E43" s="21" t="s">
        <v>341</v>
      </c>
      <c r="F43" s="21" t="s">
        <v>245</v>
      </c>
      <c r="G43" s="21" t="s">
        <v>597</v>
      </c>
      <c r="H43" s="69">
        <v>37</v>
      </c>
      <c r="I43" s="48" t="s">
        <v>245</v>
      </c>
      <c r="J43" s="27">
        <v>4</v>
      </c>
      <c r="K43" s="27">
        <v>4</v>
      </c>
      <c r="L43" s="27">
        <v>1</v>
      </c>
      <c r="M43" s="27">
        <v>3</v>
      </c>
      <c r="N43" s="27">
        <v>4</v>
      </c>
      <c r="O43" s="27">
        <v>7</v>
      </c>
      <c r="P43" s="27">
        <v>2</v>
      </c>
      <c r="Q43" s="27">
        <v>4</v>
      </c>
      <c r="R43" s="27">
        <v>5</v>
      </c>
      <c r="S43" s="27">
        <v>3</v>
      </c>
      <c r="T43" s="27"/>
      <c r="U43" s="36"/>
      <c r="V43" s="25">
        <f t="shared" si="5"/>
        <v>37</v>
      </c>
      <c r="W43" s="27">
        <v>4</v>
      </c>
      <c r="X43" s="27">
        <v>3</v>
      </c>
      <c r="Y43" s="27">
        <v>1</v>
      </c>
      <c r="Z43" s="27">
        <v>3</v>
      </c>
      <c r="AA43" s="27">
        <v>4</v>
      </c>
      <c r="AB43" s="27">
        <v>7</v>
      </c>
      <c r="AC43" s="27">
        <v>2</v>
      </c>
      <c r="AD43" s="27">
        <v>4</v>
      </c>
      <c r="AE43" s="27">
        <v>5</v>
      </c>
      <c r="AF43" s="27">
        <v>3</v>
      </c>
      <c r="AG43" s="27"/>
      <c r="AH43" s="36"/>
      <c r="AI43" s="25">
        <f t="shared" si="6"/>
        <v>36</v>
      </c>
      <c r="AJ43" s="27">
        <v>4</v>
      </c>
      <c r="AK43" s="27">
        <v>4</v>
      </c>
      <c r="AL43" s="27">
        <v>1</v>
      </c>
      <c r="AM43" s="27">
        <v>3</v>
      </c>
      <c r="AN43" s="27">
        <v>4</v>
      </c>
      <c r="AO43" s="27">
        <v>7</v>
      </c>
      <c r="AP43" s="27">
        <v>2</v>
      </c>
      <c r="AQ43" s="27">
        <v>5</v>
      </c>
      <c r="AR43" s="27">
        <v>5</v>
      </c>
      <c r="AS43" s="27">
        <v>3</v>
      </c>
      <c r="AT43" s="27"/>
      <c r="AU43" s="36"/>
      <c r="AV43" s="25">
        <f t="shared" si="7"/>
        <v>38</v>
      </c>
      <c r="AW43" s="27">
        <v>1</v>
      </c>
      <c r="AX43" s="27">
        <v>3</v>
      </c>
      <c r="AY43" s="27">
        <v>1</v>
      </c>
      <c r="AZ43" s="27">
        <v>3</v>
      </c>
      <c r="BA43" s="27">
        <v>4</v>
      </c>
      <c r="BB43" s="27">
        <v>7</v>
      </c>
      <c r="BC43" s="27">
        <v>2</v>
      </c>
      <c r="BD43" s="27">
        <v>4</v>
      </c>
      <c r="BE43" s="27">
        <v>6</v>
      </c>
      <c r="BF43" s="27">
        <v>2</v>
      </c>
      <c r="BG43" s="27"/>
      <c r="BH43" s="36"/>
      <c r="BI43" s="25">
        <f t="shared" si="8"/>
        <v>33</v>
      </c>
      <c r="BJ43" s="27">
        <v>0</v>
      </c>
      <c r="BK43" s="27">
        <v>0</v>
      </c>
      <c r="BL43" s="27">
        <v>0</v>
      </c>
      <c r="BM43" s="27">
        <v>1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/>
      <c r="BU43" s="36"/>
      <c r="BV43" s="25">
        <f t="shared" si="9"/>
        <v>1</v>
      </c>
      <c r="BW43" s="27">
        <v>0</v>
      </c>
      <c r="BX43" s="27">
        <v>0</v>
      </c>
      <c r="BY43" s="27">
        <v>0</v>
      </c>
      <c r="BZ43" s="27">
        <v>1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/>
      <c r="CH43" s="27"/>
      <c r="CI43" s="25">
        <f t="shared" si="10"/>
        <v>1</v>
      </c>
      <c r="CJ43" s="23">
        <v>0</v>
      </c>
      <c r="CK43" s="27">
        <v>0</v>
      </c>
      <c r="CL43" s="27">
        <v>0</v>
      </c>
      <c r="CM43" s="27">
        <v>1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/>
      <c r="CU43" s="36"/>
      <c r="CV43" s="25">
        <f t="shared" si="11"/>
        <v>1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/>
      <c r="DH43" s="36"/>
      <c r="DI43" s="25">
        <f t="shared" si="12"/>
        <v>0</v>
      </c>
      <c r="DJ43" s="23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/>
      <c r="DU43" s="36"/>
      <c r="DV43" s="25">
        <f t="shared" si="13"/>
        <v>0</v>
      </c>
      <c r="DW43" s="23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/>
      <c r="EH43" s="36"/>
      <c r="EI43" s="25">
        <f t="shared" si="14"/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/>
      <c r="EU43" s="36"/>
      <c r="EV43" s="25">
        <f t="shared" si="15"/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/>
      <c r="FH43" s="36"/>
      <c r="FI43" s="25">
        <f t="shared" si="16"/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7"/>
      <c r="FU43" s="36"/>
      <c r="FV43" s="25">
        <f t="shared" si="17"/>
        <v>0</v>
      </c>
      <c r="FW43" s="27">
        <v>0</v>
      </c>
      <c r="FX43" s="27">
        <v>0</v>
      </c>
      <c r="FY43" s="27">
        <v>2</v>
      </c>
      <c r="FZ43" s="27">
        <v>1</v>
      </c>
      <c r="GA43" s="27">
        <v>0</v>
      </c>
      <c r="GB43" s="27">
        <v>6</v>
      </c>
      <c r="GC43" s="27">
        <v>6</v>
      </c>
      <c r="GD43" s="27">
        <v>9</v>
      </c>
      <c r="GE43" s="27">
        <v>10</v>
      </c>
      <c r="GF43" s="27">
        <v>6</v>
      </c>
      <c r="GG43" s="27"/>
      <c r="GH43" s="36"/>
      <c r="GI43" s="25">
        <f t="shared" si="18"/>
        <v>40</v>
      </c>
      <c r="GJ43" s="23">
        <v>1</v>
      </c>
      <c r="GK43" s="27">
        <v>2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/>
      <c r="GU43" s="36"/>
      <c r="GV43" s="25">
        <f t="shared" si="19"/>
        <v>3</v>
      </c>
      <c r="GW43" s="23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/>
      <c r="HH43" s="36"/>
      <c r="HI43" s="25">
        <f t="shared" si="20"/>
        <v>0</v>
      </c>
      <c r="HJ43" s="23">
        <v>1</v>
      </c>
      <c r="HK43" s="27">
        <v>2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2</v>
      </c>
      <c r="HS43" s="27">
        <v>0</v>
      </c>
      <c r="HT43" s="27"/>
      <c r="HU43" s="36"/>
      <c r="HV43" s="25">
        <f t="shared" si="21"/>
        <v>5</v>
      </c>
      <c r="HW43" s="23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>
        <v>0</v>
      </c>
      <c r="IG43" s="27"/>
      <c r="IH43" s="36"/>
      <c r="II43" s="25">
        <f t="shared" si="22"/>
        <v>0</v>
      </c>
      <c r="IJ43" s="23">
        <v>0</v>
      </c>
      <c r="IK43" s="27">
        <v>0</v>
      </c>
      <c r="IL43" s="27">
        <v>1</v>
      </c>
      <c r="IM43" s="27">
        <v>0</v>
      </c>
      <c r="IN43" s="27">
        <v>0</v>
      </c>
      <c r="IO43" s="27">
        <v>0</v>
      </c>
      <c r="IP43" s="27">
        <v>3</v>
      </c>
      <c r="IQ43" s="27">
        <v>8</v>
      </c>
      <c r="IR43" s="27">
        <v>13</v>
      </c>
      <c r="IS43" s="27">
        <v>8</v>
      </c>
      <c r="IT43" s="27"/>
      <c r="IU43" s="36"/>
      <c r="IV43" s="25">
        <f t="shared" si="23"/>
        <v>33</v>
      </c>
      <c r="IW43" s="23">
        <v>1</v>
      </c>
      <c r="IX43" s="27">
        <v>3</v>
      </c>
      <c r="IY43" s="27">
        <v>1</v>
      </c>
      <c r="IZ43" s="27">
        <v>4</v>
      </c>
      <c r="JA43" s="27">
        <v>4</v>
      </c>
      <c r="JB43" s="27">
        <v>8</v>
      </c>
      <c r="JC43" s="27">
        <v>4</v>
      </c>
      <c r="JD43" s="27">
        <v>7</v>
      </c>
      <c r="JE43" s="27">
        <v>12</v>
      </c>
      <c r="JF43" s="27">
        <v>9</v>
      </c>
      <c r="JG43" s="27"/>
      <c r="JH43" s="36"/>
      <c r="JI43" s="25">
        <f t="shared" si="24"/>
        <v>53</v>
      </c>
      <c r="JJ43" s="23">
        <v>5</v>
      </c>
      <c r="JK43" s="27">
        <v>3</v>
      </c>
      <c r="JL43" s="27">
        <v>1</v>
      </c>
      <c r="JM43" s="27">
        <v>4</v>
      </c>
      <c r="JN43" s="27">
        <v>4</v>
      </c>
      <c r="JO43" s="27">
        <v>7</v>
      </c>
      <c r="JP43" s="27">
        <v>3</v>
      </c>
      <c r="JQ43" s="27">
        <v>1</v>
      </c>
      <c r="JR43" s="27">
        <v>7</v>
      </c>
      <c r="JS43" s="27">
        <v>4</v>
      </c>
      <c r="JT43" s="27"/>
      <c r="JU43" s="36"/>
      <c r="JV43" s="25">
        <f t="shared" si="25"/>
        <v>39</v>
      </c>
      <c r="JW43" s="23">
        <v>23</v>
      </c>
      <c r="JX43" s="27">
        <v>10</v>
      </c>
      <c r="JY43" s="27">
        <v>17</v>
      </c>
      <c r="JZ43" s="27">
        <v>16</v>
      </c>
      <c r="KA43" s="27">
        <v>7</v>
      </c>
      <c r="KB43" s="27">
        <v>20</v>
      </c>
      <c r="KC43" s="27">
        <v>7</v>
      </c>
      <c r="KD43" s="27">
        <v>22</v>
      </c>
      <c r="KE43" s="27">
        <v>12</v>
      </c>
      <c r="KF43" s="27">
        <v>11</v>
      </c>
      <c r="KG43" s="27"/>
      <c r="KH43" s="36"/>
      <c r="KI43" s="25">
        <f t="shared" si="26"/>
        <v>145</v>
      </c>
      <c r="KJ43" s="23">
        <v>11</v>
      </c>
      <c r="KK43" s="27">
        <v>10</v>
      </c>
      <c r="KL43" s="27">
        <v>13</v>
      </c>
      <c r="KM43" s="27">
        <v>16</v>
      </c>
      <c r="KN43" s="27">
        <v>1</v>
      </c>
      <c r="KO43" s="27">
        <v>0</v>
      </c>
      <c r="KP43" s="27">
        <v>1</v>
      </c>
      <c r="KQ43" s="27">
        <v>2</v>
      </c>
      <c r="KR43" s="27">
        <v>9</v>
      </c>
      <c r="KS43" s="27">
        <v>4</v>
      </c>
      <c r="KT43" s="27"/>
      <c r="KU43" s="36"/>
      <c r="KV43" s="25">
        <f t="shared" si="27"/>
        <v>67</v>
      </c>
      <c r="KW43" s="23">
        <v>0</v>
      </c>
      <c r="KX43" s="27">
        <v>0</v>
      </c>
      <c r="KY43" s="27">
        <v>1</v>
      </c>
      <c r="KZ43" s="27">
        <v>3</v>
      </c>
      <c r="LA43" s="27">
        <v>1</v>
      </c>
      <c r="LB43" s="27">
        <v>0</v>
      </c>
      <c r="LC43" s="27">
        <v>1</v>
      </c>
      <c r="LD43" s="27">
        <v>3</v>
      </c>
      <c r="LE43" s="27">
        <v>11</v>
      </c>
      <c r="LF43" s="27">
        <v>2</v>
      </c>
      <c r="LG43" s="27"/>
      <c r="LH43" s="36"/>
      <c r="LI43" s="25">
        <f t="shared" si="28"/>
        <v>22</v>
      </c>
    </row>
    <row r="44" spans="1:321" x14ac:dyDescent="0.3">
      <c r="A44" s="47" t="s">
        <v>8</v>
      </c>
      <c r="B44" s="21" t="s">
        <v>244</v>
      </c>
      <c r="C44" s="21">
        <v>400</v>
      </c>
      <c r="D44" s="21" t="s">
        <v>321</v>
      </c>
      <c r="E44" s="21" t="s">
        <v>341</v>
      </c>
      <c r="F44" s="21" t="s">
        <v>245</v>
      </c>
      <c r="G44" s="21" t="s">
        <v>598</v>
      </c>
      <c r="H44" s="69">
        <v>38</v>
      </c>
      <c r="I44" s="48" t="s">
        <v>246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/>
      <c r="U44" s="36"/>
      <c r="V44" s="25">
        <f t="shared" si="5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/>
      <c r="AH44" s="36"/>
      <c r="AI44" s="25">
        <f t="shared" si="6"/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/>
      <c r="AU44" s="36"/>
      <c r="AV44" s="25">
        <f t="shared" si="7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/>
      <c r="BH44" s="36"/>
      <c r="BI44" s="25">
        <f t="shared" si="8"/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/>
      <c r="BU44" s="36"/>
      <c r="BV44" s="25">
        <f t="shared" si="9"/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/>
      <c r="CH44" s="27"/>
      <c r="CI44" s="25">
        <f t="shared" si="10"/>
        <v>0</v>
      </c>
      <c r="CJ44" s="23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/>
      <c r="CU44" s="36"/>
      <c r="CV44" s="25">
        <f t="shared" si="11"/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/>
      <c r="DH44" s="36"/>
      <c r="DI44" s="25">
        <f t="shared" si="12"/>
        <v>0</v>
      </c>
      <c r="DJ44" s="23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/>
      <c r="DU44" s="36"/>
      <c r="DV44" s="25">
        <f t="shared" si="13"/>
        <v>0</v>
      </c>
      <c r="DW44" s="23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>
        <v>0</v>
      </c>
      <c r="EG44" s="27"/>
      <c r="EH44" s="36"/>
      <c r="EI44" s="25">
        <f t="shared" si="14"/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/>
      <c r="EU44" s="36"/>
      <c r="EV44" s="25">
        <f t="shared" si="15"/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/>
      <c r="FH44" s="36"/>
      <c r="FI44" s="25">
        <f t="shared" si="16"/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7"/>
      <c r="FU44" s="36"/>
      <c r="FV44" s="25">
        <f t="shared" si="17"/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>
        <v>0</v>
      </c>
      <c r="GG44" s="27"/>
      <c r="GH44" s="36"/>
      <c r="GI44" s="25">
        <f t="shared" si="18"/>
        <v>0</v>
      </c>
      <c r="GJ44" s="23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/>
      <c r="GU44" s="36"/>
      <c r="GV44" s="25">
        <f t="shared" si="19"/>
        <v>0</v>
      </c>
      <c r="GW44" s="23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/>
      <c r="HH44" s="36"/>
      <c r="HI44" s="25">
        <f t="shared" si="20"/>
        <v>0</v>
      </c>
      <c r="HJ44" s="23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>
        <v>0</v>
      </c>
      <c r="HT44" s="27"/>
      <c r="HU44" s="36"/>
      <c r="HV44" s="25">
        <f t="shared" si="21"/>
        <v>0</v>
      </c>
      <c r="HW44" s="23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>
        <v>0</v>
      </c>
      <c r="IG44" s="27"/>
      <c r="IH44" s="36"/>
      <c r="II44" s="25">
        <f t="shared" si="22"/>
        <v>0</v>
      </c>
      <c r="IJ44" s="23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>
        <v>0</v>
      </c>
      <c r="IS44" s="27">
        <v>0</v>
      </c>
      <c r="IT44" s="27"/>
      <c r="IU44" s="36"/>
      <c r="IV44" s="25">
        <f t="shared" si="23"/>
        <v>0</v>
      </c>
      <c r="IW44" s="23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>
        <v>0</v>
      </c>
      <c r="JF44" s="27">
        <v>0</v>
      </c>
      <c r="JG44" s="27"/>
      <c r="JH44" s="36"/>
      <c r="JI44" s="25">
        <f t="shared" si="24"/>
        <v>0</v>
      </c>
      <c r="JJ44" s="23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>
        <v>0</v>
      </c>
      <c r="JS44" s="27">
        <v>0</v>
      </c>
      <c r="JT44" s="27"/>
      <c r="JU44" s="36"/>
      <c r="JV44" s="25">
        <f t="shared" si="25"/>
        <v>0</v>
      </c>
      <c r="JW44" s="23">
        <v>0</v>
      </c>
      <c r="JX44" s="27">
        <v>0</v>
      </c>
      <c r="JY44" s="27">
        <v>0</v>
      </c>
      <c r="JZ44" s="27">
        <v>0</v>
      </c>
      <c r="KA44" s="27">
        <v>2</v>
      </c>
      <c r="KB44" s="27">
        <v>1</v>
      </c>
      <c r="KC44" s="27">
        <v>0</v>
      </c>
      <c r="KD44" s="27">
        <v>0</v>
      </c>
      <c r="KE44" s="27">
        <v>0</v>
      </c>
      <c r="KF44" s="27">
        <v>0</v>
      </c>
      <c r="KG44" s="27"/>
      <c r="KH44" s="36"/>
      <c r="KI44" s="25">
        <f t="shared" si="26"/>
        <v>3</v>
      </c>
      <c r="KJ44" s="23">
        <v>0</v>
      </c>
      <c r="KK44" s="27">
        <v>0</v>
      </c>
      <c r="KL44" s="27">
        <v>0</v>
      </c>
      <c r="KM44" s="27">
        <v>1</v>
      </c>
      <c r="KN44" s="27">
        <v>1</v>
      </c>
      <c r="KO44" s="27">
        <v>0</v>
      </c>
      <c r="KP44" s="27">
        <v>0</v>
      </c>
      <c r="KQ44" s="27">
        <v>0</v>
      </c>
      <c r="KR44" s="27">
        <v>0</v>
      </c>
      <c r="KS44" s="27">
        <v>0</v>
      </c>
      <c r="KT44" s="27"/>
      <c r="KU44" s="36"/>
      <c r="KV44" s="25">
        <f t="shared" si="27"/>
        <v>2</v>
      </c>
      <c r="KW44" s="23">
        <v>0</v>
      </c>
      <c r="KX44" s="27">
        <v>0</v>
      </c>
      <c r="KY44" s="27">
        <v>0</v>
      </c>
      <c r="KZ44" s="27">
        <v>0</v>
      </c>
      <c r="LA44" s="27">
        <v>0</v>
      </c>
      <c r="LB44" s="27">
        <v>0</v>
      </c>
      <c r="LC44" s="27">
        <v>0</v>
      </c>
      <c r="LD44" s="27">
        <v>0</v>
      </c>
      <c r="LE44" s="27">
        <v>0</v>
      </c>
      <c r="LF44" s="27">
        <v>0</v>
      </c>
      <c r="LG44" s="27"/>
      <c r="LH44" s="36"/>
      <c r="LI44" s="25">
        <f t="shared" si="28"/>
        <v>0</v>
      </c>
    </row>
    <row r="45" spans="1:321" x14ac:dyDescent="0.3">
      <c r="A45" s="47" t="s">
        <v>8</v>
      </c>
      <c r="B45" s="21" t="s">
        <v>244</v>
      </c>
      <c r="C45" s="21">
        <v>400</v>
      </c>
      <c r="D45" s="21" t="s">
        <v>321</v>
      </c>
      <c r="E45" s="21" t="s">
        <v>341</v>
      </c>
      <c r="F45" s="21" t="s">
        <v>245</v>
      </c>
      <c r="G45" s="21" t="s">
        <v>598</v>
      </c>
      <c r="H45" s="69">
        <v>39</v>
      </c>
      <c r="I45" s="48" t="s">
        <v>618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/>
      <c r="U45" s="36"/>
      <c r="V45" s="25">
        <f t="shared" si="5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/>
      <c r="AH45" s="36"/>
      <c r="AI45" s="25">
        <f t="shared" si="6"/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/>
      <c r="AU45" s="36"/>
      <c r="AV45" s="25">
        <f t="shared" si="7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/>
      <c r="BH45" s="36"/>
      <c r="BI45" s="25">
        <f t="shared" si="8"/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/>
      <c r="BU45" s="36"/>
      <c r="BV45" s="25">
        <f t="shared" si="9"/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/>
      <c r="CH45" s="27"/>
      <c r="CI45" s="25">
        <f t="shared" si="10"/>
        <v>0</v>
      </c>
      <c r="CJ45" s="23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/>
      <c r="CU45" s="36"/>
      <c r="CV45" s="25">
        <f t="shared" si="11"/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/>
      <c r="DH45" s="36"/>
      <c r="DI45" s="25">
        <f t="shared" si="12"/>
        <v>0</v>
      </c>
      <c r="DJ45" s="23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/>
      <c r="DU45" s="36"/>
      <c r="DV45" s="25">
        <f t="shared" si="13"/>
        <v>0</v>
      </c>
      <c r="DW45" s="23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>
        <v>0</v>
      </c>
      <c r="EG45" s="27"/>
      <c r="EH45" s="36"/>
      <c r="EI45" s="25">
        <f t="shared" si="14"/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/>
      <c r="EU45" s="36"/>
      <c r="EV45" s="25">
        <f t="shared" si="15"/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/>
      <c r="FH45" s="36"/>
      <c r="FI45" s="25">
        <f t="shared" si="16"/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7"/>
      <c r="FU45" s="36"/>
      <c r="FV45" s="25">
        <f t="shared" si="17"/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1</v>
      </c>
      <c r="GE45" s="27">
        <v>1</v>
      </c>
      <c r="GF45" s="27">
        <v>0</v>
      </c>
      <c r="GG45" s="27"/>
      <c r="GH45" s="36"/>
      <c r="GI45" s="25">
        <f t="shared" si="18"/>
        <v>2</v>
      </c>
      <c r="GJ45" s="23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/>
      <c r="GU45" s="36"/>
      <c r="GV45" s="25">
        <f t="shared" si="19"/>
        <v>0</v>
      </c>
      <c r="GW45" s="23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/>
      <c r="HH45" s="36"/>
      <c r="HI45" s="25">
        <f t="shared" si="20"/>
        <v>0</v>
      </c>
      <c r="HJ45" s="23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>
        <v>0</v>
      </c>
      <c r="HT45" s="27"/>
      <c r="HU45" s="36"/>
      <c r="HV45" s="25">
        <f t="shared" si="21"/>
        <v>0</v>
      </c>
      <c r="HW45" s="23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>
        <v>0</v>
      </c>
      <c r="IG45" s="27"/>
      <c r="IH45" s="36"/>
      <c r="II45" s="25">
        <f t="shared" si="22"/>
        <v>0</v>
      </c>
      <c r="IJ45" s="23">
        <v>1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1</v>
      </c>
      <c r="IR45" s="27">
        <v>0</v>
      </c>
      <c r="IS45" s="27">
        <v>0</v>
      </c>
      <c r="IT45" s="27"/>
      <c r="IU45" s="36"/>
      <c r="IV45" s="25">
        <f t="shared" si="23"/>
        <v>2</v>
      </c>
      <c r="IW45" s="23">
        <v>0</v>
      </c>
      <c r="IX45" s="27">
        <v>0</v>
      </c>
      <c r="IY45" s="27">
        <v>0</v>
      </c>
      <c r="IZ45" s="27">
        <v>0</v>
      </c>
      <c r="JA45" s="27">
        <v>0</v>
      </c>
      <c r="JB45" s="27">
        <v>0</v>
      </c>
      <c r="JC45" s="27">
        <v>0</v>
      </c>
      <c r="JD45" s="27">
        <v>1</v>
      </c>
      <c r="JE45" s="27">
        <v>0</v>
      </c>
      <c r="JF45" s="27">
        <v>0</v>
      </c>
      <c r="JG45" s="27"/>
      <c r="JH45" s="36"/>
      <c r="JI45" s="25">
        <f t="shared" si="24"/>
        <v>1</v>
      </c>
      <c r="JJ45" s="23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1</v>
      </c>
      <c r="JR45" s="27">
        <v>1</v>
      </c>
      <c r="JS45" s="27">
        <v>0</v>
      </c>
      <c r="JT45" s="27"/>
      <c r="JU45" s="36"/>
      <c r="JV45" s="25">
        <f t="shared" si="25"/>
        <v>2</v>
      </c>
      <c r="JW45" s="23">
        <v>1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1</v>
      </c>
      <c r="KE45" s="27">
        <v>0</v>
      </c>
      <c r="KF45" s="27">
        <v>0</v>
      </c>
      <c r="KG45" s="27"/>
      <c r="KH45" s="36"/>
      <c r="KI45" s="25">
        <f t="shared" si="26"/>
        <v>2</v>
      </c>
      <c r="KJ45" s="23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>
        <v>0</v>
      </c>
      <c r="KS45" s="27">
        <v>0</v>
      </c>
      <c r="KT45" s="27"/>
      <c r="KU45" s="36"/>
      <c r="KV45" s="25">
        <f t="shared" si="27"/>
        <v>0</v>
      </c>
      <c r="KW45" s="23">
        <v>1</v>
      </c>
      <c r="KX45" s="27">
        <v>0</v>
      </c>
      <c r="KY45" s="27">
        <v>0</v>
      </c>
      <c r="KZ45" s="27">
        <v>0</v>
      </c>
      <c r="LA45" s="27">
        <v>0</v>
      </c>
      <c r="LB45" s="27">
        <v>0</v>
      </c>
      <c r="LC45" s="27">
        <v>0</v>
      </c>
      <c r="LD45" s="27">
        <v>1</v>
      </c>
      <c r="LE45" s="27">
        <v>0</v>
      </c>
      <c r="LF45" s="27">
        <v>0</v>
      </c>
      <c r="LG45" s="27"/>
      <c r="LH45" s="36"/>
      <c r="LI45" s="25">
        <f t="shared" si="28"/>
        <v>2</v>
      </c>
    </row>
    <row r="46" spans="1:321" x14ac:dyDescent="0.3">
      <c r="A46" s="47" t="s">
        <v>8</v>
      </c>
      <c r="B46" s="21" t="s">
        <v>244</v>
      </c>
      <c r="C46" s="21">
        <v>400</v>
      </c>
      <c r="D46" s="21" t="s">
        <v>321</v>
      </c>
      <c r="E46" s="21" t="s">
        <v>341</v>
      </c>
      <c r="F46" s="21" t="s">
        <v>245</v>
      </c>
      <c r="G46" s="21" t="s">
        <v>603</v>
      </c>
      <c r="H46" s="69">
        <v>40</v>
      </c>
      <c r="I46" s="48" t="s">
        <v>247</v>
      </c>
      <c r="J46" s="27">
        <v>1</v>
      </c>
      <c r="K46" s="27">
        <v>0</v>
      </c>
      <c r="L46" s="27">
        <v>3</v>
      </c>
      <c r="M46" s="27">
        <v>1</v>
      </c>
      <c r="N46" s="27">
        <v>0</v>
      </c>
      <c r="O46" s="27">
        <v>0</v>
      </c>
      <c r="P46" s="27">
        <v>0</v>
      </c>
      <c r="Q46" s="27">
        <v>1</v>
      </c>
      <c r="R46" s="27">
        <v>0</v>
      </c>
      <c r="S46" s="27">
        <v>0</v>
      </c>
      <c r="T46" s="27"/>
      <c r="U46" s="36"/>
      <c r="V46" s="25">
        <f t="shared" si="5"/>
        <v>6</v>
      </c>
      <c r="W46" s="27">
        <v>1</v>
      </c>
      <c r="X46" s="27">
        <v>0</v>
      </c>
      <c r="Y46" s="27">
        <v>3</v>
      </c>
      <c r="Z46" s="27">
        <v>1</v>
      </c>
      <c r="AA46" s="27">
        <v>0</v>
      </c>
      <c r="AB46" s="27">
        <v>0</v>
      </c>
      <c r="AC46" s="27">
        <v>0</v>
      </c>
      <c r="AD46" s="27">
        <v>1</v>
      </c>
      <c r="AE46" s="27">
        <v>0</v>
      </c>
      <c r="AF46" s="27">
        <v>0</v>
      </c>
      <c r="AG46" s="27"/>
      <c r="AH46" s="36"/>
      <c r="AI46" s="25">
        <f t="shared" si="6"/>
        <v>6</v>
      </c>
      <c r="AJ46" s="27">
        <v>1</v>
      </c>
      <c r="AK46" s="27">
        <v>0</v>
      </c>
      <c r="AL46" s="27">
        <v>2</v>
      </c>
      <c r="AM46" s="27">
        <v>1</v>
      </c>
      <c r="AN46" s="27">
        <v>0</v>
      </c>
      <c r="AO46" s="27">
        <v>0</v>
      </c>
      <c r="AP46" s="27">
        <v>0</v>
      </c>
      <c r="AQ46" s="27">
        <v>1</v>
      </c>
      <c r="AR46" s="27">
        <v>0</v>
      </c>
      <c r="AS46" s="27">
        <v>0</v>
      </c>
      <c r="AT46" s="27"/>
      <c r="AU46" s="36"/>
      <c r="AV46" s="25">
        <f t="shared" si="7"/>
        <v>5</v>
      </c>
      <c r="AW46" s="27">
        <v>0</v>
      </c>
      <c r="AX46" s="27">
        <v>0</v>
      </c>
      <c r="AY46" s="27">
        <v>2</v>
      </c>
      <c r="AZ46" s="27">
        <v>1</v>
      </c>
      <c r="BA46" s="27">
        <v>0</v>
      </c>
      <c r="BB46" s="27">
        <v>0</v>
      </c>
      <c r="BC46" s="27">
        <v>1</v>
      </c>
      <c r="BD46" s="27">
        <v>0</v>
      </c>
      <c r="BE46" s="27">
        <v>0</v>
      </c>
      <c r="BF46" s="27">
        <v>0</v>
      </c>
      <c r="BG46" s="27"/>
      <c r="BH46" s="36"/>
      <c r="BI46" s="25">
        <f t="shared" si="8"/>
        <v>4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/>
      <c r="BU46" s="36"/>
      <c r="BV46" s="25">
        <f t="shared" si="9"/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/>
      <c r="CH46" s="27"/>
      <c r="CI46" s="25">
        <f t="shared" si="10"/>
        <v>0</v>
      </c>
      <c r="CJ46" s="23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/>
      <c r="CU46" s="36"/>
      <c r="CV46" s="25">
        <f t="shared" si="11"/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/>
      <c r="DH46" s="36"/>
      <c r="DI46" s="25">
        <f t="shared" si="12"/>
        <v>0</v>
      </c>
      <c r="DJ46" s="23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/>
      <c r="DU46" s="36"/>
      <c r="DV46" s="25">
        <f t="shared" si="13"/>
        <v>0</v>
      </c>
      <c r="DW46" s="23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>
        <v>0</v>
      </c>
      <c r="EF46" s="27">
        <v>0</v>
      </c>
      <c r="EG46" s="27"/>
      <c r="EH46" s="36"/>
      <c r="EI46" s="25">
        <f t="shared" si="14"/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>
        <v>0</v>
      </c>
      <c r="ET46" s="27"/>
      <c r="EU46" s="36"/>
      <c r="EV46" s="25">
        <f t="shared" si="15"/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>
        <v>0</v>
      </c>
      <c r="FG46" s="27"/>
      <c r="FH46" s="36"/>
      <c r="FI46" s="25">
        <f t="shared" si="16"/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7"/>
      <c r="FU46" s="36"/>
      <c r="FV46" s="25">
        <f t="shared" si="17"/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</v>
      </c>
      <c r="GD46" s="27">
        <v>1</v>
      </c>
      <c r="GE46" s="27">
        <v>2</v>
      </c>
      <c r="GF46" s="27">
        <v>2</v>
      </c>
      <c r="GG46" s="27"/>
      <c r="GH46" s="36"/>
      <c r="GI46" s="25">
        <f t="shared" si="18"/>
        <v>6</v>
      </c>
      <c r="GJ46" s="23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0</v>
      </c>
      <c r="GT46" s="27"/>
      <c r="GU46" s="36"/>
      <c r="GV46" s="25">
        <f t="shared" si="19"/>
        <v>0</v>
      </c>
      <c r="GW46" s="23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/>
      <c r="HH46" s="36"/>
      <c r="HI46" s="25">
        <f t="shared" si="20"/>
        <v>0</v>
      </c>
      <c r="HJ46" s="23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>
        <v>0</v>
      </c>
      <c r="HS46" s="27">
        <v>0</v>
      </c>
      <c r="HT46" s="27"/>
      <c r="HU46" s="36"/>
      <c r="HV46" s="25">
        <f t="shared" si="21"/>
        <v>0</v>
      </c>
      <c r="HW46" s="23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>
        <v>0</v>
      </c>
      <c r="IF46" s="27">
        <v>0</v>
      </c>
      <c r="IG46" s="27"/>
      <c r="IH46" s="36"/>
      <c r="II46" s="25">
        <f t="shared" si="22"/>
        <v>0</v>
      </c>
      <c r="IJ46" s="23">
        <v>1</v>
      </c>
      <c r="IK46" s="27">
        <v>0</v>
      </c>
      <c r="IL46" s="27">
        <v>2</v>
      </c>
      <c r="IM46" s="27">
        <v>1</v>
      </c>
      <c r="IN46" s="27">
        <v>0</v>
      </c>
      <c r="IO46" s="27">
        <v>0</v>
      </c>
      <c r="IP46" s="27">
        <v>2</v>
      </c>
      <c r="IQ46" s="27">
        <v>2</v>
      </c>
      <c r="IR46" s="27">
        <v>6</v>
      </c>
      <c r="IS46" s="27">
        <v>1</v>
      </c>
      <c r="IT46" s="27"/>
      <c r="IU46" s="36"/>
      <c r="IV46" s="25">
        <f t="shared" si="23"/>
        <v>15</v>
      </c>
      <c r="IW46" s="23">
        <v>1</v>
      </c>
      <c r="IX46" s="27">
        <v>0</v>
      </c>
      <c r="IY46" s="27">
        <v>2</v>
      </c>
      <c r="IZ46" s="27">
        <v>4</v>
      </c>
      <c r="JA46" s="27">
        <v>1</v>
      </c>
      <c r="JB46" s="27">
        <v>1</v>
      </c>
      <c r="JC46" s="27">
        <v>1</v>
      </c>
      <c r="JD46" s="27">
        <v>1</v>
      </c>
      <c r="JE46" s="27">
        <v>2</v>
      </c>
      <c r="JF46" s="27">
        <v>1</v>
      </c>
      <c r="JG46" s="27"/>
      <c r="JH46" s="36"/>
      <c r="JI46" s="25">
        <f t="shared" si="24"/>
        <v>14</v>
      </c>
      <c r="JJ46" s="23">
        <v>0</v>
      </c>
      <c r="JK46" s="27">
        <v>0</v>
      </c>
      <c r="JL46" s="27">
        <v>3</v>
      </c>
      <c r="JM46" s="27">
        <v>3</v>
      </c>
      <c r="JN46" s="27">
        <v>2</v>
      </c>
      <c r="JO46" s="27">
        <v>1</v>
      </c>
      <c r="JP46" s="27">
        <v>2</v>
      </c>
      <c r="JQ46" s="27">
        <v>2</v>
      </c>
      <c r="JR46" s="27">
        <v>5</v>
      </c>
      <c r="JS46" s="27">
        <v>2</v>
      </c>
      <c r="JT46" s="27"/>
      <c r="JU46" s="36"/>
      <c r="JV46" s="25">
        <f t="shared" si="25"/>
        <v>20</v>
      </c>
      <c r="JW46" s="23">
        <v>2</v>
      </c>
      <c r="JX46" s="27">
        <v>0</v>
      </c>
      <c r="JY46" s="27">
        <v>5</v>
      </c>
      <c r="JZ46" s="27">
        <v>6</v>
      </c>
      <c r="KA46" s="27">
        <v>3</v>
      </c>
      <c r="KB46" s="27">
        <v>1</v>
      </c>
      <c r="KC46" s="27">
        <v>2</v>
      </c>
      <c r="KD46" s="27">
        <v>3</v>
      </c>
      <c r="KE46" s="27">
        <v>6</v>
      </c>
      <c r="KF46" s="27">
        <v>1</v>
      </c>
      <c r="KG46" s="27"/>
      <c r="KH46" s="36"/>
      <c r="KI46" s="25">
        <f t="shared" si="26"/>
        <v>29</v>
      </c>
      <c r="KJ46" s="23">
        <v>1</v>
      </c>
      <c r="KK46" s="27">
        <v>0</v>
      </c>
      <c r="KL46" s="27">
        <v>2</v>
      </c>
      <c r="KM46" s="27">
        <v>2</v>
      </c>
      <c r="KN46" s="27">
        <v>0</v>
      </c>
      <c r="KO46" s="27">
        <v>2</v>
      </c>
      <c r="KP46" s="27">
        <v>1</v>
      </c>
      <c r="KQ46" s="27">
        <v>1</v>
      </c>
      <c r="KR46" s="27">
        <v>0</v>
      </c>
      <c r="KS46" s="27">
        <v>0</v>
      </c>
      <c r="KT46" s="27"/>
      <c r="KU46" s="36"/>
      <c r="KV46" s="25">
        <f t="shared" si="27"/>
        <v>9</v>
      </c>
      <c r="KW46" s="23">
        <v>0</v>
      </c>
      <c r="KX46" s="27">
        <v>0</v>
      </c>
      <c r="KY46" s="27">
        <v>0</v>
      </c>
      <c r="KZ46" s="27">
        <v>0</v>
      </c>
      <c r="LA46" s="27">
        <v>0</v>
      </c>
      <c r="LB46" s="27">
        <v>0</v>
      </c>
      <c r="LC46" s="27">
        <v>0</v>
      </c>
      <c r="LD46" s="27">
        <v>0</v>
      </c>
      <c r="LE46" s="27">
        <v>0</v>
      </c>
      <c r="LF46" s="27">
        <v>0</v>
      </c>
      <c r="LG46" s="27"/>
      <c r="LH46" s="36"/>
      <c r="LI46" s="25">
        <f t="shared" si="28"/>
        <v>0</v>
      </c>
    </row>
    <row r="47" spans="1:321" x14ac:dyDescent="0.3">
      <c r="A47" s="47" t="s">
        <v>8</v>
      </c>
      <c r="B47" s="21" t="s">
        <v>244</v>
      </c>
      <c r="C47" s="21">
        <v>400</v>
      </c>
      <c r="D47" s="21" t="s">
        <v>321</v>
      </c>
      <c r="E47" s="21" t="s">
        <v>341</v>
      </c>
      <c r="F47" s="21" t="s">
        <v>245</v>
      </c>
      <c r="G47" s="21" t="s">
        <v>598</v>
      </c>
      <c r="H47" s="69">
        <v>41</v>
      </c>
      <c r="I47" s="48" t="s">
        <v>248</v>
      </c>
      <c r="J47" s="27">
        <v>1</v>
      </c>
      <c r="K47" s="27">
        <v>0</v>
      </c>
      <c r="L47" s="27">
        <v>0</v>
      </c>
      <c r="M47" s="27">
        <v>1</v>
      </c>
      <c r="N47" s="27">
        <v>0</v>
      </c>
      <c r="O47" s="27">
        <v>0</v>
      </c>
      <c r="P47" s="27">
        <v>1</v>
      </c>
      <c r="Q47" s="27">
        <v>1</v>
      </c>
      <c r="R47" s="27">
        <v>2</v>
      </c>
      <c r="S47" s="27">
        <v>0</v>
      </c>
      <c r="T47" s="27"/>
      <c r="U47" s="36"/>
      <c r="V47" s="25">
        <f t="shared" si="5"/>
        <v>6</v>
      </c>
      <c r="W47" s="27">
        <v>1</v>
      </c>
      <c r="X47" s="27">
        <v>0</v>
      </c>
      <c r="Y47" s="27">
        <v>0</v>
      </c>
      <c r="Z47" s="27">
        <v>2</v>
      </c>
      <c r="AA47" s="27">
        <v>0</v>
      </c>
      <c r="AB47" s="27">
        <v>0</v>
      </c>
      <c r="AC47" s="27">
        <v>1</v>
      </c>
      <c r="AD47" s="27">
        <v>1</v>
      </c>
      <c r="AE47" s="27">
        <v>2</v>
      </c>
      <c r="AF47" s="27">
        <v>0</v>
      </c>
      <c r="AG47" s="27"/>
      <c r="AH47" s="36"/>
      <c r="AI47" s="25">
        <f t="shared" si="6"/>
        <v>7</v>
      </c>
      <c r="AJ47" s="27">
        <v>1</v>
      </c>
      <c r="AK47" s="27">
        <v>0</v>
      </c>
      <c r="AL47" s="27">
        <v>0</v>
      </c>
      <c r="AM47" s="27">
        <v>2</v>
      </c>
      <c r="AN47" s="27">
        <v>0</v>
      </c>
      <c r="AO47" s="27">
        <v>0</v>
      </c>
      <c r="AP47" s="27">
        <v>1</v>
      </c>
      <c r="AQ47" s="27">
        <v>1</v>
      </c>
      <c r="AR47" s="27">
        <v>3</v>
      </c>
      <c r="AS47" s="27">
        <v>0</v>
      </c>
      <c r="AT47" s="27"/>
      <c r="AU47" s="36"/>
      <c r="AV47" s="25">
        <f t="shared" si="7"/>
        <v>8</v>
      </c>
      <c r="AW47" s="27">
        <v>1</v>
      </c>
      <c r="AX47" s="27">
        <v>0</v>
      </c>
      <c r="AY47" s="27">
        <v>0</v>
      </c>
      <c r="AZ47" s="27">
        <v>1</v>
      </c>
      <c r="BA47" s="27">
        <v>0</v>
      </c>
      <c r="BB47" s="27">
        <v>0</v>
      </c>
      <c r="BC47" s="27">
        <v>1</v>
      </c>
      <c r="BD47" s="27">
        <v>1</v>
      </c>
      <c r="BE47" s="27">
        <v>3</v>
      </c>
      <c r="BF47" s="27">
        <v>0</v>
      </c>
      <c r="BG47" s="27"/>
      <c r="BH47" s="36"/>
      <c r="BI47" s="25">
        <f t="shared" si="8"/>
        <v>7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/>
      <c r="BU47" s="36"/>
      <c r="BV47" s="25">
        <f t="shared" si="9"/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/>
      <c r="CH47" s="27"/>
      <c r="CI47" s="25">
        <f t="shared" si="10"/>
        <v>0</v>
      </c>
      <c r="CJ47" s="23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/>
      <c r="CU47" s="36"/>
      <c r="CV47" s="25">
        <f t="shared" si="11"/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/>
      <c r="DH47" s="36"/>
      <c r="DI47" s="25">
        <f t="shared" si="12"/>
        <v>0</v>
      </c>
      <c r="DJ47" s="23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/>
      <c r="DU47" s="36"/>
      <c r="DV47" s="25">
        <f t="shared" si="13"/>
        <v>0</v>
      </c>
      <c r="DW47" s="23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>
        <v>0</v>
      </c>
      <c r="EF47" s="27">
        <v>0</v>
      </c>
      <c r="EG47" s="27"/>
      <c r="EH47" s="36"/>
      <c r="EI47" s="25">
        <f t="shared" si="14"/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>
        <v>0</v>
      </c>
      <c r="ET47" s="27"/>
      <c r="EU47" s="36"/>
      <c r="EV47" s="25">
        <f t="shared" si="15"/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0</v>
      </c>
      <c r="FG47" s="27"/>
      <c r="FH47" s="36"/>
      <c r="FI47" s="25">
        <f t="shared" si="16"/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7"/>
      <c r="FU47" s="36"/>
      <c r="FV47" s="25">
        <f t="shared" si="17"/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>
        <v>1</v>
      </c>
      <c r="GF47" s="27">
        <v>0</v>
      </c>
      <c r="GG47" s="27"/>
      <c r="GH47" s="36"/>
      <c r="GI47" s="25">
        <f t="shared" si="18"/>
        <v>1</v>
      </c>
      <c r="GJ47" s="23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0</v>
      </c>
      <c r="GT47" s="27"/>
      <c r="GU47" s="36"/>
      <c r="GV47" s="25">
        <f t="shared" si="19"/>
        <v>0</v>
      </c>
      <c r="GW47" s="23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/>
      <c r="HH47" s="36"/>
      <c r="HI47" s="25">
        <f t="shared" si="20"/>
        <v>0</v>
      </c>
      <c r="HJ47" s="23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>
        <v>0</v>
      </c>
      <c r="HS47" s="27">
        <v>0</v>
      </c>
      <c r="HT47" s="27"/>
      <c r="HU47" s="36"/>
      <c r="HV47" s="25">
        <f t="shared" si="21"/>
        <v>0</v>
      </c>
      <c r="HW47" s="23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>
        <v>0</v>
      </c>
      <c r="IF47" s="27">
        <v>0</v>
      </c>
      <c r="IG47" s="27"/>
      <c r="IH47" s="36"/>
      <c r="II47" s="25">
        <f t="shared" si="22"/>
        <v>0</v>
      </c>
      <c r="IJ47" s="23">
        <v>1</v>
      </c>
      <c r="IK47" s="27">
        <v>0</v>
      </c>
      <c r="IL47" s="27">
        <v>0</v>
      </c>
      <c r="IM47" s="27">
        <v>2</v>
      </c>
      <c r="IN47" s="27">
        <v>0</v>
      </c>
      <c r="IO47" s="27">
        <v>0</v>
      </c>
      <c r="IP47" s="27">
        <v>0</v>
      </c>
      <c r="IQ47" s="27">
        <v>0</v>
      </c>
      <c r="IR47" s="27">
        <v>3</v>
      </c>
      <c r="IS47" s="27">
        <v>2</v>
      </c>
      <c r="IT47" s="27"/>
      <c r="IU47" s="36"/>
      <c r="IV47" s="25">
        <f t="shared" si="23"/>
        <v>8</v>
      </c>
      <c r="IW47" s="23">
        <v>1</v>
      </c>
      <c r="IX47" s="27">
        <v>0</v>
      </c>
      <c r="IY47" s="27">
        <v>0</v>
      </c>
      <c r="IZ47" s="27">
        <v>2</v>
      </c>
      <c r="JA47" s="27">
        <v>0</v>
      </c>
      <c r="JB47" s="27">
        <v>0</v>
      </c>
      <c r="JC47" s="27">
        <v>1</v>
      </c>
      <c r="JD47" s="27">
        <v>1</v>
      </c>
      <c r="JE47" s="27">
        <v>3</v>
      </c>
      <c r="JF47" s="27">
        <v>0</v>
      </c>
      <c r="JG47" s="27"/>
      <c r="JH47" s="36"/>
      <c r="JI47" s="25">
        <f t="shared" si="24"/>
        <v>8</v>
      </c>
      <c r="JJ47" s="23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>
        <v>1</v>
      </c>
      <c r="JS47" s="27">
        <v>2</v>
      </c>
      <c r="JT47" s="27"/>
      <c r="JU47" s="36"/>
      <c r="JV47" s="25">
        <f t="shared" si="25"/>
        <v>3</v>
      </c>
      <c r="JW47" s="23">
        <v>1</v>
      </c>
      <c r="JX47" s="27">
        <v>0</v>
      </c>
      <c r="JY47" s="27">
        <v>0</v>
      </c>
      <c r="JZ47" s="27">
        <v>2</v>
      </c>
      <c r="KA47" s="27">
        <v>1</v>
      </c>
      <c r="KB47" s="27">
        <v>0</v>
      </c>
      <c r="KC47" s="27">
        <v>1</v>
      </c>
      <c r="KD47" s="27">
        <v>4</v>
      </c>
      <c r="KE47" s="27">
        <v>8</v>
      </c>
      <c r="KF47" s="27">
        <v>2</v>
      </c>
      <c r="KG47" s="27"/>
      <c r="KH47" s="36"/>
      <c r="KI47" s="25">
        <f t="shared" si="26"/>
        <v>19</v>
      </c>
      <c r="KJ47" s="23">
        <v>0</v>
      </c>
      <c r="KK47" s="27">
        <v>0</v>
      </c>
      <c r="KL47" s="27">
        <v>0</v>
      </c>
      <c r="KM47" s="27">
        <v>0</v>
      </c>
      <c r="KN47" s="27">
        <v>1</v>
      </c>
      <c r="KO47" s="27">
        <v>0</v>
      </c>
      <c r="KP47" s="27">
        <v>0</v>
      </c>
      <c r="KQ47" s="27">
        <v>0</v>
      </c>
      <c r="KR47" s="27">
        <v>0</v>
      </c>
      <c r="KS47" s="27">
        <v>0</v>
      </c>
      <c r="KT47" s="27"/>
      <c r="KU47" s="36"/>
      <c r="KV47" s="25">
        <f t="shared" si="27"/>
        <v>1</v>
      </c>
      <c r="KW47" s="23">
        <v>0</v>
      </c>
      <c r="KX47" s="27">
        <v>0</v>
      </c>
      <c r="KY47" s="27">
        <v>0</v>
      </c>
      <c r="KZ47" s="27">
        <v>0</v>
      </c>
      <c r="LA47" s="27">
        <v>0</v>
      </c>
      <c r="LB47" s="27">
        <v>0</v>
      </c>
      <c r="LC47" s="27">
        <v>0</v>
      </c>
      <c r="LD47" s="27">
        <v>0</v>
      </c>
      <c r="LE47" s="27">
        <v>0</v>
      </c>
      <c r="LF47" s="27">
        <v>0</v>
      </c>
      <c r="LG47" s="27"/>
      <c r="LH47" s="36"/>
      <c r="LI47" s="25">
        <f t="shared" si="28"/>
        <v>0</v>
      </c>
    </row>
    <row r="48" spans="1:321" x14ac:dyDescent="0.3">
      <c r="A48" s="47" t="s">
        <v>8</v>
      </c>
      <c r="B48" s="21" t="s">
        <v>244</v>
      </c>
      <c r="C48" s="21">
        <v>400</v>
      </c>
      <c r="D48" s="21" t="s">
        <v>321</v>
      </c>
      <c r="E48" s="21" t="s">
        <v>341</v>
      </c>
      <c r="F48" s="21" t="s">
        <v>245</v>
      </c>
      <c r="G48" s="21" t="s">
        <v>598</v>
      </c>
      <c r="H48" s="69">
        <v>42</v>
      </c>
      <c r="I48" s="48" t="s">
        <v>619</v>
      </c>
      <c r="J48" s="27">
        <v>0</v>
      </c>
      <c r="K48" s="27">
        <v>0</v>
      </c>
      <c r="L48" s="27">
        <v>1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/>
      <c r="U48" s="36"/>
      <c r="V48" s="25">
        <f t="shared" si="5"/>
        <v>1</v>
      </c>
      <c r="W48" s="27">
        <v>0</v>
      </c>
      <c r="X48" s="27">
        <v>0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/>
      <c r="AH48" s="36"/>
      <c r="AI48" s="25">
        <f t="shared" si="6"/>
        <v>1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/>
      <c r="AU48" s="36"/>
      <c r="AV48" s="25">
        <f t="shared" si="7"/>
        <v>1</v>
      </c>
      <c r="AW48" s="27">
        <v>0</v>
      </c>
      <c r="AX48" s="27">
        <v>0</v>
      </c>
      <c r="AY48" s="27">
        <v>1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/>
      <c r="BH48" s="36"/>
      <c r="BI48" s="25">
        <f t="shared" si="8"/>
        <v>1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/>
      <c r="BU48" s="36"/>
      <c r="BV48" s="25">
        <f t="shared" si="9"/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/>
      <c r="CH48" s="27"/>
      <c r="CI48" s="25">
        <f t="shared" si="10"/>
        <v>0</v>
      </c>
      <c r="CJ48" s="23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/>
      <c r="CU48" s="36"/>
      <c r="CV48" s="25">
        <f t="shared" si="11"/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/>
      <c r="DH48" s="36"/>
      <c r="DI48" s="25">
        <f t="shared" si="12"/>
        <v>0</v>
      </c>
      <c r="DJ48" s="23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/>
      <c r="DU48" s="36"/>
      <c r="DV48" s="25">
        <f t="shared" si="13"/>
        <v>0</v>
      </c>
      <c r="DW48" s="23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>
        <v>0</v>
      </c>
      <c r="EG48" s="27"/>
      <c r="EH48" s="36"/>
      <c r="EI48" s="25">
        <f t="shared" si="14"/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>
        <v>0</v>
      </c>
      <c r="ET48" s="27"/>
      <c r="EU48" s="36"/>
      <c r="EV48" s="25">
        <f t="shared" si="15"/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/>
      <c r="FH48" s="36"/>
      <c r="FI48" s="25">
        <f t="shared" si="16"/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7"/>
      <c r="FU48" s="36"/>
      <c r="FV48" s="25">
        <f t="shared" si="17"/>
        <v>0</v>
      </c>
      <c r="FW48" s="27">
        <v>0</v>
      </c>
      <c r="FX48" s="27">
        <v>0</v>
      </c>
      <c r="FY48" s="27">
        <v>1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>
        <v>0</v>
      </c>
      <c r="GF48" s="27">
        <v>0</v>
      </c>
      <c r="GG48" s="27"/>
      <c r="GH48" s="36"/>
      <c r="GI48" s="25">
        <f t="shared" si="18"/>
        <v>1</v>
      </c>
      <c r="GJ48" s="23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/>
      <c r="GU48" s="36"/>
      <c r="GV48" s="25">
        <f t="shared" si="19"/>
        <v>0</v>
      </c>
      <c r="GW48" s="23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/>
      <c r="HH48" s="36"/>
      <c r="HI48" s="25">
        <f t="shared" si="20"/>
        <v>0</v>
      </c>
      <c r="HJ48" s="23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>
        <v>0</v>
      </c>
      <c r="HS48" s="27">
        <v>0</v>
      </c>
      <c r="HT48" s="27"/>
      <c r="HU48" s="36"/>
      <c r="HV48" s="25">
        <f t="shared" si="21"/>
        <v>0</v>
      </c>
      <c r="HW48" s="23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>
        <v>0</v>
      </c>
      <c r="IF48" s="27">
        <v>0</v>
      </c>
      <c r="IG48" s="27"/>
      <c r="IH48" s="36"/>
      <c r="II48" s="25">
        <f t="shared" si="22"/>
        <v>0</v>
      </c>
      <c r="IJ48" s="23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>
        <v>0</v>
      </c>
      <c r="IS48" s="27">
        <v>0</v>
      </c>
      <c r="IT48" s="27"/>
      <c r="IU48" s="36"/>
      <c r="IV48" s="25">
        <f t="shared" si="23"/>
        <v>0</v>
      </c>
      <c r="IW48" s="23">
        <v>0</v>
      </c>
      <c r="IX48" s="27">
        <v>0</v>
      </c>
      <c r="IY48" s="27">
        <v>1</v>
      </c>
      <c r="IZ48" s="27">
        <v>0</v>
      </c>
      <c r="JA48" s="27">
        <v>0</v>
      </c>
      <c r="JB48" s="27">
        <v>0</v>
      </c>
      <c r="JC48" s="27">
        <v>0</v>
      </c>
      <c r="JD48" s="27">
        <v>0</v>
      </c>
      <c r="JE48" s="27">
        <v>0</v>
      </c>
      <c r="JF48" s="27">
        <v>0</v>
      </c>
      <c r="JG48" s="27"/>
      <c r="JH48" s="36"/>
      <c r="JI48" s="25">
        <f t="shared" si="24"/>
        <v>1</v>
      </c>
      <c r="JJ48" s="23">
        <v>0</v>
      </c>
      <c r="JK48" s="27">
        <v>0</v>
      </c>
      <c r="JL48" s="27">
        <v>1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>
        <v>0</v>
      </c>
      <c r="JS48" s="27">
        <v>0</v>
      </c>
      <c r="JT48" s="27"/>
      <c r="JU48" s="36"/>
      <c r="JV48" s="25">
        <f t="shared" si="25"/>
        <v>1</v>
      </c>
      <c r="JW48" s="23">
        <v>0</v>
      </c>
      <c r="JX48" s="27">
        <v>0</v>
      </c>
      <c r="JY48" s="27">
        <v>2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>
        <v>0</v>
      </c>
      <c r="KF48" s="27">
        <v>0</v>
      </c>
      <c r="KG48" s="27"/>
      <c r="KH48" s="36"/>
      <c r="KI48" s="25">
        <f t="shared" si="26"/>
        <v>2</v>
      </c>
      <c r="KJ48" s="23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>
        <v>0</v>
      </c>
      <c r="KS48" s="27">
        <v>0</v>
      </c>
      <c r="KT48" s="27"/>
      <c r="KU48" s="36"/>
      <c r="KV48" s="25">
        <f t="shared" si="27"/>
        <v>0</v>
      </c>
      <c r="KW48" s="23">
        <v>0</v>
      </c>
      <c r="KX48" s="27">
        <v>0</v>
      </c>
      <c r="KY48" s="27">
        <v>0</v>
      </c>
      <c r="KZ48" s="27">
        <v>0</v>
      </c>
      <c r="LA48" s="27">
        <v>0</v>
      </c>
      <c r="LB48" s="27">
        <v>0</v>
      </c>
      <c r="LC48" s="27">
        <v>0</v>
      </c>
      <c r="LD48" s="27">
        <v>0</v>
      </c>
      <c r="LE48" s="27">
        <v>0</v>
      </c>
      <c r="LF48" s="27">
        <v>0</v>
      </c>
      <c r="LG48" s="27"/>
      <c r="LH48" s="36"/>
      <c r="LI48" s="25">
        <f t="shared" si="28"/>
        <v>0</v>
      </c>
    </row>
    <row r="49" spans="1:321" x14ac:dyDescent="0.3">
      <c r="A49" s="47" t="s">
        <v>8</v>
      </c>
      <c r="B49" s="21" t="s">
        <v>244</v>
      </c>
      <c r="C49" s="21">
        <v>400</v>
      </c>
      <c r="D49" s="21" t="s">
        <v>321</v>
      </c>
      <c r="E49" s="21" t="s">
        <v>341</v>
      </c>
      <c r="F49" s="21" t="s">
        <v>245</v>
      </c>
      <c r="G49" s="21" t="s">
        <v>598</v>
      </c>
      <c r="H49" s="69">
        <v>43</v>
      </c>
      <c r="I49" s="48" t="s">
        <v>146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/>
      <c r="U49" s="36"/>
      <c r="V49" s="25">
        <f t="shared" si="5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/>
      <c r="AH49" s="36"/>
      <c r="AI49" s="25">
        <f t="shared" si="6"/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/>
      <c r="AU49" s="36"/>
      <c r="AV49" s="25">
        <f t="shared" si="7"/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/>
      <c r="BH49" s="36"/>
      <c r="BI49" s="25">
        <f t="shared" si="8"/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/>
      <c r="BU49" s="36"/>
      <c r="BV49" s="25">
        <f t="shared" si="9"/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/>
      <c r="CH49" s="27"/>
      <c r="CI49" s="25">
        <f t="shared" si="10"/>
        <v>0</v>
      </c>
      <c r="CJ49" s="23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/>
      <c r="CU49" s="36"/>
      <c r="CV49" s="25">
        <f t="shared" si="11"/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/>
      <c r="DH49" s="36"/>
      <c r="DI49" s="25">
        <f t="shared" si="12"/>
        <v>0</v>
      </c>
      <c r="DJ49" s="23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/>
      <c r="DU49" s="36"/>
      <c r="DV49" s="25">
        <f t="shared" si="13"/>
        <v>0</v>
      </c>
      <c r="DW49" s="23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>
        <v>0</v>
      </c>
      <c r="EG49" s="27"/>
      <c r="EH49" s="36"/>
      <c r="EI49" s="25">
        <f t="shared" si="14"/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/>
      <c r="EU49" s="36"/>
      <c r="EV49" s="25">
        <f t="shared" si="15"/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/>
      <c r="FH49" s="36"/>
      <c r="FI49" s="25">
        <f t="shared" si="16"/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7"/>
      <c r="FU49" s="36"/>
      <c r="FV49" s="25">
        <f t="shared" si="17"/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>
        <v>0</v>
      </c>
      <c r="GG49" s="27"/>
      <c r="GH49" s="36"/>
      <c r="GI49" s="25">
        <f t="shared" si="18"/>
        <v>0</v>
      </c>
      <c r="GJ49" s="23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/>
      <c r="GU49" s="36"/>
      <c r="GV49" s="25">
        <f t="shared" si="19"/>
        <v>0</v>
      </c>
      <c r="GW49" s="23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/>
      <c r="HH49" s="36"/>
      <c r="HI49" s="25">
        <f t="shared" si="20"/>
        <v>0</v>
      </c>
      <c r="HJ49" s="23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>
        <v>0</v>
      </c>
      <c r="HS49" s="27">
        <v>0</v>
      </c>
      <c r="HT49" s="27"/>
      <c r="HU49" s="36"/>
      <c r="HV49" s="25">
        <f t="shared" si="21"/>
        <v>0</v>
      </c>
      <c r="HW49" s="23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>
        <v>0</v>
      </c>
      <c r="IF49" s="27">
        <v>0</v>
      </c>
      <c r="IG49" s="27"/>
      <c r="IH49" s="36"/>
      <c r="II49" s="25">
        <f t="shared" si="22"/>
        <v>0</v>
      </c>
      <c r="IJ49" s="23">
        <v>0</v>
      </c>
      <c r="IK49" s="27">
        <v>0</v>
      </c>
      <c r="IL49" s="27">
        <v>1</v>
      </c>
      <c r="IM49" s="27">
        <v>0</v>
      </c>
      <c r="IN49" s="27">
        <v>1</v>
      </c>
      <c r="IO49" s="27">
        <v>0</v>
      </c>
      <c r="IP49" s="27">
        <v>0</v>
      </c>
      <c r="IQ49" s="27">
        <v>0</v>
      </c>
      <c r="IR49" s="27">
        <v>0</v>
      </c>
      <c r="IS49" s="27">
        <v>2</v>
      </c>
      <c r="IT49" s="27"/>
      <c r="IU49" s="36"/>
      <c r="IV49" s="25">
        <f t="shared" si="23"/>
        <v>4</v>
      </c>
      <c r="IW49" s="23">
        <v>0</v>
      </c>
      <c r="IX49" s="27">
        <v>0</v>
      </c>
      <c r="IY49" s="27">
        <v>0</v>
      </c>
      <c r="IZ49" s="27">
        <v>0</v>
      </c>
      <c r="JA49" s="27">
        <v>1</v>
      </c>
      <c r="JB49" s="27">
        <v>0</v>
      </c>
      <c r="JC49" s="27">
        <v>1</v>
      </c>
      <c r="JD49" s="27">
        <v>0</v>
      </c>
      <c r="JE49" s="27">
        <v>0</v>
      </c>
      <c r="JF49" s="27">
        <v>2</v>
      </c>
      <c r="JG49" s="27"/>
      <c r="JH49" s="36"/>
      <c r="JI49" s="25">
        <f t="shared" si="24"/>
        <v>4</v>
      </c>
      <c r="JJ49" s="23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>
        <v>0</v>
      </c>
      <c r="JS49" s="27">
        <v>1</v>
      </c>
      <c r="JT49" s="27"/>
      <c r="JU49" s="36"/>
      <c r="JV49" s="25">
        <f t="shared" si="25"/>
        <v>1</v>
      </c>
      <c r="JW49" s="23">
        <v>2</v>
      </c>
      <c r="JX49" s="27">
        <v>1</v>
      </c>
      <c r="JY49" s="27">
        <v>1</v>
      </c>
      <c r="JZ49" s="27">
        <v>0</v>
      </c>
      <c r="KA49" s="27">
        <v>1</v>
      </c>
      <c r="KB49" s="27">
        <v>1</v>
      </c>
      <c r="KC49" s="27">
        <v>1</v>
      </c>
      <c r="KD49" s="27">
        <v>0</v>
      </c>
      <c r="KE49" s="27">
        <v>0</v>
      </c>
      <c r="KF49" s="27">
        <v>2</v>
      </c>
      <c r="KG49" s="27"/>
      <c r="KH49" s="36"/>
      <c r="KI49" s="25">
        <f t="shared" si="26"/>
        <v>9</v>
      </c>
      <c r="KJ49" s="23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>
        <v>0</v>
      </c>
      <c r="KS49" s="27">
        <v>2</v>
      </c>
      <c r="KT49" s="27"/>
      <c r="KU49" s="36"/>
      <c r="KV49" s="25">
        <f t="shared" si="27"/>
        <v>2</v>
      </c>
      <c r="KW49" s="23">
        <v>0</v>
      </c>
      <c r="KX49" s="27">
        <v>0</v>
      </c>
      <c r="KY49" s="27">
        <v>0</v>
      </c>
      <c r="KZ49" s="27">
        <v>0</v>
      </c>
      <c r="LA49" s="27">
        <v>0</v>
      </c>
      <c r="LB49" s="27">
        <v>0</v>
      </c>
      <c r="LC49" s="27">
        <v>0</v>
      </c>
      <c r="LD49" s="27">
        <v>0</v>
      </c>
      <c r="LE49" s="27">
        <v>0</v>
      </c>
      <c r="LF49" s="27">
        <v>0</v>
      </c>
      <c r="LG49" s="27"/>
      <c r="LH49" s="36"/>
      <c r="LI49" s="25">
        <f t="shared" si="28"/>
        <v>0</v>
      </c>
    </row>
    <row r="50" spans="1:321" x14ac:dyDescent="0.3">
      <c r="A50" s="47" t="s">
        <v>8</v>
      </c>
      <c r="B50" s="21" t="s">
        <v>244</v>
      </c>
      <c r="C50" s="21">
        <v>400</v>
      </c>
      <c r="D50" s="21" t="s">
        <v>321</v>
      </c>
      <c r="E50" s="21" t="s">
        <v>341</v>
      </c>
      <c r="F50" s="21" t="s">
        <v>245</v>
      </c>
      <c r="G50" s="21" t="s">
        <v>598</v>
      </c>
      <c r="H50" s="69">
        <v>45</v>
      </c>
      <c r="I50" s="48" t="s">
        <v>249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/>
      <c r="U50" s="36"/>
      <c r="V50" s="25">
        <f t="shared" si="5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/>
      <c r="AH50" s="36"/>
      <c r="AI50" s="25">
        <f t="shared" si="6"/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/>
      <c r="AU50" s="36"/>
      <c r="AV50" s="25">
        <f t="shared" si="7"/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/>
      <c r="BH50" s="36"/>
      <c r="BI50" s="25">
        <f t="shared" si="8"/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/>
      <c r="BU50" s="36"/>
      <c r="BV50" s="25">
        <f t="shared" si="9"/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/>
      <c r="CH50" s="27"/>
      <c r="CI50" s="25">
        <f t="shared" si="10"/>
        <v>0</v>
      </c>
      <c r="CJ50" s="23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/>
      <c r="CU50" s="36"/>
      <c r="CV50" s="25">
        <f t="shared" si="11"/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/>
      <c r="DH50" s="36"/>
      <c r="DI50" s="25">
        <f t="shared" si="12"/>
        <v>0</v>
      </c>
      <c r="DJ50" s="23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/>
      <c r="DU50" s="36"/>
      <c r="DV50" s="25">
        <f t="shared" si="13"/>
        <v>0</v>
      </c>
      <c r="DW50" s="23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>
        <v>0</v>
      </c>
      <c r="EG50" s="27"/>
      <c r="EH50" s="36"/>
      <c r="EI50" s="25">
        <f t="shared" si="14"/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7"/>
      <c r="EU50" s="36"/>
      <c r="EV50" s="25">
        <f t="shared" si="15"/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>
        <v>0</v>
      </c>
      <c r="FG50" s="27"/>
      <c r="FH50" s="36"/>
      <c r="FI50" s="25">
        <f t="shared" si="16"/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7"/>
      <c r="FU50" s="36"/>
      <c r="FV50" s="25">
        <f t="shared" si="17"/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>
        <v>0</v>
      </c>
      <c r="GF50" s="27">
        <v>0</v>
      </c>
      <c r="GG50" s="27"/>
      <c r="GH50" s="36"/>
      <c r="GI50" s="25">
        <f t="shared" si="18"/>
        <v>0</v>
      </c>
      <c r="GJ50" s="23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/>
      <c r="GU50" s="36"/>
      <c r="GV50" s="25">
        <f t="shared" si="19"/>
        <v>0</v>
      </c>
      <c r="GW50" s="23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/>
      <c r="HH50" s="36"/>
      <c r="HI50" s="25">
        <f t="shared" si="20"/>
        <v>0</v>
      </c>
      <c r="HJ50" s="23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>
        <v>0</v>
      </c>
      <c r="HS50" s="27">
        <v>0</v>
      </c>
      <c r="HT50" s="27"/>
      <c r="HU50" s="36"/>
      <c r="HV50" s="25">
        <f t="shared" si="21"/>
        <v>0</v>
      </c>
      <c r="HW50" s="23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>
        <v>0</v>
      </c>
      <c r="IF50" s="27">
        <v>0</v>
      </c>
      <c r="IG50" s="27"/>
      <c r="IH50" s="36"/>
      <c r="II50" s="25">
        <f t="shared" si="22"/>
        <v>0</v>
      </c>
      <c r="IJ50" s="23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>
        <v>0</v>
      </c>
      <c r="IS50" s="27">
        <v>0</v>
      </c>
      <c r="IT50" s="27"/>
      <c r="IU50" s="36"/>
      <c r="IV50" s="25">
        <f t="shared" si="23"/>
        <v>0</v>
      </c>
      <c r="IW50" s="23">
        <v>0</v>
      </c>
      <c r="IX50" s="27">
        <v>1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>
        <v>0</v>
      </c>
      <c r="JF50" s="27">
        <v>0</v>
      </c>
      <c r="JG50" s="27"/>
      <c r="JH50" s="36"/>
      <c r="JI50" s="25">
        <f t="shared" si="24"/>
        <v>1</v>
      </c>
      <c r="JJ50" s="23">
        <v>0</v>
      </c>
      <c r="JK50" s="27">
        <v>1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>
        <v>0</v>
      </c>
      <c r="JS50" s="27">
        <v>1</v>
      </c>
      <c r="JT50" s="27"/>
      <c r="JU50" s="36"/>
      <c r="JV50" s="25">
        <f t="shared" si="25"/>
        <v>2</v>
      </c>
      <c r="JW50" s="23">
        <v>0</v>
      </c>
      <c r="JX50" s="27">
        <v>1</v>
      </c>
      <c r="JY50" s="27">
        <v>0</v>
      </c>
      <c r="JZ50" s="27">
        <v>1</v>
      </c>
      <c r="KA50" s="27">
        <v>0</v>
      </c>
      <c r="KB50" s="27">
        <v>0</v>
      </c>
      <c r="KC50" s="27">
        <v>0</v>
      </c>
      <c r="KD50" s="27">
        <v>0</v>
      </c>
      <c r="KE50" s="27">
        <v>0</v>
      </c>
      <c r="KF50" s="27">
        <v>1</v>
      </c>
      <c r="KG50" s="27"/>
      <c r="KH50" s="36"/>
      <c r="KI50" s="25">
        <f t="shared" si="26"/>
        <v>3</v>
      </c>
      <c r="KJ50" s="23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>
        <v>0</v>
      </c>
      <c r="KS50" s="27">
        <v>0</v>
      </c>
      <c r="KT50" s="27"/>
      <c r="KU50" s="36"/>
      <c r="KV50" s="25">
        <f t="shared" si="27"/>
        <v>0</v>
      </c>
      <c r="KW50" s="23">
        <v>0</v>
      </c>
      <c r="KX50" s="27">
        <v>0</v>
      </c>
      <c r="KY50" s="27">
        <v>1</v>
      </c>
      <c r="KZ50" s="27">
        <v>1</v>
      </c>
      <c r="LA50" s="27">
        <v>0</v>
      </c>
      <c r="LB50" s="27">
        <v>0</v>
      </c>
      <c r="LC50" s="27">
        <v>0</v>
      </c>
      <c r="LD50" s="27">
        <v>0</v>
      </c>
      <c r="LE50" s="27">
        <v>0</v>
      </c>
      <c r="LF50" s="27">
        <v>1</v>
      </c>
      <c r="LG50" s="27"/>
      <c r="LH50" s="36"/>
      <c r="LI50" s="25">
        <f t="shared" si="28"/>
        <v>3</v>
      </c>
    </row>
    <row r="51" spans="1:321" x14ac:dyDescent="0.3">
      <c r="A51" s="47" t="s">
        <v>8</v>
      </c>
      <c r="B51" s="21" t="s">
        <v>244</v>
      </c>
      <c r="C51" s="21">
        <v>400</v>
      </c>
      <c r="D51" s="21" t="s">
        <v>321</v>
      </c>
      <c r="E51" s="21" t="s">
        <v>341</v>
      </c>
      <c r="F51" s="21" t="s">
        <v>245</v>
      </c>
      <c r="G51" s="21" t="s">
        <v>598</v>
      </c>
      <c r="H51" s="69">
        <v>46</v>
      </c>
      <c r="I51" s="48" t="s">
        <v>250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1</v>
      </c>
      <c r="R51" s="27">
        <v>1</v>
      </c>
      <c r="S51" s="27">
        <v>0</v>
      </c>
      <c r="T51" s="27"/>
      <c r="U51" s="36"/>
      <c r="V51" s="25">
        <f t="shared" si="5"/>
        <v>2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</v>
      </c>
      <c r="AE51" s="27">
        <v>1</v>
      </c>
      <c r="AF51" s="27">
        <v>0</v>
      </c>
      <c r="AG51" s="27"/>
      <c r="AH51" s="36"/>
      <c r="AI51" s="25">
        <f t="shared" si="6"/>
        <v>2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1</v>
      </c>
      <c r="AS51" s="27">
        <v>0</v>
      </c>
      <c r="AT51" s="27"/>
      <c r="AU51" s="36"/>
      <c r="AV51" s="25">
        <f t="shared" si="7"/>
        <v>1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/>
      <c r="BH51" s="36"/>
      <c r="BI51" s="25">
        <f t="shared" si="8"/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/>
      <c r="BU51" s="36"/>
      <c r="BV51" s="25">
        <f t="shared" si="9"/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/>
      <c r="CH51" s="27"/>
      <c r="CI51" s="25">
        <f t="shared" si="10"/>
        <v>0</v>
      </c>
      <c r="CJ51" s="23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/>
      <c r="CU51" s="36"/>
      <c r="CV51" s="25">
        <f t="shared" si="11"/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/>
      <c r="DH51" s="36"/>
      <c r="DI51" s="25">
        <f t="shared" si="12"/>
        <v>0</v>
      </c>
      <c r="DJ51" s="23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/>
      <c r="DU51" s="36"/>
      <c r="DV51" s="25">
        <f t="shared" si="13"/>
        <v>0</v>
      </c>
      <c r="DW51" s="23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>
        <v>0</v>
      </c>
      <c r="EG51" s="27"/>
      <c r="EH51" s="36"/>
      <c r="EI51" s="25">
        <f t="shared" si="14"/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/>
      <c r="EU51" s="36"/>
      <c r="EV51" s="25">
        <f t="shared" si="15"/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/>
      <c r="FH51" s="36"/>
      <c r="FI51" s="25">
        <f t="shared" si="16"/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7"/>
      <c r="FU51" s="36"/>
      <c r="FV51" s="25">
        <f t="shared" si="17"/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1</v>
      </c>
      <c r="GD51" s="27">
        <v>1</v>
      </c>
      <c r="GE51" s="27">
        <v>0</v>
      </c>
      <c r="GF51" s="27">
        <v>0</v>
      </c>
      <c r="GG51" s="27"/>
      <c r="GH51" s="36"/>
      <c r="GI51" s="25">
        <f t="shared" si="18"/>
        <v>2</v>
      </c>
      <c r="GJ51" s="23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0</v>
      </c>
      <c r="GT51" s="27"/>
      <c r="GU51" s="36"/>
      <c r="GV51" s="25">
        <f t="shared" si="19"/>
        <v>0</v>
      </c>
      <c r="GW51" s="23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/>
      <c r="HH51" s="36"/>
      <c r="HI51" s="25">
        <f t="shared" si="20"/>
        <v>0</v>
      </c>
      <c r="HJ51" s="23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>
        <v>0</v>
      </c>
      <c r="HS51" s="27">
        <v>0</v>
      </c>
      <c r="HT51" s="27"/>
      <c r="HU51" s="36"/>
      <c r="HV51" s="25">
        <f t="shared" si="21"/>
        <v>0</v>
      </c>
      <c r="HW51" s="23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>
        <v>0</v>
      </c>
      <c r="IF51" s="27">
        <v>0</v>
      </c>
      <c r="IG51" s="27"/>
      <c r="IH51" s="36"/>
      <c r="II51" s="25">
        <f t="shared" si="22"/>
        <v>0</v>
      </c>
      <c r="IJ51" s="23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1</v>
      </c>
      <c r="IQ51" s="27">
        <v>1</v>
      </c>
      <c r="IR51" s="27">
        <v>3</v>
      </c>
      <c r="IS51" s="27">
        <v>0</v>
      </c>
      <c r="IT51" s="27"/>
      <c r="IU51" s="36"/>
      <c r="IV51" s="25">
        <f t="shared" si="23"/>
        <v>5</v>
      </c>
      <c r="IW51" s="23">
        <v>0</v>
      </c>
      <c r="IX51" s="27">
        <v>0</v>
      </c>
      <c r="IY51" s="27">
        <v>0</v>
      </c>
      <c r="IZ51" s="27">
        <v>0</v>
      </c>
      <c r="JA51" s="27">
        <v>0</v>
      </c>
      <c r="JB51" s="27">
        <v>0</v>
      </c>
      <c r="JC51" s="27">
        <v>0</v>
      </c>
      <c r="JD51" s="27">
        <v>1</v>
      </c>
      <c r="JE51" s="27">
        <v>3</v>
      </c>
      <c r="JF51" s="27">
        <v>0</v>
      </c>
      <c r="JG51" s="27"/>
      <c r="JH51" s="36"/>
      <c r="JI51" s="25">
        <f t="shared" si="24"/>
        <v>4</v>
      </c>
      <c r="JJ51" s="23">
        <v>0</v>
      </c>
      <c r="JK51" s="27">
        <v>0</v>
      </c>
      <c r="JL51" s="27">
        <v>0</v>
      </c>
      <c r="JM51" s="27">
        <v>0</v>
      </c>
      <c r="JN51" s="27">
        <v>0</v>
      </c>
      <c r="JO51" s="27">
        <v>0</v>
      </c>
      <c r="JP51" s="27">
        <v>1</v>
      </c>
      <c r="JQ51" s="27">
        <v>1</v>
      </c>
      <c r="JR51" s="27">
        <v>2</v>
      </c>
      <c r="JS51" s="27">
        <v>0</v>
      </c>
      <c r="JT51" s="27"/>
      <c r="JU51" s="36"/>
      <c r="JV51" s="25">
        <f t="shared" si="25"/>
        <v>4</v>
      </c>
      <c r="JW51" s="23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1</v>
      </c>
      <c r="KD51" s="27">
        <v>1</v>
      </c>
      <c r="KE51" s="27">
        <v>3</v>
      </c>
      <c r="KF51" s="27">
        <v>0</v>
      </c>
      <c r="KG51" s="27"/>
      <c r="KH51" s="36"/>
      <c r="KI51" s="25">
        <f t="shared" si="26"/>
        <v>5</v>
      </c>
      <c r="KJ51" s="23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1</v>
      </c>
      <c r="KR51" s="27">
        <v>3</v>
      </c>
      <c r="KS51" s="27">
        <v>0</v>
      </c>
      <c r="KT51" s="27"/>
      <c r="KU51" s="36"/>
      <c r="KV51" s="25">
        <f t="shared" si="27"/>
        <v>4</v>
      </c>
      <c r="KW51" s="23">
        <v>0</v>
      </c>
      <c r="KX51" s="27">
        <v>0</v>
      </c>
      <c r="KY51" s="27">
        <v>0</v>
      </c>
      <c r="KZ51" s="27">
        <v>0</v>
      </c>
      <c r="LA51" s="27">
        <v>0</v>
      </c>
      <c r="LB51" s="27">
        <v>0</v>
      </c>
      <c r="LC51" s="27">
        <v>0</v>
      </c>
      <c r="LD51" s="27">
        <v>1</v>
      </c>
      <c r="LE51" s="27">
        <v>4</v>
      </c>
      <c r="LF51" s="27">
        <v>0</v>
      </c>
      <c r="LG51" s="27"/>
      <c r="LH51" s="36"/>
      <c r="LI51" s="25">
        <f t="shared" si="28"/>
        <v>5</v>
      </c>
    </row>
    <row r="52" spans="1:321" x14ac:dyDescent="0.3">
      <c r="A52" s="47" t="s">
        <v>8</v>
      </c>
      <c r="B52" s="21" t="s">
        <v>244</v>
      </c>
      <c r="C52" s="21">
        <v>400</v>
      </c>
      <c r="D52" s="21" t="s">
        <v>321</v>
      </c>
      <c r="E52" s="21" t="s">
        <v>341</v>
      </c>
      <c r="F52" s="21" t="s">
        <v>245</v>
      </c>
      <c r="G52" s="21" t="s">
        <v>598</v>
      </c>
      <c r="H52" s="69">
        <v>47</v>
      </c>
      <c r="I52" s="48" t="s">
        <v>251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/>
      <c r="U52" s="36"/>
      <c r="V52" s="25">
        <f t="shared" si="5"/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/>
      <c r="AH52" s="36"/>
      <c r="AI52" s="25">
        <f t="shared" si="6"/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/>
      <c r="AU52" s="36"/>
      <c r="AV52" s="25">
        <f t="shared" si="7"/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/>
      <c r="BH52" s="36"/>
      <c r="BI52" s="25">
        <f t="shared" si="8"/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/>
      <c r="BU52" s="36"/>
      <c r="BV52" s="25">
        <f t="shared" si="9"/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/>
      <c r="CH52" s="27"/>
      <c r="CI52" s="25">
        <f t="shared" si="10"/>
        <v>0</v>
      </c>
      <c r="CJ52" s="23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/>
      <c r="CU52" s="36"/>
      <c r="CV52" s="25">
        <f t="shared" si="11"/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/>
      <c r="DH52" s="36"/>
      <c r="DI52" s="25">
        <f t="shared" si="12"/>
        <v>0</v>
      </c>
      <c r="DJ52" s="23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/>
      <c r="DU52" s="36"/>
      <c r="DV52" s="25">
        <f t="shared" si="13"/>
        <v>0</v>
      </c>
      <c r="DW52" s="23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v>0</v>
      </c>
      <c r="EE52" s="27">
        <v>0</v>
      </c>
      <c r="EF52" s="27">
        <v>0</v>
      </c>
      <c r="EG52" s="27"/>
      <c r="EH52" s="36"/>
      <c r="EI52" s="25">
        <f t="shared" si="14"/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7"/>
      <c r="EU52" s="36"/>
      <c r="EV52" s="25">
        <f t="shared" si="15"/>
        <v>0</v>
      </c>
      <c r="EW52" s="27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/>
      <c r="FH52" s="36"/>
      <c r="FI52" s="25">
        <f t="shared" si="16"/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>
        <v>0</v>
      </c>
      <c r="FT52" s="27"/>
      <c r="FU52" s="36"/>
      <c r="FV52" s="25">
        <f t="shared" si="17"/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7">
        <v>0</v>
      </c>
      <c r="GD52" s="27">
        <v>0</v>
      </c>
      <c r="GE52" s="27">
        <v>0</v>
      </c>
      <c r="GF52" s="27">
        <v>0</v>
      </c>
      <c r="GG52" s="27"/>
      <c r="GH52" s="36"/>
      <c r="GI52" s="25">
        <f t="shared" si="18"/>
        <v>0</v>
      </c>
      <c r="GJ52" s="23">
        <v>0</v>
      </c>
      <c r="GK52" s="27">
        <v>0</v>
      </c>
      <c r="GL52" s="27">
        <v>0</v>
      </c>
      <c r="GM52" s="27">
        <v>0</v>
      </c>
      <c r="GN52" s="27">
        <v>0</v>
      </c>
      <c r="GO52" s="27">
        <v>0</v>
      </c>
      <c r="GP52" s="27">
        <v>0</v>
      </c>
      <c r="GQ52" s="27">
        <v>0</v>
      </c>
      <c r="GR52" s="27">
        <v>0</v>
      </c>
      <c r="GS52" s="27">
        <v>0</v>
      </c>
      <c r="GT52" s="27"/>
      <c r="GU52" s="36"/>
      <c r="GV52" s="25">
        <f t="shared" si="19"/>
        <v>0</v>
      </c>
      <c r="GW52" s="23">
        <v>0</v>
      </c>
      <c r="GX52" s="27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>
        <v>0</v>
      </c>
      <c r="HG52" s="27"/>
      <c r="HH52" s="36"/>
      <c r="HI52" s="25">
        <f t="shared" si="20"/>
        <v>0</v>
      </c>
      <c r="HJ52" s="23">
        <v>0</v>
      </c>
      <c r="HK52" s="27">
        <v>0</v>
      </c>
      <c r="HL52" s="27">
        <v>0</v>
      </c>
      <c r="HM52" s="27">
        <v>0</v>
      </c>
      <c r="HN52" s="27">
        <v>0</v>
      </c>
      <c r="HO52" s="27">
        <v>0</v>
      </c>
      <c r="HP52" s="27">
        <v>0</v>
      </c>
      <c r="HQ52" s="27">
        <v>0</v>
      </c>
      <c r="HR52" s="27">
        <v>0</v>
      </c>
      <c r="HS52" s="27">
        <v>0</v>
      </c>
      <c r="HT52" s="27"/>
      <c r="HU52" s="36"/>
      <c r="HV52" s="25">
        <f t="shared" si="21"/>
        <v>0</v>
      </c>
      <c r="HW52" s="23">
        <v>0</v>
      </c>
      <c r="HX52" s="27">
        <v>0</v>
      </c>
      <c r="HY52" s="27">
        <v>0</v>
      </c>
      <c r="HZ52" s="27">
        <v>0</v>
      </c>
      <c r="IA52" s="27">
        <v>0</v>
      </c>
      <c r="IB52" s="27">
        <v>0</v>
      </c>
      <c r="IC52" s="27">
        <v>0</v>
      </c>
      <c r="ID52" s="27">
        <v>0</v>
      </c>
      <c r="IE52" s="27">
        <v>0</v>
      </c>
      <c r="IF52" s="27">
        <v>0</v>
      </c>
      <c r="IG52" s="27"/>
      <c r="IH52" s="36"/>
      <c r="II52" s="25">
        <f t="shared" si="22"/>
        <v>0</v>
      </c>
      <c r="IJ52" s="23">
        <v>0</v>
      </c>
      <c r="IK52" s="27">
        <v>0</v>
      </c>
      <c r="IL52" s="27">
        <v>0</v>
      </c>
      <c r="IM52" s="27">
        <v>0</v>
      </c>
      <c r="IN52" s="27">
        <v>0</v>
      </c>
      <c r="IO52" s="27">
        <v>0</v>
      </c>
      <c r="IP52" s="27">
        <v>0</v>
      </c>
      <c r="IQ52" s="27">
        <v>0</v>
      </c>
      <c r="IR52" s="27">
        <v>0</v>
      </c>
      <c r="IS52" s="27">
        <v>0</v>
      </c>
      <c r="IT52" s="27"/>
      <c r="IU52" s="36"/>
      <c r="IV52" s="25">
        <f t="shared" si="23"/>
        <v>0</v>
      </c>
      <c r="IW52" s="23">
        <v>0</v>
      </c>
      <c r="IX52" s="27">
        <v>0</v>
      </c>
      <c r="IY52" s="27">
        <v>0</v>
      </c>
      <c r="IZ52" s="27">
        <v>0</v>
      </c>
      <c r="JA52" s="27">
        <v>0</v>
      </c>
      <c r="JB52" s="27">
        <v>0</v>
      </c>
      <c r="JC52" s="27">
        <v>0</v>
      </c>
      <c r="JD52" s="27">
        <v>0</v>
      </c>
      <c r="JE52" s="27">
        <v>0</v>
      </c>
      <c r="JF52" s="27">
        <v>0</v>
      </c>
      <c r="JG52" s="27"/>
      <c r="JH52" s="36"/>
      <c r="JI52" s="25">
        <f t="shared" si="24"/>
        <v>0</v>
      </c>
      <c r="JJ52" s="23">
        <v>0</v>
      </c>
      <c r="JK52" s="27">
        <v>0</v>
      </c>
      <c r="JL52" s="27">
        <v>0</v>
      </c>
      <c r="JM52" s="27">
        <v>0</v>
      </c>
      <c r="JN52" s="27">
        <v>0</v>
      </c>
      <c r="JO52" s="27">
        <v>0</v>
      </c>
      <c r="JP52" s="27">
        <v>0</v>
      </c>
      <c r="JQ52" s="27">
        <v>0</v>
      </c>
      <c r="JR52" s="27">
        <v>0</v>
      </c>
      <c r="JS52" s="27">
        <v>0</v>
      </c>
      <c r="JT52" s="27"/>
      <c r="JU52" s="36"/>
      <c r="JV52" s="25">
        <f t="shared" si="25"/>
        <v>0</v>
      </c>
      <c r="JW52" s="23">
        <v>1</v>
      </c>
      <c r="JX52" s="27">
        <v>0</v>
      </c>
      <c r="JY52" s="27">
        <v>0</v>
      </c>
      <c r="JZ52" s="27">
        <v>0</v>
      </c>
      <c r="KA52" s="27">
        <v>0</v>
      </c>
      <c r="KB52" s="27">
        <v>0</v>
      </c>
      <c r="KC52" s="27">
        <v>0</v>
      </c>
      <c r="KD52" s="27">
        <v>0</v>
      </c>
      <c r="KE52" s="27">
        <v>0</v>
      </c>
      <c r="KF52" s="27">
        <v>0</v>
      </c>
      <c r="KG52" s="27"/>
      <c r="KH52" s="36"/>
      <c r="KI52" s="25">
        <f t="shared" si="26"/>
        <v>1</v>
      </c>
      <c r="KJ52" s="23">
        <v>0</v>
      </c>
      <c r="KK52" s="27">
        <v>0</v>
      </c>
      <c r="KL52" s="27">
        <v>0</v>
      </c>
      <c r="KM52" s="27">
        <v>0</v>
      </c>
      <c r="KN52" s="27">
        <v>0</v>
      </c>
      <c r="KO52" s="27">
        <v>0</v>
      </c>
      <c r="KP52" s="27">
        <v>0</v>
      </c>
      <c r="KQ52" s="27">
        <v>0</v>
      </c>
      <c r="KR52" s="27">
        <v>0</v>
      </c>
      <c r="KS52" s="27">
        <v>0</v>
      </c>
      <c r="KT52" s="27"/>
      <c r="KU52" s="36"/>
      <c r="KV52" s="25">
        <f t="shared" si="27"/>
        <v>0</v>
      </c>
      <c r="KW52" s="23">
        <v>0</v>
      </c>
      <c r="KX52" s="27">
        <v>0</v>
      </c>
      <c r="KY52" s="27">
        <v>0</v>
      </c>
      <c r="KZ52" s="27">
        <v>0</v>
      </c>
      <c r="LA52" s="27">
        <v>0</v>
      </c>
      <c r="LB52" s="27">
        <v>0</v>
      </c>
      <c r="LC52" s="27">
        <v>0</v>
      </c>
      <c r="LD52" s="27">
        <v>0</v>
      </c>
      <c r="LE52" s="27">
        <v>0</v>
      </c>
      <c r="LF52" s="27">
        <v>0</v>
      </c>
      <c r="LG52" s="27"/>
      <c r="LH52" s="36"/>
      <c r="LI52" s="25">
        <f t="shared" si="28"/>
        <v>0</v>
      </c>
    </row>
    <row r="53" spans="1:321" x14ac:dyDescent="0.3">
      <c r="A53" s="47" t="s">
        <v>8</v>
      </c>
      <c r="B53" s="21" t="s">
        <v>34</v>
      </c>
      <c r="C53" s="21">
        <v>400</v>
      </c>
      <c r="D53" s="21" t="s">
        <v>321</v>
      </c>
      <c r="E53" s="21" t="s">
        <v>322</v>
      </c>
      <c r="F53" s="21" t="s">
        <v>34</v>
      </c>
      <c r="G53" s="21" t="s">
        <v>598</v>
      </c>
      <c r="H53" s="69">
        <v>48</v>
      </c>
      <c r="I53" s="48" t="s">
        <v>35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/>
      <c r="U53" s="36"/>
      <c r="V53" s="25">
        <f t="shared" si="5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/>
      <c r="AH53" s="36"/>
      <c r="AI53" s="25">
        <f t="shared" si="6"/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/>
      <c r="AU53" s="36"/>
      <c r="AV53" s="25">
        <f t="shared" si="7"/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/>
      <c r="BH53" s="36"/>
      <c r="BI53" s="25">
        <f t="shared" si="8"/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/>
      <c r="BU53" s="36"/>
      <c r="BV53" s="25">
        <f t="shared" si="9"/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/>
      <c r="CH53" s="27"/>
      <c r="CI53" s="25">
        <f t="shared" si="10"/>
        <v>0</v>
      </c>
      <c r="CJ53" s="23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/>
      <c r="CU53" s="36"/>
      <c r="CV53" s="25">
        <f t="shared" si="11"/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/>
      <c r="DH53" s="36"/>
      <c r="DI53" s="25">
        <f t="shared" si="12"/>
        <v>0</v>
      </c>
      <c r="DJ53" s="23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/>
      <c r="DU53" s="36"/>
      <c r="DV53" s="25">
        <f t="shared" si="13"/>
        <v>0</v>
      </c>
      <c r="DW53" s="23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v>0</v>
      </c>
      <c r="EE53" s="27">
        <v>0</v>
      </c>
      <c r="EF53" s="27">
        <v>0</v>
      </c>
      <c r="EG53" s="27"/>
      <c r="EH53" s="36"/>
      <c r="EI53" s="25">
        <f t="shared" si="14"/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>
        <v>0</v>
      </c>
      <c r="ES53" s="27">
        <v>0</v>
      </c>
      <c r="ET53" s="27"/>
      <c r="EU53" s="36"/>
      <c r="EV53" s="25">
        <f t="shared" si="15"/>
        <v>0</v>
      </c>
      <c r="EW53" s="27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/>
      <c r="FH53" s="36"/>
      <c r="FI53" s="25">
        <f t="shared" si="16"/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>
        <v>0</v>
      </c>
      <c r="FT53" s="27"/>
      <c r="FU53" s="36"/>
      <c r="FV53" s="25">
        <f t="shared" si="17"/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7">
        <v>0</v>
      </c>
      <c r="GD53" s="27">
        <v>0</v>
      </c>
      <c r="GE53" s="27">
        <v>1</v>
      </c>
      <c r="GF53" s="27">
        <v>0</v>
      </c>
      <c r="GG53" s="27"/>
      <c r="GH53" s="36"/>
      <c r="GI53" s="25">
        <f t="shared" si="18"/>
        <v>1</v>
      </c>
      <c r="GJ53" s="23">
        <v>0</v>
      </c>
      <c r="GK53" s="27">
        <v>0</v>
      </c>
      <c r="GL53" s="27">
        <v>3</v>
      </c>
      <c r="GM53" s="27">
        <v>1</v>
      </c>
      <c r="GN53" s="27">
        <v>0</v>
      </c>
      <c r="GO53" s="27">
        <v>0</v>
      </c>
      <c r="GP53" s="27">
        <v>0</v>
      </c>
      <c r="GQ53" s="27">
        <v>0</v>
      </c>
      <c r="GR53" s="27">
        <v>0</v>
      </c>
      <c r="GS53" s="27">
        <v>0</v>
      </c>
      <c r="GT53" s="27"/>
      <c r="GU53" s="36"/>
      <c r="GV53" s="25">
        <f t="shared" si="19"/>
        <v>4</v>
      </c>
      <c r="GW53" s="23">
        <v>0</v>
      </c>
      <c r="GX53" s="27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>
        <v>0</v>
      </c>
      <c r="HG53" s="27"/>
      <c r="HH53" s="36"/>
      <c r="HI53" s="25">
        <f t="shared" si="20"/>
        <v>0</v>
      </c>
      <c r="HJ53" s="23">
        <v>0</v>
      </c>
      <c r="HK53" s="27">
        <v>0</v>
      </c>
      <c r="HL53" s="27">
        <v>0</v>
      </c>
      <c r="HM53" s="27">
        <v>0</v>
      </c>
      <c r="HN53" s="27">
        <v>0</v>
      </c>
      <c r="HO53" s="27">
        <v>0</v>
      </c>
      <c r="HP53" s="27">
        <v>0</v>
      </c>
      <c r="HQ53" s="27">
        <v>0</v>
      </c>
      <c r="HR53" s="27">
        <v>0</v>
      </c>
      <c r="HS53" s="27">
        <v>0</v>
      </c>
      <c r="HT53" s="27"/>
      <c r="HU53" s="36"/>
      <c r="HV53" s="25">
        <f t="shared" si="21"/>
        <v>0</v>
      </c>
      <c r="HW53" s="23">
        <v>0</v>
      </c>
      <c r="HX53" s="27">
        <v>0</v>
      </c>
      <c r="HY53" s="27">
        <v>0</v>
      </c>
      <c r="HZ53" s="27">
        <v>0</v>
      </c>
      <c r="IA53" s="27">
        <v>0</v>
      </c>
      <c r="IB53" s="27">
        <v>0</v>
      </c>
      <c r="IC53" s="27">
        <v>0</v>
      </c>
      <c r="ID53" s="27">
        <v>0</v>
      </c>
      <c r="IE53" s="27">
        <v>0</v>
      </c>
      <c r="IF53" s="27">
        <v>0</v>
      </c>
      <c r="IG53" s="27"/>
      <c r="IH53" s="36"/>
      <c r="II53" s="25">
        <f t="shared" si="22"/>
        <v>0</v>
      </c>
      <c r="IJ53" s="23">
        <v>0</v>
      </c>
      <c r="IK53" s="27">
        <v>0</v>
      </c>
      <c r="IL53" s="27">
        <v>1</v>
      </c>
      <c r="IM53" s="27">
        <v>0</v>
      </c>
      <c r="IN53" s="27">
        <v>0</v>
      </c>
      <c r="IO53" s="27">
        <v>0</v>
      </c>
      <c r="IP53" s="27">
        <v>1</v>
      </c>
      <c r="IQ53" s="27">
        <v>0</v>
      </c>
      <c r="IR53" s="27">
        <v>0</v>
      </c>
      <c r="IS53" s="27">
        <v>0</v>
      </c>
      <c r="IT53" s="27"/>
      <c r="IU53" s="36"/>
      <c r="IV53" s="25">
        <f t="shared" si="23"/>
        <v>2</v>
      </c>
      <c r="IW53" s="23">
        <v>0</v>
      </c>
      <c r="IX53" s="27">
        <v>0</v>
      </c>
      <c r="IY53" s="27">
        <v>1</v>
      </c>
      <c r="IZ53" s="27">
        <v>0</v>
      </c>
      <c r="JA53" s="27">
        <v>1</v>
      </c>
      <c r="JB53" s="27">
        <v>0</v>
      </c>
      <c r="JC53" s="27">
        <v>1</v>
      </c>
      <c r="JD53" s="27">
        <v>0</v>
      </c>
      <c r="JE53" s="27">
        <v>0</v>
      </c>
      <c r="JF53" s="27">
        <v>0</v>
      </c>
      <c r="JG53" s="27"/>
      <c r="JH53" s="36"/>
      <c r="JI53" s="25">
        <f t="shared" si="24"/>
        <v>3</v>
      </c>
      <c r="JJ53" s="23">
        <v>0</v>
      </c>
      <c r="JK53" s="27">
        <v>0</v>
      </c>
      <c r="JL53" s="27">
        <v>1</v>
      </c>
      <c r="JM53" s="27">
        <v>0</v>
      </c>
      <c r="JN53" s="27">
        <v>1</v>
      </c>
      <c r="JO53" s="27">
        <v>0</v>
      </c>
      <c r="JP53" s="27">
        <v>1</v>
      </c>
      <c r="JQ53" s="27">
        <v>1</v>
      </c>
      <c r="JR53" s="27">
        <v>0</v>
      </c>
      <c r="JS53" s="27">
        <v>0</v>
      </c>
      <c r="JT53" s="27"/>
      <c r="JU53" s="36"/>
      <c r="JV53" s="25">
        <f t="shared" si="25"/>
        <v>4</v>
      </c>
      <c r="JW53" s="23">
        <v>1</v>
      </c>
      <c r="JX53" s="27">
        <v>0</v>
      </c>
      <c r="JY53" s="27">
        <v>1</v>
      </c>
      <c r="JZ53" s="27">
        <v>2</v>
      </c>
      <c r="KA53" s="27">
        <v>3</v>
      </c>
      <c r="KB53" s="27">
        <v>0</v>
      </c>
      <c r="KC53" s="27">
        <v>4</v>
      </c>
      <c r="KD53" s="27">
        <v>0</v>
      </c>
      <c r="KE53" s="27">
        <v>0</v>
      </c>
      <c r="KF53" s="27">
        <v>0</v>
      </c>
      <c r="KG53" s="27"/>
      <c r="KH53" s="36"/>
      <c r="KI53" s="25">
        <f t="shared" si="26"/>
        <v>11</v>
      </c>
      <c r="KJ53" s="23">
        <v>0</v>
      </c>
      <c r="KK53" s="27">
        <v>0</v>
      </c>
      <c r="KL53" s="27">
        <v>1</v>
      </c>
      <c r="KM53" s="27">
        <v>0</v>
      </c>
      <c r="KN53" s="27">
        <v>1</v>
      </c>
      <c r="KO53" s="27">
        <v>0</v>
      </c>
      <c r="KP53" s="27">
        <v>2</v>
      </c>
      <c r="KQ53" s="27">
        <v>0</v>
      </c>
      <c r="KR53" s="27">
        <v>0</v>
      </c>
      <c r="KS53" s="27">
        <v>0</v>
      </c>
      <c r="KT53" s="27"/>
      <c r="KU53" s="36"/>
      <c r="KV53" s="25">
        <f t="shared" si="27"/>
        <v>4</v>
      </c>
      <c r="KW53" s="23">
        <v>1</v>
      </c>
      <c r="KX53" s="27">
        <v>0</v>
      </c>
      <c r="KY53" s="27">
        <v>1</v>
      </c>
      <c r="KZ53" s="27">
        <v>1</v>
      </c>
      <c r="LA53" s="27">
        <v>2</v>
      </c>
      <c r="LB53" s="27">
        <v>0</v>
      </c>
      <c r="LC53" s="27">
        <v>3</v>
      </c>
      <c r="LD53" s="27">
        <v>0</v>
      </c>
      <c r="LE53" s="27">
        <v>0</v>
      </c>
      <c r="LF53" s="27">
        <v>0</v>
      </c>
      <c r="LG53" s="27"/>
      <c r="LH53" s="36"/>
      <c r="LI53" s="25">
        <f t="shared" si="28"/>
        <v>8</v>
      </c>
    </row>
    <row r="54" spans="1:321" x14ac:dyDescent="0.3">
      <c r="A54" s="47" t="s">
        <v>8</v>
      </c>
      <c r="B54" s="21" t="s">
        <v>34</v>
      </c>
      <c r="C54" s="21">
        <v>400</v>
      </c>
      <c r="D54" s="21" t="s">
        <v>321</v>
      </c>
      <c r="E54" s="21" t="s">
        <v>322</v>
      </c>
      <c r="F54" s="21" t="s">
        <v>34</v>
      </c>
      <c r="G54" s="21" t="s">
        <v>598</v>
      </c>
      <c r="H54" s="69">
        <v>49</v>
      </c>
      <c r="I54" s="48" t="s">
        <v>36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/>
      <c r="U54" s="36"/>
      <c r="V54" s="25">
        <f t="shared" si="5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/>
      <c r="AH54" s="36"/>
      <c r="AI54" s="25">
        <f t="shared" si="6"/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/>
      <c r="AU54" s="36"/>
      <c r="AV54" s="25">
        <f t="shared" si="7"/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/>
      <c r="BH54" s="36"/>
      <c r="BI54" s="25">
        <f t="shared" si="8"/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0</v>
      </c>
      <c r="BS54" s="27">
        <v>0</v>
      </c>
      <c r="BT54" s="27"/>
      <c r="BU54" s="36"/>
      <c r="BV54" s="25">
        <f t="shared" si="9"/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/>
      <c r="CH54" s="27"/>
      <c r="CI54" s="25">
        <f t="shared" si="10"/>
        <v>0</v>
      </c>
      <c r="CJ54" s="23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/>
      <c r="CU54" s="36"/>
      <c r="CV54" s="25">
        <f t="shared" si="11"/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/>
      <c r="DH54" s="36"/>
      <c r="DI54" s="25">
        <f t="shared" si="12"/>
        <v>0</v>
      </c>
      <c r="DJ54" s="23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/>
      <c r="DU54" s="36"/>
      <c r="DV54" s="25">
        <f t="shared" si="13"/>
        <v>0</v>
      </c>
      <c r="DW54" s="23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v>0</v>
      </c>
      <c r="EE54" s="27">
        <v>0</v>
      </c>
      <c r="EF54" s="27">
        <v>0</v>
      </c>
      <c r="EG54" s="27"/>
      <c r="EH54" s="36"/>
      <c r="EI54" s="25">
        <f t="shared" si="14"/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7"/>
      <c r="EU54" s="36"/>
      <c r="EV54" s="25">
        <f t="shared" si="15"/>
        <v>0</v>
      </c>
      <c r="EW54" s="27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>
        <v>0</v>
      </c>
      <c r="FG54" s="27"/>
      <c r="FH54" s="36"/>
      <c r="FI54" s="25">
        <f t="shared" si="16"/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>
        <v>0</v>
      </c>
      <c r="FT54" s="27"/>
      <c r="FU54" s="36"/>
      <c r="FV54" s="25">
        <f t="shared" si="17"/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7">
        <v>0</v>
      </c>
      <c r="GD54" s="27">
        <v>0</v>
      </c>
      <c r="GE54" s="27">
        <v>0</v>
      </c>
      <c r="GF54" s="27">
        <v>0</v>
      </c>
      <c r="GG54" s="27"/>
      <c r="GH54" s="36"/>
      <c r="GI54" s="25">
        <f t="shared" si="18"/>
        <v>0</v>
      </c>
      <c r="GJ54" s="23">
        <v>0</v>
      </c>
      <c r="GK54" s="27">
        <v>0</v>
      </c>
      <c r="GL54" s="27">
        <v>0</v>
      </c>
      <c r="GM54" s="27">
        <v>0</v>
      </c>
      <c r="GN54" s="27">
        <v>0</v>
      </c>
      <c r="GO54" s="27">
        <v>0</v>
      </c>
      <c r="GP54" s="27">
        <v>0</v>
      </c>
      <c r="GQ54" s="27">
        <v>0</v>
      </c>
      <c r="GR54" s="27">
        <v>0</v>
      </c>
      <c r="GS54" s="27">
        <v>0</v>
      </c>
      <c r="GT54" s="27"/>
      <c r="GU54" s="36"/>
      <c r="GV54" s="25">
        <f t="shared" si="19"/>
        <v>0</v>
      </c>
      <c r="GW54" s="23">
        <v>0</v>
      </c>
      <c r="GX54" s="27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>
        <v>0</v>
      </c>
      <c r="HG54" s="27"/>
      <c r="HH54" s="36"/>
      <c r="HI54" s="25">
        <f t="shared" si="20"/>
        <v>0</v>
      </c>
      <c r="HJ54" s="23">
        <v>0</v>
      </c>
      <c r="HK54" s="27">
        <v>0</v>
      </c>
      <c r="HL54" s="27">
        <v>0</v>
      </c>
      <c r="HM54" s="27">
        <v>0</v>
      </c>
      <c r="HN54" s="27">
        <v>0</v>
      </c>
      <c r="HO54" s="27">
        <v>0</v>
      </c>
      <c r="HP54" s="27">
        <v>0</v>
      </c>
      <c r="HQ54" s="27">
        <v>0</v>
      </c>
      <c r="HR54" s="27">
        <v>0</v>
      </c>
      <c r="HS54" s="27">
        <v>0</v>
      </c>
      <c r="HT54" s="27"/>
      <c r="HU54" s="36"/>
      <c r="HV54" s="25">
        <f t="shared" si="21"/>
        <v>0</v>
      </c>
      <c r="HW54" s="23">
        <v>0</v>
      </c>
      <c r="HX54" s="27">
        <v>0</v>
      </c>
      <c r="HY54" s="27">
        <v>0</v>
      </c>
      <c r="HZ54" s="27">
        <v>0</v>
      </c>
      <c r="IA54" s="27">
        <v>0</v>
      </c>
      <c r="IB54" s="27">
        <v>0</v>
      </c>
      <c r="IC54" s="27">
        <v>0</v>
      </c>
      <c r="ID54" s="27">
        <v>0</v>
      </c>
      <c r="IE54" s="27">
        <v>0</v>
      </c>
      <c r="IF54" s="27">
        <v>0</v>
      </c>
      <c r="IG54" s="27"/>
      <c r="IH54" s="36"/>
      <c r="II54" s="25">
        <f t="shared" si="22"/>
        <v>0</v>
      </c>
      <c r="IJ54" s="23">
        <v>0</v>
      </c>
      <c r="IK54" s="27">
        <v>0</v>
      </c>
      <c r="IL54" s="27">
        <v>6</v>
      </c>
      <c r="IM54" s="27">
        <v>0</v>
      </c>
      <c r="IN54" s="27">
        <v>0</v>
      </c>
      <c r="IO54" s="27">
        <v>0</v>
      </c>
      <c r="IP54" s="27">
        <v>0</v>
      </c>
      <c r="IQ54" s="27">
        <v>0</v>
      </c>
      <c r="IR54" s="27">
        <v>0</v>
      </c>
      <c r="IS54" s="27">
        <v>0</v>
      </c>
      <c r="IT54" s="27"/>
      <c r="IU54" s="36"/>
      <c r="IV54" s="25">
        <f t="shared" si="23"/>
        <v>6</v>
      </c>
      <c r="IW54" s="23">
        <v>0</v>
      </c>
      <c r="IX54" s="27">
        <v>0</v>
      </c>
      <c r="IY54" s="27">
        <v>1</v>
      </c>
      <c r="IZ54" s="27">
        <v>0</v>
      </c>
      <c r="JA54" s="27">
        <v>0</v>
      </c>
      <c r="JB54" s="27">
        <v>0</v>
      </c>
      <c r="JC54" s="27">
        <v>0</v>
      </c>
      <c r="JD54" s="27">
        <v>0</v>
      </c>
      <c r="JE54" s="27">
        <v>0</v>
      </c>
      <c r="JF54" s="27">
        <v>0</v>
      </c>
      <c r="JG54" s="27"/>
      <c r="JH54" s="36"/>
      <c r="JI54" s="25">
        <f t="shared" si="24"/>
        <v>1</v>
      </c>
      <c r="JJ54" s="23">
        <v>0</v>
      </c>
      <c r="JK54" s="27">
        <v>0</v>
      </c>
      <c r="JL54" s="27">
        <v>0</v>
      </c>
      <c r="JM54" s="27">
        <v>0</v>
      </c>
      <c r="JN54" s="27">
        <v>0</v>
      </c>
      <c r="JO54" s="27">
        <v>0</v>
      </c>
      <c r="JP54" s="27">
        <v>0</v>
      </c>
      <c r="JQ54" s="27">
        <v>0</v>
      </c>
      <c r="JR54" s="27">
        <v>0</v>
      </c>
      <c r="JS54" s="27">
        <v>0</v>
      </c>
      <c r="JT54" s="27"/>
      <c r="JU54" s="36"/>
      <c r="JV54" s="25">
        <f t="shared" si="25"/>
        <v>0</v>
      </c>
      <c r="JW54" s="23">
        <v>0</v>
      </c>
      <c r="JX54" s="27">
        <v>0</v>
      </c>
      <c r="JY54" s="27">
        <v>7</v>
      </c>
      <c r="JZ54" s="27">
        <v>0</v>
      </c>
      <c r="KA54" s="27">
        <v>0</v>
      </c>
      <c r="KB54" s="27">
        <v>0</v>
      </c>
      <c r="KC54" s="27">
        <v>0</v>
      </c>
      <c r="KD54" s="27">
        <v>0</v>
      </c>
      <c r="KE54" s="27">
        <v>1</v>
      </c>
      <c r="KF54" s="27">
        <v>0</v>
      </c>
      <c r="KG54" s="27"/>
      <c r="KH54" s="36"/>
      <c r="KI54" s="25">
        <f t="shared" si="26"/>
        <v>8</v>
      </c>
      <c r="KJ54" s="23">
        <v>0</v>
      </c>
      <c r="KK54" s="27">
        <v>0</v>
      </c>
      <c r="KL54" s="27">
        <v>0</v>
      </c>
      <c r="KM54" s="27">
        <v>0</v>
      </c>
      <c r="KN54" s="27">
        <v>0</v>
      </c>
      <c r="KO54" s="27">
        <v>0</v>
      </c>
      <c r="KP54" s="27">
        <v>0</v>
      </c>
      <c r="KQ54" s="27">
        <v>0</v>
      </c>
      <c r="KR54" s="27">
        <v>0</v>
      </c>
      <c r="KS54" s="27">
        <v>0</v>
      </c>
      <c r="KT54" s="27"/>
      <c r="KU54" s="36"/>
      <c r="KV54" s="25">
        <f t="shared" si="27"/>
        <v>0</v>
      </c>
      <c r="KW54" s="23">
        <v>0</v>
      </c>
      <c r="KX54" s="27">
        <v>0</v>
      </c>
      <c r="KY54" s="27">
        <v>0</v>
      </c>
      <c r="KZ54" s="27">
        <v>0</v>
      </c>
      <c r="LA54" s="27">
        <v>0</v>
      </c>
      <c r="LB54" s="27">
        <v>0</v>
      </c>
      <c r="LC54" s="27">
        <v>0</v>
      </c>
      <c r="LD54" s="27">
        <v>0</v>
      </c>
      <c r="LE54" s="27">
        <v>0</v>
      </c>
      <c r="LF54" s="27">
        <v>0</v>
      </c>
      <c r="LG54" s="27"/>
      <c r="LH54" s="36"/>
      <c r="LI54" s="25">
        <f t="shared" si="28"/>
        <v>0</v>
      </c>
    </row>
    <row r="55" spans="1:321" x14ac:dyDescent="0.3">
      <c r="A55" s="47" t="s">
        <v>8</v>
      </c>
      <c r="B55" s="21" t="s">
        <v>9</v>
      </c>
      <c r="C55" s="21">
        <v>400</v>
      </c>
      <c r="D55" s="21" t="s">
        <v>321</v>
      </c>
      <c r="E55" s="21" t="s">
        <v>322</v>
      </c>
      <c r="F55" s="21" t="s">
        <v>34</v>
      </c>
      <c r="G55" s="21" t="s">
        <v>598</v>
      </c>
      <c r="H55" s="69">
        <v>50</v>
      </c>
      <c r="I55" s="48" t="s">
        <v>620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/>
      <c r="U55" s="36"/>
      <c r="V55" s="25">
        <f t="shared" si="5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/>
      <c r="AH55" s="36"/>
      <c r="AI55" s="25">
        <f t="shared" si="6"/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/>
      <c r="AU55" s="36"/>
      <c r="AV55" s="25">
        <f t="shared" si="7"/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/>
      <c r="BH55" s="36"/>
      <c r="BI55" s="25">
        <f t="shared" si="8"/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/>
      <c r="BU55" s="36"/>
      <c r="BV55" s="25">
        <f t="shared" si="9"/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/>
      <c r="CH55" s="27"/>
      <c r="CI55" s="25">
        <f t="shared" si="10"/>
        <v>0</v>
      </c>
      <c r="CJ55" s="23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/>
      <c r="CU55" s="36"/>
      <c r="CV55" s="25">
        <f t="shared" si="11"/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/>
      <c r="DH55" s="36"/>
      <c r="DI55" s="25">
        <f t="shared" si="12"/>
        <v>0</v>
      </c>
      <c r="DJ55" s="23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/>
      <c r="DU55" s="36"/>
      <c r="DV55" s="25">
        <f t="shared" si="13"/>
        <v>0</v>
      </c>
      <c r="DW55" s="23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0</v>
      </c>
      <c r="EF55" s="27">
        <v>0</v>
      </c>
      <c r="EG55" s="27"/>
      <c r="EH55" s="36"/>
      <c r="EI55" s="25">
        <f t="shared" si="14"/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/>
      <c r="EU55" s="36"/>
      <c r="EV55" s="25">
        <f t="shared" si="15"/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/>
      <c r="FH55" s="36"/>
      <c r="FI55" s="25">
        <f t="shared" si="16"/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7"/>
      <c r="FU55" s="36"/>
      <c r="FV55" s="25">
        <f t="shared" si="17"/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0</v>
      </c>
      <c r="GE55" s="27">
        <v>0</v>
      </c>
      <c r="GF55" s="27">
        <v>0</v>
      </c>
      <c r="GG55" s="27"/>
      <c r="GH55" s="36"/>
      <c r="GI55" s="25">
        <f t="shared" si="18"/>
        <v>0</v>
      </c>
      <c r="GJ55" s="23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/>
      <c r="GU55" s="36"/>
      <c r="GV55" s="25">
        <f t="shared" si="19"/>
        <v>0</v>
      </c>
      <c r="GW55" s="23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/>
      <c r="HH55" s="36"/>
      <c r="HI55" s="25">
        <f t="shared" si="20"/>
        <v>0</v>
      </c>
      <c r="HJ55" s="23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>
        <v>0</v>
      </c>
      <c r="HS55" s="27">
        <v>0</v>
      </c>
      <c r="HT55" s="27"/>
      <c r="HU55" s="36"/>
      <c r="HV55" s="25">
        <f t="shared" si="21"/>
        <v>0</v>
      </c>
      <c r="HW55" s="23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>
        <v>0</v>
      </c>
      <c r="IF55" s="27">
        <v>0</v>
      </c>
      <c r="IG55" s="27"/>
      <c r="IH55" s="36"/>
      <c r="II55" s="25">
        <f t="shared" si="22"/>
        <v>0</v>
      </c>
      <c r="IJ55" s="23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0</v>
      </c>
      <c r="IR55" s="27">
        <v>0</v>
      </c>
      <c r="IS55" s="27">
        <v>0</v>
      </c>
      <c r="IT55" s="27"/>
      <c r="IU55" s="36"/>
      <c r="IV55" s="25">
        <f t="shared" si="23"/>
        <v>0</v>
      </c>
      <c r="IW55" s="23">
        <v>1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0</v>
      </c>
      <c r="JE55" s="27">
        <v>0</v>
      </c>
      <c r="JF55" s="27">
        <v>0</v>
      </c>
      <c r="JG55" s="27"/>
      <c r="JH55" s="36"/>
      <c r="JI55" s="25">
        <f t="shared" si="24"/>
        <v>1</v>
      </c>
      <c r="JJ55" s="23">
        <v>1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>
        <v>0</v>
      </c>
      <c r="JS55" s="27">
        <v>0</v>
      </c>
      <c r="JT55" s="27"/>
      <c r="JU55" s="36"/>
      <c r="JV55" s="25">
        <f t="shared" si="25"/>
        <v>1</v>
      </c>
      <c r="JW55" s="23">
        <v>1</v>
      </c>
      <c r="JX55" s="27">
        <v>0</v>
      </c>
      <c r="JY55" s="27">
        <v>0</v>
      </c>
      <c r="JZ55" s="27">
        <v>0</v>
      </c>
      <c r="KA55" s="27">
        <v>0</v>
      </c>
      <c r="KB55" s="27">
        <v>0</v>
      </c>
      <c r="KC55" s="27">
        <v>0</v>
      </c>
      <c r="KD55" s="27">
        <v>0</v>
      </c>
      <c r="KE55" s="27">
        <v>0</v>
      </c>
      <c r="KF55" s="27">
        <v>0</v>
      </c>
      <c r="KG55" s="27"/>
      <c r="KH55" s="36"/>
      <c r="KI55" s="25">
        <f t="shared" si="26"/>
        <v>1</v>
      </c>
      <c r="KJ55" s="23">
        <v>1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0</v>
      </c>
      <c r="KR55" s="27">
        <v>0</v>
      </c>
      <c r="KS55" s="27">
        <v>0</v>
      </c>
      <c r="KT55" s="27"/>
      <c r="KU55" s="36"/>
      <c r="KV55" s="25">
        <f t="shared" si="27"/>
        <v>1</v>
      </c>
      <c r="KW55" s="23">
        <v>0</v>
      </c>
      <c r="KX55" s="27">
        <v>0</v>
      </c>
      <c r="KY55" s="27">
        <v>0</v>
      </c>
      <c r="KZ55" s="27">
        <v>0</v>
      </c>
      <c r="LA55" s="27">
        <v>0</v>
      </c>
      <c r="LB55" s="27">
        <v>0</v>
      </c>
      <c r="LC55" s="27">
        <v>0</v>
      </c>
      <c r="LD55" s="27">
        <v>0</v>
      </c>
      <c r="LE55" s="27">
        <v>0</v>
      </c>
      <c r="LF55" s="27">
        <v>0</v>
      </c>
      <c r="LG55" s="27"/>
      <c r="LH55" s="36"/>
      <c r="LI55" s="25">
        <f t="shared" si="28"/>
        <v>0</v>
      </c>
    </row>
    <row r="56" spans="1:321" x14ac:dyDescent="0.3">
      <c r="A56" s="47" t="s">
        <v>8</v>
      </c>
      <c r="B56" s="21" t="s">
        <v>34</v>
      </c>
      <c r="C56" s="21">
        <v>400</v>
      </c>
      <c r="D56" s="21" t="s">
        <v>321</v>
      </c>
      <c r="E56" s="21" t="s">
        <v>322</v>
      </c>
      <c r="F56" s="21" t="s">
        <v>34</v>
      </c>
      <c r="G56" s="21" t="s">
        <v>597</v>
      </c>
      <c r="H56" s="69">
        <v>51</v>
      </c>
      <c r="I56" s="48" t="s">
        <v>37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/>
      <c r="U56" s="36"/>
      <c r="V56" s="25">
        <f t="shared" si="5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/>
      <c r="AH56" s="36"/>
      <c r="AI56" s="25">
        <f t="shared" si="6"/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1</v>
      </c>
      <c r="AT56" s="27"/>
      <c r="AU56" s="36"/>
      <c r="AV56" s="25">
        <f t="shared" si="7"/>
        <v>1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/>
      <c r="BH56" s="36"/>
      <c r="BI56" s="25">
        <f t="shared" si="8"/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1</v>
      </c>
      <c r="BT56" s="27"/>
      <c r="BU56" s="36"/>
      <c r="BV56" s="25">
        <f t="shared" si="9"/>
        <v>1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/>
      <c r="CH56" s="27"/>
      <c r="CI56" s="25">
        <f t="shared" si="10"/>
        <v>0</v>
      </c>
      <c r="CJ56" s="23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/>
      <c r="CU56" s="36"/>
      <c r="CV56" s="25">
        <f t="shared" si="11"/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/>
      <c r="DH56" s="36"/>
      <c r="DI56" s="25">
        <f t="shared" si="12"/>
        <v>0</v>
      </c>
      <c r="DJ56" s="23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/>
      <c r="DU56" s="36"/>
      <c r="DV56" s="25">
        <f t="shared" si="13"/>
        <v>0</v>
      </c>
      <c r="DW56" s="23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>
        <v>0</v>
      </c>
      <c r="EG56" s="27"/>
      <c r="EH56" s="36"/>
      <c r="EI56" s="25">
        <f t="shared" si="14"/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/>
      <c r="EU56" s="36"/>
      <c r="EV56" s="25">
        <f t="shared" si="15"/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/>
      <c r="FH56" s="36"/>
      <c r="FI56" s="25">
        <f t="shared" si="16"/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7"/>
      <c r="FU56" s="36"/>
      <c r="FV56" s="25">
        <f t="shared" si="17"/>
        <v>0</v>
      </c>
      <c r="FW56" s="27">
        <v>0</v>
      </c>
      <c r="FX56" s="27">
        <v>0</v>
      </c>
      <c r="FY56" s="27">
        <v>7</v>
      </c>
      <c r="FZ56" s="27">
        <v>11</v>
      </c>
      <c r="GA56" s="27">
        <v>4</v>
      </c>
      <c r="GB56" s="27">
        <v>4</v>
      </c>
      <c r="GC56" s="27">
        <v>0</v>
      </c>
      <c r="GD56" s="27">
        <v>2</v>
      </c>
      <c r="GE56" s="27">
        <v>3</v>
      </c>
      <c r="GF56" s="27">
        <v>5</v>
      </c>
      <c r="GG56" s="27"/>
      <c r="GH56" s="36"/>
      <c r="GI56" s="25">
        <f t="shared" si="18"/>
        <v>36</v>
      </c>
      <c r="GJ56" s="23">
        <v>0</v>
      </c>
      <c r="GK56" s="27">
        <v>0</v>
      </c>
      <c r="GL56" s="27">
        <v>0</v>
      </c>
      <c r="GM56" s="27">
        <v>2</v>
      </c>
      <c r="GN56" s="27">
        <v>0</v>
      </c>
      <c r="GO56" s="27">
        <v>0</v>
      </c>
      <c r="GP56" s="27">
        <v>1</v>
      </c>
      <c r="GQ56" s="27">
        <v>0</v>
      </c>
      <c r="GR56" s="27">
        <v>0</v>
      </c>
      <c r="GS56" s="27">
        <v>2</v>
      </c>
      <c r="GT56" s="27"/>
      <c r="GU56" s="36"/>
      <c r="GV56" s="25">
        <f t="shared" si="19"/>
        <v>5</v>
      </c>
      <c r="GW56" s="23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/>
      <c r="HH56" s="36"/>
      <c r="HI56" s="25">
        <f t="shared" si="20"/>
        <v>0</v>
      </c>
      <c r="HJ56" s="23">
        <v>0</v>
      </c>
      <c r="HK56" s="27">
        <v>1</v>
      </c>
      <c r="HL56" s="27">
        <v>2</v>
      </c>
      <c r="HM56" s="27">
        <v>0</v>
      </c>
      <c r="HN56" s="27">
        <v>0</v>
      </c>
      <c r="HO56" s="27">
        <v>1</v>
      </c>
      <c r="HP56" s="27">
        <v>0</v>
      </c>
      <c r="HQ56" s="27">
        <v>0</v>
      </c>
      <c r="HR56" s="27">
        <v>1</v>
      </c>
      <c r="HS56" s="27">
        <v>5</v>
      </c>
      <c r="HT56" s="27"/>
      <c r="HU56" s="36"/>
      <c r="HV56" s="25">
        <f t="shared" si="21"/>
        <v>10</v>
      </c>
      <c r="HW56" s="23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>
        <v>0</v>
      </c>
      <c r="IF56" s="27">
        <v>0</v>
      </c>
      <c r="IG56" s="27"/>
      <c r="IH56" s="36"/>
      <c r="II56" s="25">
        <f t="shared" si="22"/>
        <v>0</v>
      </c>
      <c r="IJ56" s="23">
        <v>8</v>
      </c>
      <c r="IK56" s="27">
        <v>3</v>
      </c>
      <c r="IL56" s="27">
        <v>12</v>
      </c>
      <c r="IM56" s="27">
        <v>14</v>
      </c>
      <c r="IN56" s="27">
        <v>7</v>
      </c>
      <c r="IO56" s="27">
        <v>2</v>
      </c>
      <c r="IP56" s="27">
        <v>2</v>
      </c>
      <c r="IQ56" s="27">
        <v>1</v>
      </c>
      <c r="IR56" s="27">
        <v>2</v>
      </c>
      <c r="IS56" s="27">
        <v>4</v>
      </c>
      <c r="IT56" s="27"/>
      <c r="IU56" s="36"/>
      <c r="IV56" s="25">
        <f t="shared" si="23"/>
        <v>55</v>
      </c>
      <c r="IW56" s="23">
        <v>6</v>
      </c>
      <c r="IX56" s="27">
        <v>6</v>
      </c>
      <c r="IY56" s="27">
        <v>9</v>
      </c>
      <c r="IZ56" s="27">
        <v>6</v>
      </c>
      <c r="JA56" s="27">
        <v>4</v>
      </c>
      <c r="JB56" s="27">
        <v>1</v>
      </c>
      <c r="JC56" s="27">
        <v>1</v>
      </c>
      <c r="JD56" s="27">
        <v>2</v>
      </c>
      <c r="JE56" s="27">
        <v>0</v>
      </c>
      <c r="JF56" s="27">
        <v>0</v>
      </c>
      <c r="JG56" s="27"/>
      <c r="JH56" s="36"/>
      <c r="JI56" s="25">
        <f t="shared" si="24"/>
        <v>35</v>
      </c>
      <c r="JJ56" s="23">
        <v>12</v>
      </c>
      <c r="JK56" s="27">
        <v>7</v>
      </c>
      <c r="JL56" s="27">
        <v>9</v>
      </c>
      <c r="JM56" s="27">
        <v>14</v>
      </c>
      <c r="JN56" s="27">
        <v>5</v>
      </c>
      <c r="JO56" s="27">
        <v>4</v>
      </c>
      <c r="JP56" s="27">
        <v>8</v>
      </c>
      <c r="JQ56" s="27">
        <v>8</v>
      </c>
      <c r="JR56" s="27">
        <v>9</v>
      </c>
      <c r="JS56" s="27">
        <v>8</v>
      </c>
      <c r="JT56" s="27"/>
      <c r="JU56" s="36"/>
      <c r="JV56" s="25">
        <f t="shared" si="25"/>
        <v>84</v>
      </c>
      <c r="JW56" s="23">
        <v>18</v>
      </c>
      <c r="JX56" s="27">
        <v>7</v>
      </c>
      <c r="JY56" s="27">
        <v>8</v>
      </c>
      <c r="JZ56" s="27">
        <v>4</v>
      </c>
      <c r="KA56" s="27">
        <v>8</v>
      </c>
      <c r="KB56" s="27">
        <v>5</v>
      </c>
      <c r="KC56" s="27">
        <v>2</v>
      </c>
      <c r="KD56" s="27">
        <v>5</v>
      </c>
      <c r="KE56" s="27">
        <v>5</v>
      </c>
      <c r="KF56" s="27">
        <v>4</v>
      </c>
      <c r="KG56" s="27"/>
      <c r="KH56" s="36"/>
      <c r="KI56" s="25">
        <f t="shared" si="26"/>
        <v>66</v>
      </c>
      <c r="KJ56" s="23">
        <v>2</v>
      </c>
      <c r="KK56" s="27">
        <v>1</v>
      </c>
      <c r="KL56" s="27">
        <v>6</v>
      </c>
      <c r="KM56" s="27">
        <v>4</v>
      </c>
      <c r="KN56" s="27">
        <v>8</v>
      </c>
      <c r="KO56" s="27">
        <v>3</v>
      </c>
      <c r="KP56" s="27">
        <v>1</v>
      </c>
      <c r="KQ56" s="27">
        <v>0</v>
      </c>
      <c r="KR56" s="27">
        <v>4</v>
      </c>
      <c r="KS56" s="27">
        <v>2</v>
      </c>
      <c r="KT56" s="27"/>
      <c r="KU56" s="36"/>
      <c r="KV56" s="25">
        <f t="shared" si="27"/>
        <v>31</v>
      </c>
      <c r="KW56" s="23">
        <v>14</v>
      </c>
      <c r="KX56" s="27">
        <v>20</v>
      </c>
      <c r="KY56" s="27">
        <v>16</v>
      </c>
      <c r="KZ56" s="27">
        <v>21</v>
      </c>
      <c r="LA56" s="27">
        <v>2</v>
      </c>
      <c r="LB56" s="27">
        <v>3</v>
      </c>
      <c r="LC56" s="27">
        <v>1</v>
      </c>
      <c r="LD56" s="27">
        <v>1</v>
      </c>
      <c r="LE56" s="27">
        <v>1</v>
      </c>
      <c r="LF56" s="27">
        <v>1</v>
      </c>
      <c r="LG56" s="27"/>
      <c r="LH56" s="36"/>
      <c r="LI56" s="25">
        <f t="shared" si="28"/>
        <v>80</v>
      </c>
    </row>
    <row r="57" spans="1:321" x14ac:dyDescent="0.3">
      <c r="A57" s="47" t="s">
        <v>8</v>
      </c>
      <c r="B57" s="21" t="s">
        <v>34</v>
      </c>
      <c r="C57" s="21">
        <v>400</v>
      </c>
      <c r="D57" s="21" t="s">
        <v>321</v>
      </c>
      <c r="E57" s="21" t="s">
        <v>322</v>
      </c>
      <c r="F57" s="21" t="s">
        <v>34</v>
      </c>
      <c r="G57" s="21" t="s">
        <v>598</v>
      </c>
      <c r="H57" s="69">
        <v>52</v>
      </c>
      <c r="I57" s="48" t="s">
        <v>621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/>
      <c r="U57" s="36"/>
      <c r="V57" s="25">
        <f t="shared" si="5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/>
      <c r="AH57" s="36"/>
      <c r="AI57" s="25">
        <f t="shared" si="6"/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/>
      <c r="AU57" s="36"/>
      <c r="AV57" s="25">
        <f t="shared" si="7"/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/>
      <c r="BH57" s="36"/>
      <c r="BI57" s="25">
        <f t="shared" si="8"/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/>
      <c r="BU57" s="36"/>
      <c r="BV57" s="25">
        <f t="shared" si="9"/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/>
      <c r="CH57" s="27"/>
      <c r="CI57" s="25">
        <f t="shared" si="10"/>
        <v>0</v>
      </c>
      <c r="CJ57" s="23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/>
      <c r="CU57" s="36"/>
      <c r="CV57" s="25">
        <f t="shared" si="11"/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/>
      <c r="DH57" s="36"/>
      <c r="DI57" s="25">
        <f t="shared" si="12"/>
        <v>0</v>
      </c>
      <c r="DJ57" s="23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/>
      <c r="DU57" s="36"/>
      <c r="DV57" s="25">
        <f t="shared" si="13"/>
        <v>0</v>
      </c>
      <c r="DW57" s="23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>
        <v>0</v>
      </c>
      <c r="EG57" s="27"/>
      <c r="EH57" s="36"/>
      <c r="EI57" s="25">
        <f t="shared" si="14"/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/>
      <c r="EU57" s="36"/>
      <c r="EV57" s="25">
        <f t="shared" si="15"/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/>
      <c r="FH57" s="36"/>
      <c r="FI57" s="25">
        <f t="shared" si="16"/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7"/>
      <c r="FU57" s="36"/>
      <c r="FV57" s="25">
        <f t="shared" si="17"/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>
        <v>0</v>
      </c>
      <c r="GG57" s="27"/>
      <c r="GH57" s="36"/>
      <c r="GI57" s="25">
        <f t="shared" si="18"/>
        <v>0</v>
      </c>
      <c r="GJ57" s="23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/>
      <c r="GU57" s="36"/>
      <c r="GV57" s="25">
        <f t="shared" si="19"/>
        <v>0</v>
      </c>
      <c r="GW57" s="23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/>
      <c r="HH57" s="36"/>
      <c r="HI57" s="25">
        <f t="shared" si="20"/>
        <v>0</v>
      </c>
      <c r="HJ57" s="23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>
        <v>0</v>
      </c>
      <c r="HS57" s="27">
        <v>0</v>
      </c>
      <c r="HT57" s="27"/>
      <c r="HU57" s="36"/>
      <c r="HV57" s="25">
        <f t="shared" si="21"/>
        <v>0</v>
      </c>
      <c r="HW57" s="23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>
        <v>0</v>
      </c>
      <c r="IF57" s="27">
        <v>0</v>
      </c>
      <c r="IG57" s="27"/>
      <c r="IH57" s="36"/>
      <c r="II57" s="25">
        <f t="shared" si="22"/>
        <v>0</v>
      </c>
      <c r="IJ57" s="23">
        <v>0</v>
      </c>
      <c r="IK57" s="27">
        <v>1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>
        <v>0</v>
      </c>
      <c r="IS57" s="27">
        <v>0</v>
      </c>
      <c r="IT57" s="27"/>
      <c r="IU57" s="36"/>
      <c r="IV57" s="25">
        <f t="shared" si="23"/>
        <v>1</v>
      </c>
      <c r="IW57" s="23">
        <v>1</v>
      </c>
      <c r="IX57" s="27">
        <v>1</v>
      </c>
      <c r="IY57" s="27">
        <v>1</v>
      </c>
      <c r="IZ57" s="27">
        <v>0</v>
      </c>
      <c r="JA57" s="27">
        <v>0</v>
      </c>
      <c r="JB57" s="27">
        <v>0</v>
      </c>
      <c r="JC57" s="27">
        <v>0</v>
      </c>
      <c r="JD57" s="27">
        <v>0</v>
      </c>
      <c r="JE57" s="27">
        <v>0</v>
      </c>
      <c r="JF57" s="27">
        <v>0</v>
      </c>
      <c r="JG57" s="27"/>
      <c r="JH57" s="36"/>
      <c r="JI57" s="25">
        <f t="shared" si="24"/>
        <v>3</v>
      </c>
      <c r="JJ57" s="23">
        <v>1</v>
      </c>
      <c r="JK57" s="27">
        <v>2</v>
      </c>
      <c r="JL57" s="27">
        <v>0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>
        <v>0</v>
      </c>
      <c r="JS57" s="27">
        <v>0</v>
      </c>
      <c r="JT57" s="27"/>
      <c r="JU57" s="36"/>
      <c r="JV57" s="25">
        <f t="shared" si="25"/>
        <v>3</v>
      </c>
      <c r="JW57" s="23">
        <v>1</v>
      </c>
      <c r="JX57" s="27">
        <v>2</v>
      </c>
      <c r="JY57" s="27">
        <v>1</v>
      </c>
      <c r="JZ57" s="27">
        <v>0</v>
      </c>
      <c r="KA57" s="27">
        <v>0</v>
      </c>
      <c r="KB57" s="27">
        <v>0</v>
      </c>
      <c r="KC57" s="27">
        <v>0</v>
      </c>
      <c r="KD57" s="27">
        <v>0</v>
      </c>
      <c r="KE57" s="27">
        <v>0</v>
      </c>
      <c r="KF57" s="27">
        <v>0</v>
      </c>
      <c r="KG57" s="27"/>
      <c r="KH57" s="36"/>
      <c r="KI57" s="25">
        <f t="shared" si="26"/>
        <v>4</v>
      </c>
      <c r="KJ57" s="23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>
        <v>0</v>
      </c>
      <c r="KS57" s="27">
        <v>0</v>
      </c>
      <c r="KT57" s="27"/>
      <c r="KU57" s="36"/>
      <c r="KV57" s="25">
        <f t="shared" si="27"/>
        <v>0</v>
      </c>
      <c r="KW57" s="23">
        <v>2</v>
      </c>
      <c r="KX57" s="27">
        <v>0</v>
      </c>
      <c r="KY57" s="27">
        <v>0</v>
      </c>
      <c r="KZ57" s="27">
        <v>0</v>
      </c>
      <c r="LA57" s="27">
        <v>0</v>
      </c>
      <c r="LB57" s="27">
        <v>0</v>
      </c>
      <c r="LC57" s="27">
        <v>0</v>
      </c>
      <c r="LD57" s="27">
        <v>0</v>
      </c>
      <c r="LE57" s="27">
        <v>0</v>
      </c>
      <c r="LF57" s="27">
        <v>0</v>
      </c>
      <c r="LG57" s="27"/>
      <c r="LH57" s="36"/>
      <c r="LI57" s="25">
        <f t="shared" si="28"/>
        <v>2</v>
      </c>
    </row>
    <row r="58" spans="1:321" x14ac:dyDescent="0.3">
      <c r="A58" s="47" t="s">
        <v>21</v>
      </c>
      <c r="B58" s="21" t="s">
        <v>22</v>
      </c>
      <c r="C58" s="21">
        <v>400</v>
      </c>
      <c r="D58" s="21" t="s">
        <v>321</v>
      </c>
      <c r="E58" s="21" t="s">
        <v>341</v>
      </c>
      <c r="F58" s="21" t="s">
        <v>23</v>
      </c>
      <c r="G58" s="21" t="s">
        <v>597</v>
      </c>
      <c r="H58" s="69">
        <v>53</v>
      </c>
      <c r="I58" s="48" t="s">
        <v>23</v>
      </c>
      <c r="J58" s="27">
        <v>1</v>
      </c>
      <c r="K58" s="27">
        <v>0</v>
      </c>
      <c r="L58" s="27">
        <v>0</v>
      </c>
      <c r="M58" s="27">
        <v>0</v>
      </c>
      <c r="N58" s="27">
        <v>0</v>
      </c>
      <c r="O58" s="27">
        <v>3</v>
      </c>
      <c r="P58" s="27">
        <v>3</v>
      </c>
      <c r="Q58" s="27">
        <v>2</v>
      </c>
      <c r="R58" s="27">
        <v>2</v>
      </c>
      <c r="S58" s="27">
        <v>1</v>
      </c>
      <c r="T58" s="27"/>
      <c r="U58" s="36"/>
      <c r="V58" s="25">
        <f t="shared" si="5"/>
        <v>12</v>
      </c>
      <c r="W58" s="27">
        <v>1</v>
      </c>
      <c r="X58" s="27">
        <v>0</v>
      </c>
      <c r="Y58" s="27">
        <v>0</v>
      </c>
      <c r="Z58" s="27">
        <v>0</v>
      </c>
      <c r="AA58" s="27">
        <v>0</v>
      </c>
      <c r="AB58" s="27">
        <v>3</v>
      </c>
      <c r="AC58" s="27">
        <v>3</v>
      </c>
      <c r="AD58" s="27">
        <v>2</v>
      </c>
      <c r="AE58" s="27">
        <v>2</v>
      </c>
      <c r="AF58" s="27">
        <v>1</v>
      </c>
      <c r="AG58" s="27"/>
      <c r="AH58" s="36"/>
      <c r="AI58" s="25">
        <f t="shared" si="6"/>
        <v>12</v>
      </c>
      <c r="AJ58" s="27">
        <v>1</v>
      </c>
      <c r="AK58" s="27">
        <v>0</v>
      </c>
      <c r="AL58" s="27">
        <v>0</v>
      </c>
      <c r="AM58" s="27">
        <v>0</v>
      </c>
      <c r="AN58" s="27">
        <v>0</v>
      </c>
      <c r="AO58" s="27">
        <v>3</v>
      </c>
      <c r="AP58" s="27">
        <v>3</v>
      </c>
      <c r="AQ58" s="27">
        <v>3</v>
      </c>
      <c r="AR58" s="27">
        <v>2</v>
      </c>
      <c r="AS58" s="27">
        <v>1</v>
      </c>
      <c r="AT58" s="27"/>
      <c r="AU58" s="36"/>
      <c r="AV58" s="25">
        <f t="shared" si="7"/>
        <v>13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1</v>
      </c>
      <c r="BC58" s="27">
        <v>4</v>
      </c>
      <c r="BD58" s="27">
        <v>3</v>
      </c>
      <c r="BE58" s="27">
        <v>2</v>
      </c>
      <c r="BF58" s="27">
        <v>1</v>
      </c>
      <c r="BG58" s="27"/>
      <c r="BH58" s="36"/>
      <c r="BI58" s="25">
        <f t="shared" si="8"/>
        <v>11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1</v>
      </c>
      <c r="BP58" s="27">
        <v>0</v>
      </c>
      <c r="BQ58" s="27">
        <v>0</v>
      </c>
      <c r="BR58" s="27">
        <v>0</v>
      </c>
      <c r="BS58" s="27">
        <v>0</v>
      </c>
      <c r="BT58" s="27"/>
      <c r="BU58" s="36"/>
      <c r="BV58" s="25">
        <f t="shared" si="9"/>
        <v>1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/>
      <c r="CH58" s="27"/>
      <c r="CI58" s="25">
        <f t="shared" si="10"/>
        <v>0</v>
      </c>
      <c r="CJ58" s="23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/>
      <c r="CU58" s="36"/>
      <c r="CV58" s="25">
        <f t="shared" si="11"/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/>
      <c r="DH58" s="36"/>
      <c r="DI58" s="25">
        <f t="shared" si="12"/>
        <v>0</v>
      </c>
      <c r="DJ58" s="23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/>
      <c r="DU58" s="36"/>
      <c r="DV58" s="25">
        <f t="shared" si="13"/>
        <v>0</v>
      </c>
      <c r="DW58" s="23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>
        <v>0</v>
      </c>
      <c r="EG58" s="27"/>
      <c r="EH58" s="36"/>
      <c r="EI58" s="25">
        <f t="shared" si="14"/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/>
      <c r="EU58" s="36"/>
      <c r="EV58" s="25">
        <f t="shared" si="15"/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/>
      <c r="FH58" s="36"/>
      <c r="FI58" s="25">
        <f t="shared" si="16"/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7"/>
      <c r="FU58" s="36"/>
      <c r="FV58" s="25">
        <f t="shared" si="17"/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5</v>
      </c>
      <c r="GD58" s="27">
        <v>3</v>
      </c>
      <c r="GE58" s="27">
        <v>3</v>
      </c>
      <c r="GF58" s="27">
        <v>1</v>
      </c>
      <c r="GG58" s="27"/>
      <c r="GH58" s="36"/>
      <c r="GI58" s="25">
        <f t="shared" si="18"/>
        <v>12</v>
      </c>
      <c r="GJ58" s="23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/>
      <c r="GU58" s="36"/>
      <c r="GV58" s="25">
        <f t="shared" si="19"/>
        <v>0</v>
      </c>
      <c r="GW58" s="23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/>
      <c r="HH58" s="36"/>
      <c r="HI58" s="25">
        <f t="shared" si="20"/>
        <v>0</v>
      </c>
      <c r="HJ58" s="23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1</v>
      </c>
      <c r="HP58" s="27">
        <v>0</v>
      </c>
      <c r="HQ58" s="27">
        <v>0</v>
      </c>
      <c r="HR58" s="27">
        <v>0</v>
      </c>
      <c r="HS58" s="27">
        <v>0</v>
      </c>
      <c r="HT58" s="27"/>
      <c r="HU58" s="36"/>
      <c r="HV58" s="25">
        <f t="shared" si="21"/>
        <v>1</v>
      </c>
      <c r="HW58" s="23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>
        <v>0</v>
      </c>
      <c r="IG58" s="27"/>
      <c r="IH58" s="36"/>
      <c r="II58" s="25">
        <f t="shared" si="22"/>
        <v>0</v>
      </c>
      <c r="IJ58" s="23">
        <v>1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5</v>
      </c>
      <c r="IQ58" s="27">
        <v>6</v>
      </c>
      <c r="IR58" s="27">
        <v>3</v>
      </c>
      <c r="IS58" s="27">
        <v>2</v>
      </c>
      <c r="IT58" s="27"/>
      <c r="IU58" s="36"/>
      <c r="IV58" s="25">
        <f t="shared" si="23"/>
        <v>17</v>
      </c>
      <c r="IW58" s="23">
        <v>1</v>
      </c>
      <c r="IX58" s="27">
        <v>0</v>
      </c>
      <c r="IY58" s="27">
        <v>1</v>
      </c>
      <c r="IZ58" s="27">
        <v>0</v>
      </c>
      <c r="JA58" s="27">
        <v>0</v>
      </c>
      <c r="JB58" s="27">
        <v>4</v>
      </c>
      <c r="JC58" s="27">
        <v>6</v>
      </c>
      <c r="JD58" s="27">
        <v>3</v>
      </c>
      <c r="JE58" s="27">
        <v>2</v>
      </c>
      <c r="JF58" s="27">
        <v>1</v>
      </c>
      <c r="JG58" s="27"/>
      <c r="JH58" s="36"/>
      <c r="JI58" s="25">
        <f t="shared" si="24"/>
        <v>18</v>
      </c>
      <c r="JJ58" s="23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6</v>
      </c>
      <c r="JQ58" s="27">
        <v>3</v>
      </c>
      <c r="JR58" s="27">
        <v>0</v>
      </c>
      <c r="JS58" s="27">
        <v>0</v>
      </c>
      <c r="JT58" s="27"/>
      <c r="JU58" s="36"/>
      <c r="JV58" s="25">
        <f t="shared" si="25"/>
        <v>9</v>
      </c>
      <c r="JW58" s="23">
        <v>1</v>
      </c>
      <c r="JX58" s="27">
        <v>0</v>
      </c>
      <c r="JY58" s="27">
        <v>2</v>
      </c>
      <c r="JZ58" s="27">
        <v>1</v>
      </c>
      <c r="KA58" s="27">
        <v>1</v>
      </c>
      <c r="KB58" s="27">
        <v>4</v>
      </c>
      <c r="KC58" s="27">
        <v>6</v>
      </c>
      <c r="KD58" s="27">
        <v>6</v>
      </c>
      <c r="KE58" s="27">
        <v>3</v>
      </c>
      <c r="KF58" s="27">
        <v>2</v>
      </c>
      <c r="KG58" s="27"/>
      <c r="KH58" s="36"/>
      <c r="KI58" s="25">
        <f t="shared" si="26"/>
        <v>26</v>
      </c>
      <c r="KJ58" s="23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1</v>
      </c>
      <c r="KP58" s="27">
        <v>5</v>
      </c>
      <c r="KQ58" s="27">
        <v>3</v>
      </c>
      <c r="KR58" s="27">
        <v>0</v>
      </c>
      <c r="KS58" s="27">
        <v>0</v>
      </c>
      <c r="KT58" s="27"/>
      <c r="KU58" s="36"/>
      <c r="KV58" s="25">
        <f t="shared" si="27"/>
        <v>9</v>
      </c>
      <c r="KW58" s="23">
        <v>0</v>
      </c>
      <c r="KX58" s="27">
        <v>0</v>
      </c>
      <c r="KY58" s="27">
        <v>0</v>
      </c>
      <c r="KZ58" s="27">
        <v>0</v>
      </c>
      <c r="LA58" s="27">
        <v>0</v>
      </c>
      <c r="LB58" s="27">
        <v>1</v>
      </c>
      <c r="LC58" s="27">
        <v>1</v>
      </c>
      <c r="LD58" s="27">
        <v>0</v>
      </c>
      <c r="LE58" s="27">
        <v>0</v>
      </c>
      <c r="LF58" s="27">
        <v>1</v>
      </c>
      <c r="LG58" s="27"/>
      <c r="LH58" s="36"/>
      <c r="LI58" s="25">
        <f t="shared" si="28"/>
        <v>3</v>
      </c>
    </row>
    <row r="59" spans="1:321" x14ac:dyDescent="0.3">
      <c r="A59" s="47" t="s">
        <v>8</v>
      </c>
      <c r="B59" s="21" t="s">
        <v>121</v>
      </c>
      <c r="C59" s="21">
        <v>400</v>
      </c>
      <c r="D59" s="21" t="s">
        <v>321</v>
      </c>
      <c r="E59" s="21" t="s">
        <v>341</v>
      </c>
      <c r="F59" s="21" t="s">
        <v>122</v>
      </c>
      <c r="G59" s="21" t="s">
        <v>597</v>
      </c>
      <c r="H59" s="69">
        <v>54</v>
      </c>
      <c r="I59" s="48" t="s">
        <v>121</v>
      </c>
      <c r="J59" s="27">
        <v>8</v>
      </c>
      <c r="K59" s="27">
        <v>11</v>
      </c>
      <c r="L59" s="27">
        <v>5</v>
      </c>
      <c r="M59" s="27">
        <v>4</v>
      </c>
      <c r="N59" s="27">
        <v>6</v>
      </c>
      <c r="O59" s="27">
        <v>5</v>
      </c>
      <c r="P59" s="27">
        <v>9</v>
      </c>
      <c r="Q59" s="27">
        <v>5</v>
      </c>
      <c r="R59" s="27">
        <v>9</v>
      </c>
      <c r="S59" s="27">
        <v>2</v>
      </c>
      <c r="T59" s="27"/>
      <c r="U59" s="36"/>
      <c r="V59" s="25">
        <f t="shared" si="5"/>
        <v>64</v>
      </c>
      <c r="W59" s="27">
        <v>8</v>
      </c>
      <c r="X59" s="27">
        <v>10</v>
      </c>
      <c r="Y59" s="27">
        <v>5</v>
      </c>
      <c r="Z59" s="27">
        <v>5</v>
      </c>
      <c r="AA59" s="27">
        <v>6</v>
      </c>
      <c r="AB59" s="27">
        <v>5</v>
      </c>
      <c r="AC59" s="27">
        <v>9</v>
      </c>
      <c r="AD59" s="27">
        <v>5</v>
      </c>
      <c r="AE59" s="27">
        <v>9</v>
      </c>
      <c r="AF59" s="27">
        <v>2</v>
      </c>
      <c r="AG59" s="27"/>
      <c r="AH59" s="36"/>
      <c r="AI59" s="25">
        <f t="shared" si="6"/>
        <v>64</v>
      </c>
      <c r="AJ59" s="27">
        <v>5</v>
      </c>
      <c r="AK59" s="27">
        <v>7</v>
      </c>
      <c r="AL59" s="27">
        <v>3</v>
      </c>
      <c r="AM59" s="27">
        <v>3</v>
      </c>
      <c r="AN59" s="27">
        <v>5</v>
      </c>
      <c r="AO59" s="27">
        <v>1</v>
      </c>
      <c r="AP59" s="27">
        <v>5</v>
      </c>
      <c r="AQ59" s="27">
        <v>4</v>
      </c>
      <c r="AR59" s="27">
        <v>9</v>
      </c>
      <c r="AS59" s="27">
        <v>2</v>
      </c>
      <c r="AT59" s="27"/>
      <c r="AU59" s="36"/>
      <c r="AV59" s="25">
        <f t="shared" si="7"/>
        <v>44</v>
      </c>
      <c r="AW59" s="27">
        <v>6</v>
      </c>
      <c r="AX59" s="27">
        <v>3</v>
      </c>
      <c r="AY59" s="27">
        <v>3</v>
      </c>
      <c r="AZ59" s="27">
        <v>1</v>
      </c>
      <c r="BA59" s="27">
        <v>7</v>
      </c>
      <c r="BB59" s="27">
        <v>6</v>
      </c>
      <c r="BC59" s="27">
        <v>8</v>
      </c>
      <c r="BD59" s="27">
        <v>4</v>
      </c>
      <c r="BE59" s="27">
        <v>3</v>
      </c>
      <c r="BF59" s="27">
        <v>1</v>
      </c>
      <c r="BG59" s="27"/>
      <c r="BH59" s="36"/>
      <c r="BI59" s="25">
        <f t="shared" si="8"/>
        <v>42</v>
      </c>
      <c r="BJ59" s="27">
        <v>0</v>
      </c>
      <c r="BK59" s="27">
        <v>0</v>
      </c>
      <c r="BL59" s="27">
        <v>1</v>
      </c>
      <c r="BM59" s="27">
        <v>2</v>
      </c>
      <c r="BN59" s="27">
        <v>8</v>
      </c>
      <c r="BO59" s="27">
        <v>2</v>
      </c>
      <c r="BP59" s="27">
        <v>5</v>
      </c>
      <c r="BQ59" s="27">
        <v>9</v>
      </c>
      <c r="BR59" s="27">
        <v>4</v>
      </c>
      <c r="BS59" s="27">
        <v>2</v>
      </c>
      <c r="BT59" s="27"/>
      <c r="BU59" s="36"/>
      <c r="BV59" s="25">
        <f t="shared" si="9"/>
        <v>33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/>
      <c r="CH59" s="27"/>
      <c r="CI59" s="25">
        <f t="shared" si="10"/>
        <v>0</v>
      </c>
      <c r="CJ59" s="23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>
        <v>0</v>
      </c>
      <c r="CT59" s="27"/>
      <c r="CU59" s="36"/>
      <c r="CV59" s="25">
        <f t="shared" si="11"/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>
        <v>0</v>
      </c>
      <c r="DG59" s="27"/>
      <c r="DH59" s="36"/>
      <c r="DI59" s="25">
        <f t="shared" si="12"/>
        <v>0</v>
      </c>
      <c r="DJ59" s="23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>
        <v>0</v>
      </c>
      <c r="DS59" s="27">
        <v>0</v>
      </c>
      <c r="DT59" s="27"/>
      <c r="DU59" s="36"/>
      <c r="DV59" s="25">
        <f t="shared" si="13"/>
        <v>0</v>
      </c>
      <c r="DW59" s="23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>
        <v>0</v>
      </c>
      <c r="EF59" s="27">
        <v>0</v>
      </c>
      <c r="EG59" s="27"/>
      <c r="EH59" s="36"/>
      <c r="EI59" s="25">
        <f t="shared" si="14"/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>
        <v>0</v>
      </c>
      <c r="ES59" s="27">
        <v>0</v>
      </c>
      <c r="ET59" s="27"/>
      <c r="EU59" s="36"/>
      <c r="EV59" s="25">
        <f t="shared" si="15"/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>
        <v>0</v>
      </c>
      <c r="FF59" s="27">
        <v>0</v>
      </c>
      <c r="FG59" s="27"/>
      <c r="FH59" s="36"/>
      <c r="FI59" s="25">
        <f t="shared" si="16"/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>
        <v>0</v>
      </c>
      <c r="FS59" s="27">
        <v>0</v>
      </c>
      <c r="FT59" s="27"/>
      <c r="FU59" s="36"/>
      <c r="FV59" s="25">
        <f t="shared" si="17"/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1</v>
      </c>
      <c r="GD59" s="27">
        <v>0</v>
      </c>
      <c r="GE59" s="27">
        <v>1</v>
      </c>
      <c r="GF59" s="27">
        <v>4</v>
      </c>
      <c r="GG59" s="27"/>
      <c r="GH59" s="36"/>
      <c r="GI59" s="25">
        <f t="shared" si="18"/>
        <v>6</v>
      </c>
      <c r="GJ59" s="23">
        <v>0</v>
      </c>
      <c r="GK59" s="27">
        <v>1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>
        <v>0</v>
      </c>
      <c r="GS59" s="27">
        <v>0</v>
      </c>
      <c r="GT59" s="27"/>
      <c r="GU59" s="36"/>
      <c r="GV59" s="25">
        <f t="shared" si="19"/>
        <v>1</v>
      </c>
      <c r="GW59" s="23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>
        <v>0</v>
      </c>
      <c r="HF59" s="27">
        <v>0</v>
      </c>
      <c r="HG59" s="27"/>
      <c r="HH59" s="36"/>
      <c r="HI59" s="25">
        <f t="shared" si="20"/>
        <v>0</v>
      </c>
      <c r="HJ59" s="23">
        <v>0</v>
      </c>
      <c r="HK59" s="27">
        <v>1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>
        <v>0</v>
      </c>
      <c r="HS59" s="27">
        <v>0</v>
      </c>
      <c r="HT59" s="27"/>
      <c r="HU59" s="36"/>
      <c r="HV59" s="25">
        <f t="shared" si="21"/>
        <v>1</v>
      </c>
      <c r="HW59" s="23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>
        <v>0</v>
      </c>
      <c r="IF59" s="27">
        <v>0</v>
      </c>
      <c r="IG59" s="27"/>
      <c r="IH59" s="36"/>
      <c r="II59" s="25">
        <f t="shared" si="22"/>
        <v>0</v>
      </c>
      <c r="IJ59" s="23">
        <v>16</v>
      </c>
      <c r="IK59" s="27">
        <v>13</v>
      </c>
      <c r="IL59" s="27">
        <v>12</v>
      </c>
      <c r="IM59" s="27">
        <v>14</v>
      </c>
      <c r="IN59" s="27">
        <v>8</v>
      </c>
      <c r="IO59" s="27">
        <v>7</v>
      </c>
      <c r="IP59" s="27">
        <v>7</v>
      </c>
      <c r="IQ59" s="27">
        <v>6</v>
      </c>
      <c r="IR59" s="27">
        <v>8</v>
      </c>
      <c r="IS59" s="27">
        <v>1</v>
      </c>
      <c r="IT59" s="27"/>
      <c r="IU59" s="36"/>
      <c r="IV59" s="25">
        <f t="shared" si="23"/>
        <v>92</v>
      </c>
      <c r="IW59" s="23">
        <v>12</v>
      </c>
      <c r="IX59" s="27">
        <v>11</v>
      </c>
      <c r="IY59" s="27">
        <v>9</v>
      </c>
      <c r="IZ59" s="27">
        <v>14</v>
      </c>
      <c r="JA59" s="27">
        <v>9</v>
      </c>
      <c r="JB59" s="27">
        <v>5</v>
      </c>
      <c r="JC59" s="27">
        <v>8</v>
      </c>
      <c r="JD59" s="27">
        <v>3</v>
      </c>
      <c r="JE59" s="27">
        <v>4</v>
      </c>
      <c r="JF59" s="27">
        <v>2</v>
      </c>
      <c r="JG59" s="27"/>
      <c r="JH59" s="36"/>
      <c r="JI59" s="25">
        <f t="shared" si="24"/>
        <v>77</v>
      </c>
      <c r="JJ59" s="23">
        <v>12</v>
      </c>
      <c r="JK59" s="27">
        <v>11</v>
      </c>
      <c r="JL59" s="27">
        <v>12</v>
      </c>
      <c r="JM59" s="27">
        <v>9</v>
      </c>
      <c r="JN59" s="27">
        <v>1</v>
      </c>
      <c r="JO59" s="27">
        <v>7</v>
      </c>
      <c r="JP59" s="27">
        <v>7</v>
      </c>
      <c r="JQ59" s="27">
        <v>8</v>
      </c>
      <c r="JR59" s="27">
        <v>5</v>
      </c>
      <c r="JS59" s="27">
        <v>0</v>
      </c>
      <c r="JT59" s="27"/>
      <c r="JU59" s="36"/>
      <c r="JV59" s="25">
        <f t="shared" si="25"/>
        <v>72</v>
      </c>
      <c r="JW59" s="23">
        <v>23</v>
      </c>
      <c r="JX59" s="27">
        <v>15</v>
      </c>
      <c r="JY59" s="27">
        <v>17</v>
      </c>
      <c r="JZ59" s="27">
        <v>17</v>
      </c>
      <c r="KA59" s="27">
        <v>9</v>
      </c>
      <c r="KB59" s="27">
        <v>6</v>
      </c>
      <c r="KC59" s="27">
        <v>11</v>
      </c>
      <c r="KD59" s="27">
        <v>9</v>
      </c>
      <c r="KE59" s="27">
        <v>7</v>
      </c>
      <c r="KF59" s="27">
        <v>5</v>
      </c>
      <c r="KG59" s="27"/>
      <c r="KH59" s="36"/>
      <c r="KI59" s="25">
        <f t="shared" si="26"/>
        <v>119</v>
      </c>
      <c r="KJ59" s="23">
        <v>21</v>
      </c>
      <c r="KK59" s="27">
        <v>14</v>
      </c>
      <c r="KL59" s="27">
        <v>16</v>
      </c>
      <c r="KM59" s="27">
        <v>9</v>
      </c>
      <c r="KN59" s="27">
        <v>9</v>
      </c>
      <c r="KO59" s="27">
        <v>8</v>
      </c>
      <c r="KP59" s="27">
        <v>9</v>
      </c>
      <c r="KQ59" s="27">
        <v>8</v>
      </c>
      <c r="KR59" s="27">
        <v>7</v>
      </c>
      <c r="KS59" s="27">
        <v>5</v>
      </c>
      <c r="KT59" s="27"/>
      <c r="KU59" s="36"/>
      <c r="KV59" s="25">
        <f t="shared" si="27"/>
        <v>106</v>
      </c>
      <c r="KW59" s="23">
        <v>18</v>
      </c>
      <c r="KX59" s="27">
        <v>20</v>
      </c>
      <c r="KY59" s="27">
        <v>11</v>
      </c>
      <c r="KZ59" s="27">
        <v>8</v>
      </c>
      <c r="LA59" s="27">
        <v>4</v>
      </c>
      <c r="LB59" s="27">
        <v>4</v>
      </c>
      <c r="LC59" s="27">
        <v>0</v>
      </c>
      <c r="LD59" s="27">
        <v>0</v>
      </c>
      <c r="LE59" s="27">
        <v>5</v>
      </c>
      <c r="LF59" s="27">
        <v>3</v>
      </c>
      <c r="LG59" s="27"/>
      <c r="LH59" s="36"/>
      <c r="LI59" s="25">
        <f t="shared" si="28"/>
        <v>73</v>
      </c>
    </row>
    <row r="60" spans="1:321" x14ac:dyDescent="0.3">
      <c r="A60" s="47" t="s">
        <v>8</v>
      </c>
      <c r="B60" s="21" t="s">
        <v>121</v>
      </c>
      <c r="C60" s="21">
        <v>400</v>
      </c>
      <c r="D60" s="21" t="s">
        <v>321</v>
      </c>
      <c r="E60" s="21" t="s">
        <v>341</v>
      </c>
      <c r="F60" s="21" t="s">
        <v>122</v>
      </c>
      <c r="G60" s="21" t="s">
        <v>598</v>
      </c>
      <c r="H60" s="69">
        <v>55</v>
      </c>
      <c r="I60" s="48" t="s">
        <v>123</v>
      </c>
      <c r="J60" s="27">
        <v>1</v>
      </c>
      <c r="K60" s="27">
        <v>2</v>
      </c>
      <c r="L60" s="27">
        <v>1</v>
      </c>
      <c r="M60" s="27">
        <v>0</v>
      </c>
      <c r="N60" s="27">
        <v>2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/>
      <c r="U60" s="36"/>
      <c r="V60" s="25">
        <f t="shared" si="5"/>
        <v>6</v>
      </c>
      <c r="W60" s="27">
        <v>1</v>
      </c>
      <c r="X60" s="27">
        <v>2</v>
      </c>
      <c r="Y60" s="27">
        <v>1</v>
      </c>
      <c r="Z60" s="27">
        <v>0</v>
      </c>
      <c r="AA60" s="27">
        <v>2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/>
      <c r="AH60" s="36"/>
      <c r="AI60" s="25">
        <f t="shared" si="6"/>
        <v>6</v>
      </c>
      <c r="AJ60" s="27">
        <v>1</v>
      </c>
      <c r="AK60" s="27">
        <v>2</v>
      </c>
      <c r="AL60" s="27">
        <v>0</v>
      </c>
      <c r="AM60" s="27">
        <v>0</v>
      </c>
      <c r="AN60" s="27">
        <v>2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/>
      <c r="AU60" s="36"/>
      <c r="AV60" s="25">
        <f t="shared" si="7"/>
        <v>5</v>
      </c>
      <c r="AW60" s="27">
        <v>0</v>
      </c>
      <c r="AX60" s="27">
        <v>0</v>
      </c>
      <c r="AY60" s="27">
        <v>0</v>
      </c>
      <c r="AZ60" s="27">
        <v>0</v>
      </c>
      <c r="BA60" s="27">
        <v>1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/>
      <c r="BH60" s="36"/>
      <c r="BI60" s="25">
        <f t="shared" si="8"/>
        <v>1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/>
      <c r="BU60" s="36"/>
      <c r="BV60" s="25">
        <f t="shared" si="9"/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0</v>
      </c>
      <c r="CG60" s="27"/>
      <c r="CH60" s="27"/>
      <c r="CI60" s="25">
        <f t="shared" si="10"/>
        <v>0</v>
      </c>
      <c r="CJ60" s="23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7"/>
      <c r="CU60" s="36"/>
      <c r="CV60" s="25">
        <f t="shared" si="11"/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>
        <v>0</v>
      </c>
      <c r="DG60" s="27"/>
      <c r="DH60" s="36"/>
      <c r="DI60" s="25">
        <f t="shared" si="12"/>
        <v>0</v>
      </c>
      <c r="DJ60" s="23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/>
      <c r="DU60" s="36"/>
      <c r="DV60" s="25">
        <f t="shared" si="13"/>
        <v>0</v>
      </c>
      <c r="DW60" s="23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>
        <v>0</v>
      </c>
      <c r="EF60" s="27">
        <v>0</v>
      </c>
      <c r="EG60" s="27"/>
      <c r="EH60" s="36"/>
      <c r="EI60" s="25">
        <f t="shared" si="14"/>
        <v>0</v>
      </c>
      <c r="EJ60" s="27">
        <v>0</v>
      </c>
      <c r="EK60" s="27">
        <v>0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>
        <v>0</v>
      </c>
      <c r="ES60" s="27">
        <v>0</v>
      </c>
      <c r="ET60" s="27"/>
      <c r="EU60" s="36"/>
      <c r="EV60" s="25">
        <f t="shared" si="15"/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>
        <v>0</v>
      </c>
      <c r="FF60" s="27">
        <v>0</v>
      </c>
      <c r="FG60" s="27"/>
      <c r="FH60" s="36"/>
      <c r="FI60" s="25">
        <f t="shared" si="16"/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>
        <v>0</v>
      </c>
      <c r="FS60" s="27">
        <v>0</v>
      </c>
      <c r="FT60" s="27"/>
      <c r="FU60" s="36"/>
      <c r="FV60" s="25">
        <f t="shared" si="17"/>
        <v>0</v>
      </c>
      <c r="FW60" s="27">
        <v>0</v>
      </c>
      <c r="FX60" s="27">
        <v>3</v>
      </c>
      <c r="FY60" s="27">
        <v>2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>
        <v>0</v>
      </c>
      <c r="GF60" s="27">
        <v>0</v>
      </c>
      <c r="GG60" s="27"/>
      <c r="GH60" s="36"/>
      <c r="GI60" s="25">
        <f t="shared" si="18"/>
        <v>5</v>
      </c>
      <c r="GJ60" s="23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>
        <v>0</v>
      </c>
      <c r="GS60" s="27">
        <v>0</v>
      </c>
      <c r="GT60" s="27"/>
      <c r="GU60" s="36"/>
      <c r="GV60" s="25">
        <f t="shared" si="19"/>
        <v>0</v>
      </c>
      <c r="GW60" s="23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>
        <v>0</v>
      </c>
      <c r="HF60" s="27">
        <v>0</v>
      </c>
      <c r="HG60" s="27"/>
      <c r="HH60" s="36"/>
      <c r="HI60" s="25">
        <f t="shared" si="20"/>
        <v>0</v>
      </c>
      <c r="HJ60" s="23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>
        <v>0</v>
      </c>
      <c r="HS60" s="27">
        <v>0</v>
      </c>
      <c r="HT60" s="27"/>
      <c r="HU60" s="36"/>
      <c r="HV60" s="25">
        <f t="shared" si="21"/>
        <v>0</v>
      </c>
      <c r="HW60" s="23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>
        <v>0</v>
      </c>
      <c r="IF60" s="27">
        <v>0</v>
      </c>
      <c r="IG60" s="27"/>
      <c r="IH60" s="36"/>
      <c r="II60" s="25">
        <f t="shared" si="22"/>
        <v>0</v>
      </c>
      <c r="IJ60" s="23">
        <v>0</v>
      </c>
      <c r="IK60" s="27">
        <v>3</v>
      </c>
      <c r="IL60" s="27">
        <v>1</v>
      </c>
      <c r="IM60" s="27">
        <v>0</v>
      </c>
      <c r="IN60" s="27">
        <v>2</v>
      </c>
      <c r="IO60" s="27">
        <v>1</v>
      </c>
      <c r="IP60" s="27">
        <v>0</v>
      </c>
      <c r="IQ60" s="27">
        <v>2</v>
      </c>
      <c r="IR60" s="27">
        <v>2</v>
      </c>
      <c r="IS60" s="27">
        <v>0</v>
      </c>
      <c r="IT60" s="27"/>
      <c r="IU60" s="36"/>
      <c r="IV60" s="25">
        <f t="shared" si="23"/>
        <v>11</v>
      </c>
      <c r="IW60" s="23">
        <v>2</v>
      </c>
      <c r="IX60" s="27">
        <v>3</v>
      </c>
      <c r="IY60" s="27">
        <v>2</v>
      </c>
      <c r="IZ60" s="27">
        <v>0</v>
      </c>
      <c r="JA60" s="27">
        <v>2</v>
      </c>
      <c r="JB60" s="27">
        <v>1</v>
      </c>
      <c r="JC60" s="27">
        <v>1</v>
      </c>
      <c r="JD60" s="27">
        <v>0</v>
      </c>
      <c r="JE60" s="27">
        <v>0</v>
      </c>
      <c r="JF60" s="27">
        <v>0</v>
      </c>
      <c r="JG60" s="27"/>
      <c r="JH60" s="36"/>
      <c r="JI60" s="25">
        <f t="shared" si="24"/>
        <v>11</v>
      </c>
      <c r="JJ60" s="23">
        <v>0</v>
      </c>
      <c r="JK60" s="27">
        <v>3</v>
      </c>
      <c r="JL60" s="27">
        <v>2</v>
      </c>
      <c r="JM60" s="27">
        <v>0</v>
      </c>
      <c r="JN60" s="27">
        <v>2</v>
      </c>
      <c r="JO60" s="27">
        <v>1</v>
      </c>
      <c r="JP60" s="27">
        <v>0</v>
      </c>
      <c r="JQ60" s="27">
        <v>0</v>
      </c>
      <c r="JR60" s="27">
        <v>0</v>
      </c>
      <c r="JS60" s="27">
        <v>0</v>
      </c>
      <c r="JT60" s="27"/>
      <c r="JU60" s="36"/>
      <c r="JV60" s="25">
        <f t="shared" si="25"/>
        <v>8</v>
      </c>
      <c r="JW60" s="23">
        <v>2</v>
      </c>
      <c r="JX60" s="27">
        <v>3</v>
      </c>
      <c r="JY60" s="27">
        <v>2</v>
      </c>
      <c r="JZ60" s="27">
        <v>0</v>
      </c>
      <c r="KA60" s="27">
        <v>2</v>
      </c>
      <c r="KB60" s="27">
        <v>1</v>
      </c>
      <c r="KC60" s="27">
        <v>1</v>
      </c>
      <c r="KD60" s="27">
        <v>2</v>
      </c>
      <c r="KE60" s="27">
        <v>1</v>
      </c>
      <c r="KF60" s="27">
        <v>0</v>
      </c>
      <c r="KG60" s="27"/>
      <c r="KH60" s="36"/>
      <c r="KI60" s="25">
        <f t="shared" si="26"/>
        <v>14</v>
      </c>
      <c r="KJ60" s="23">
        <v>2</v>
      </c>
      <c r="KK60" s="27">
        <v>3</v>
      </c>
      <c r="KL60" s="27">
        <v>2</v>
      </c>
      <c r="KM60" s="27">
        <v>0</v>
      </c>
      <c r="KN60" s="27">
        <v>0</v>
      </c>
      <c r="KO60" s="27">
        <v>0</v>
      </c>
      <c r="KP60" s="27">
        <v>0</v>
      </c>
      <c r="KQ60" s="27">
        <v>3</v>
      </c>
      <c r="KR60" s="27">
        <v>1</v>
      </c>
      <c r="KS60" s="27">
        <v>0</v>
      </c>
      <c r="KT60" s="27"/>
      <c r="KU60" s="36"/>
      <c r="KV60" s="25">
        <f t="shared" si="27"/>
        <v>11</v>
      </c>
      <c r="KW60" s="23">
        <v>2</v>
      </c>
      <c r="KX60" s="27">
        <v>3</v>
      </c>
      <c r="KY60" s="27">
        <v>2</v>
      </c>
      <c r="KZ60" s="27">
        <v>0</v>
      </c>
      <c r="LA60" s="27">
        <v>0</v>
      </c>
      <c r="LB60" s="27">
        <v>0</v>
      </c>
      <c r="LC60" s="27">
        <v>0</v>
      </c>
      <c r="LD60" s="27">
        <v>3</v>
      </c>
      <c r="LE60" s="27">
        <v>1</v>
      </c>
      <c r="LF60" s="27">
        <v>0</v>
      </c>
      <c r="LG60" s="27"/>
      <c r="LH60" s="36"/>
      <c r="LI60" s="25">
        <f t="shared" si="28"/>
        <v>11</v>
      </c>
    </row>
    <row r="61" spans="1:321" x14ac:dyDescent="0.3">
      <c r="A61" s="47" t="s">
        <v>8</v>
      </c>
      <c r="B61" s="21" t="s">
        <v>121</v>
      </c>
      <c r="C61" s="21">
        <v>400</v>
      </c>
      <c r="D61" s="21" t="s">
        <v>321</v>
      </c>
      <c r="E61" s="21" t="s">
        <v>341</v>
      </c>
      <c r="F61" s="21" t="s">
        <v>122</v>
      </c>
      <c r="G61" s="21" t="s">
        <v>598</v>
      </c>
      <c r="H61" s="69">
        <v>56</v>
      </c>
      <c r="I61" s="48" t="s">
        <v>124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1</v>
      </c>
      <c r="S61" s="27">
        <v>0</v>
      </c>
      <c r="T61" s="27"/>
      <c r="U61" s="36"/>
      <c r="V61" s="25">
        <f t="shared" si="5"/>
        <v>1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/>
      <c r="AH61" s="36"/>
      <c r="AI61" s="25">
        <f t="shared" si="6"/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1</v>
      </c>
      <c r="AS61" s="27">
        <v>0</v>
      </c>
      <c r="AT61" s="27"/>
      <c r="AU61" s="36"/>
      <c r="AV61" s="25">
        <f t="shared" si="7"/>
        <v>1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/>
      <c r="BH61" s="36"/>
      <c r="BI61" s="25">
        <f t="shared" si="8"/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/>
      <c r="BU61" s="36"/>
      <c r="BV61" s="25">
        <f t="shared" si="9"/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/>
      <c r="CH61" s="27"/>
      <c r="CI61" s="25">
        <f t="shared" si="10"/>
        <v>0</v>
      </c>
      <c r="CJ61" s="23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/>
      <c r="CU61" s="36"/>
      <c r="CV61" s="25">
        <f t="shared" si="11"/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/>
      <c r="DH61" s="36"/>
      <c r="DI61" s="25">
        <f t="shared" si="12"/>
        <v>0</v>
      </c>
      <c r="DJ61" s="23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/>
      <c r="DU61" s="36"/>
      <c r="DV61" s="25">
        <f t="shared" si="13"/>
        <v>0</v>
      </c>
      <c r="DW61" s="23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>
        <v>0</v>
      </c>
      <c r="EF61" s="27">
        <v>0</v>
      </c>
      <c r="EG61" s="27"/>
      <c r="EH61" s="36"/>
      <c r="EI61" s="25">
        <f t="shared" si="14"/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/>
      <c r="EU61" s="36"/>
      <c r="EV61" s="25">
        <f t="shared" si="15"/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/>
      <c r="FH61" s="36"/>
      <c r="FI61" s="25">
        <f t="shared" si="16"/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7"/>
      <c r="FU61" s="36"/>
      <c r="FV61" s="25">
        <f t="shared" si="17"/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>
        <v>0</v>
      </c>
      <c r="GG61" s="27"/>
      <c r="GH61" s="36"/>
      <c r="GI61" s="25">
        <f t="shared" si="18"/>
        <v>0</v>
      </c>
      <c r="GJ61" s="23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0</v>
      </c>
      <c r="GT61" s="27"/>
      <c r="GU61" s="36"/>
      <c r="GV61" s="25">
        <f t="shared" si="19"/>
        <v>0</v>
      </c>
      <c r="GW61" s="23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/>
      <c r="HH61" s="36"/>
      <c r="HI61" s="25">
        <f t="shared" si="20"/>
        <v>0</v>
      </c>
      <c r="HJ61" s="23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>
        <v>0</v>
      </c>
      <c r="HS61" s="27">
        <v>0</v>
      </c>
      <c r="HT61" s="27"/>
      <c r="HU61" s="36"/>
      <c r="HV61" s="25">
        <f t="shared" si="21"/>
        <v>0</v>
      </c>
      <c r="HW61" s="23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>
        <v>0</v>
      </c>
      <c r="IF61" s="27">
        <v>0</v>
      </c>
      <c r="IG61" s="27"/>
      <c r="IH61" s="36"/>
      <c r="II61" s="25">
        <f t="shared" si="22"/>
        <v>0</v>
      </c>
      <c r="IJ61" s="23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>
        <v>0</v>
      </c>
      <c r="IS61" s="27">
        <v>0</v>
      </c>
      <c r="IT61" s="27"/>
      <c r="IU61" s="36"/>
      <c r="IV61" s="25">
        <f t="shared" si="23"/>
        <v>0</v>
      </c>
      <c r="IW61" s="23">
        <v>0</v>
      </c>
      <c r="IX61" s="27">
        <v>0</v>
      </c>
      <c r="IY61" s="27">
        <v>0</v>
      </c>
      <c r="IZ61" s="27">
        <v>0</v>
      </c>
      <c r="JA61" s="27">
        <v>0</v>
      </c>
      <c r="JB61" s="27">
        <v>0</v>
      </c>
      <c r="JC61" s="27">
        <v>0</v>
      </c>
      <c r="JD61" s="27">
        <v>0</v>
      </c>
      <c r="JE61" s="27">
        <v>0</v>
      </c>
      <c r="JF61" s="27">
        <v>0</v>
      </c>
      <c r="JG61" s="27"/>
      <c r="JH61" s="36"/>
      <c r="JI61" s="25">
        <f t="shared" si="24"/>
        <v>0</v>
      </c>
      <c r="JJ61" s="23">
        <v>1</v>
      </c>
      <c r="JK61" s="27">
        <v>0</v>
      </c>
      <c r="JL61" s="27">
        <v>0</v>
      </c>
      <c r="JM61" s="27">
        <v>0</v>
      </c>
      <c r="JN61" s="27">
        <v>0</v>
      </c>
      <c r="JO61" s="27">
        <v>0</v>
      </c>
      <c r="JP61" s="27">
        <v>0</v>
      </c>
      <c r="JQ61" s="27">
        <v>0</v>
      </c>
      <c r="JR61" s="27">
        <v>0</v>
      </c>
      <c r="JS61" s="27">
        <v>0</v>
      </c>
      <c r="JT61" s="27"/>
      <c r="JU61" s="36"/>
      <c r="JV61" s="25">
        <f t="shared" si="25"/>
        <v>1</v>
      </c>
      <c r="JW61" s="23">
        <v>1</v>
      </c>
      <c r="JX61" s="27">
        <v>0</v>
      </c>
      <c r="JY61" s="27">
        <v>1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>
        <v>1</v>
      </c>
      <c r="KF61" s="27">
        <v>0</v>
      </c>
      <c r="KG61" s="27"/>
      <c r="KH61" s="36"/>
      <c r="KI61" s="25">
        <f t="shared" si="26"/>
        <v>3</v>
      </c>
      <c r="KJ61" s="23">
        <v>1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>
        <v>0</v>
      </c>
      <c r="KS61" s="27">
        <v>0</v>
      </c>
      <c r="KT61" s="27"/>
      <c r="KU61" s="36"/>
      <c r="KV61" s="25">
        <f t="shared" si="27"/>
        <v>1</v>
      </c>
      <c r="KW61" s="23">
        <v>0</v>
      </c>
      <c r="KX61" s="27">
        <v>0</v>
      </c>
      <c r="KY61" s="27">
        <v>0</v>
      </c>
      <c r="KZ61" s="27">
        <v>0</v>
      </c>
      <c r="LA61" s="27">
        <v>0</v>
      </c>
      <c r="LB61" s="27">
        <v>0</v>
      </c>
      <c r="LC61" s="27">
        <v>0</v>
      </c>
      <c r="LD61" s="27">
        <v>0</v>
      </c>
      <c r="LE61" s="27">
        <v>0</v>
      </c>
      <c r="LF61" s="27">
        <v>0</v>
      </c>
      <c r="LG61" s="27"/>
      <c r="LH61" s="36"/>
      <c r="LI61" s="25">
        <f t="shared" si="28"/>
        <v>0</v>
      </c>
    </row>
    <row r="62" spans="1:321" x14ac:dyDescent="0.3">
      <c r="A62" s="47" t="s">
        <v>8</v>
      </c>
      <c r="B62" s="21" t="s">
        <v>121</v>
      </c>
      <c r="C62" s="21">
        <v>400</v>
      </c>
      <c r="D62" s="21" t="s">
        <v>321</v>
      </c>
      <c r="E62" s="21" t="s">
        <v>341</v>
      </c>
      <c r="F62" s="21" t="s">
        <v>122</v>
      </c>
      <c r="G62" s="21" t="s">
        <v>598</v>
      </c>
      <c r="H62" s="69">
        <v>57</v>
      </c>
      <c r="I62" s="48" t="s">
        <v>622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/>
      <c r="U62" s="36"/>
      <c r="V62" s="25">
        <f t="shared" si="5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/>
      <c r="AH62" s="36"/>
      <c r="AI62" s="25">
        <f t="shared" si="6"/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/>
      <c r="AU62" s="36"/>
      <c r="AV62" s="25">
        <f t="shared" si="7"/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/>
      <c r="BH62" s="36"/>
      <c r="BI62" s="25">
        <f t="shared" si="8"/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/>
      <c r="BU62" s="36"/>
      <c r="BV62" s="25">
        <f t="shared" si="9"/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/>
      <c r="CH62" s="27"/>
      <c r="CI62" s="25">
        <f t="shared" si="10"/>
        <v>0</v>
      </c>
      <c r="CJ62" s="23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/>
      <c r="CU62" s="36"/>
      <c r="CV62" s="25">
        <f t="shared" si="11"/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/>
      <c r="DH62" s="36"/>
      <c r="DI62" s="25">
        <f t="shared" si="12"/>
        <v>0</v>
      </c>
      <c r="DJ62" s="23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/>
      <c r="DU62" s="36"/>
      <c r="DV62" s="25">
        <f t="shared" si="13"/>
        <v>0</v>
      </c>
      <c r="DW62" s="23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>
        <v>0</v>
      </c>
      <c r="EG62" s="27"/>
      <c r="EH62" s="36"/>
      <c r="EI62" s="25">
        <f t="shared" si="14"/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>
        <v>0</v>
      </c>
      <c r="ES62" s="27">
        <v>0</v>
      </c>
      <c r="ET62" s="27"/>
      <c r="EU62" s="36"/>
      <c r="EV62" s="25">
        <f t="shared" si="15"/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>
        <v>0</v>
      </c>
      <c r="FG62" s="27"/>
      <c r="FH62" s="36"/>
      <c r="FI62" s="25">
        <f t="shared" si="16"/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>
        <v>0</v>
      </c>
      <c r="FT62" s="27"/>
      <c r="FU62" s="36"/>
      <c r="FV62" s="25">
        <f t="shared" si="17"/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>
        <v>0</v>
      </c>
      <c r="GG62" s="27"/>
      <c r="GH62" s="36"/>
      <c r="GI62" s="25">
        <f t="shared" si="18"/>
        <v>0</v>
      </c>
      <c r="GJ62" s="23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>
        <v>0</v>
      </c>
      <c r="GS62" s="27">
        <v>0</v>
      </c>
      <c r="GT62" s="27"/>
      <c r="GU62" s="36"/>
      <c r="GV62" s="25">
        <f t="shared" si="19"/>
        <v>0</v>
      </c>
      <c r="GW62" s="23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>
        <v>0</v>
      </c>
      <c r="HF62" s="27">
        <v>0</v>
      </c>
      <c r="HG62" s="27"/>
      <c r="HH62" s="36"/>
      <c r="HI62" s="25">
        <f t="shared" si="20"/>
        <v>0</v>
      </c>
      <c r="HJ62" s="23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>
        <v>0</v>
      </c>
      <c r="HS62" s="27">
        <v>0</v>
      </c>
      <c r="HT62" s="27"/>
      <c r="HU62" s="36"/>
      <c r="HV62" s="25">
        <f t="shared" si="21"/>
        <v>0</v>
      </c>
      <c r="HW62" s="23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>
        <v>0</v>
      </c>
      <c r="IF62" s="27">
        <v>0</v>
      </c>
      <c r="IG62" s="27"/>
      <c r="IH62" s="36"/>
      <c r="II62" s="25">
        <f t="shared" si="22"/>
        <v>0</v>
      </c>
      <c r="IJ62" s="23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>
        <v>0</v>
      </c>
      <c r="IS62" s="27">
        <v>0</v>
      </c>
      <c r="IT62" s="27"/>
      <c r="IU62" s="36"/>
      <c r="IV62" s="25">
        <f t="shared" si="23"/>
        <v>0</v>
      </c>
      <c r="IW62" s="23">
        <v>0</v>
      </c>
      <c r="IX62" s="27">
        <v>0</v>
      </c>
      <c r="IY62" s="27">
        <v>0</v>
      </c>
      <c r="IZ62" s="27">
        <v>0</v>
      </c>
      <c r="JA62" s="27">
        <v>0</v>
      </c>
      <c r="JB62" s="27">
        <v>0</v>
      </c>
      <c r="JC62" s="27">
        <v>0</v>
      </c>
      <c r="JD62" s="27">
        <v>0</v>
      </c>
      <c r="JE62" s="27">
        <v>0</v>
      </c>
      <c r="JF62" s="27">
        <v>0</v>
      </c>
      <c r="JG62" s="27"/>
      <c r="JH62" s="36"/>
      <c r="JI62" s="25">
        <f t="shared" si="24"/>
        <v>0</v>
      </c>
      <c r="JJ62" s="23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>
        <v>0</v>
      </c>
      <c r="JS62" s="27">
        <v>0</v>
      </c>
      <c r="JT62" s="27"/>
      <c r="JU62" s="36"/>
      <c r="JV62" s="25">
        <f t="shared" si="25"/>
        <v>0</v>
      </c>
      <c r="JW62" s="23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>
        <v>0</v>
      </c>
      <c r="KF62" s="27">
        <v>0</v>
      </c>
      <c r="KG62" s="27"/>
      <c r="KH62" s="36"/>
      <c r="KI62" s="25">
        <f t="shared" si="26"/>
        <v>0</v>
      </c>
      <c r="KJ62" s="23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>
        <v>0</v>
      </c>
      <c r="KS62" s="27">
        <v>0</v>
      </c>
      <c r="KT62" s="27"/>
      <c r="KU62" s="36"/>
      <c r="KV62" s="25">
        <f t="shared" si="27"/>
        <v>0</v>
      </c>
      <c r="KW62" s="23">
        <v>0</v>
      </c>
      <c r="KX62" s="27">
        <v>0</v>
      </c>
      <c r="KY62" s="27">
        <v>0</v>
      </c>
      <c r="KZ62" s="27">
        <v>0</v>
      </c>
      <c r="LA62" s="27">
        <v>0</v>
      </c>
      <c r="LB62" s="27">
        <v>0</v>
      </c>
      <c r="LC62" s="27">
        <v>0</v>
      </c>
      <c r="LD62" s="27">
        <v>0</v>
      </c>
      <c r="LE62" s="27">
        <v>0</v>
      </c>
      <c r="LF62" s="27">
        <v>0</v>
      </c>
      <c r="LG62" s="27"/>
      <c r="LH62" s="36"/>
      <c r="LI62" s="25">
        <f t="shared" si="28"/>
        <v>0</v>
      </c>
    </row>
    <row r="63" spans="1:321" x14ac:dyDescent="0.3">
      <c r="A63" s="47" t="s">
        <v>8</v>
      </c>
      <c r="B63" s="21" t="s">
        <v>121</v>
      </c>
      <c r="C63" s="21">
        <v>400</v>
      </c>
      <c r="D63" s="21" t="s">
        <v>321</v>
      </c>
      <c r="E63" s="21" t="s">
        <v>341</v>
      </c>
      <c r="F63" s="21" t="s">
        <v>122</v>
      </c>
      <c r="G63" s="21" t="s">
        <v>598</v>
      </c>
      <c r="H63" s="69">
        <v>58</v>
      </c>
      <c r="I63" s="48" t="s">
        <v>125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7">
        <v>0</v>
      </c>
      <c r="R63" s="27">
        <v>0</v>
      </c>
      <c r="S63" s="27">
        <v>0</v>
      </c>
      <c r="T63" s="27"/>
      <c r="U63" s="36"/>
      <c r="V63" s="25">
        <f t="shared" si="5"/>
        <v>1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/>
      <c r="AH63" s="36"/>
      <c r="AI63" s="25">
        <f t="shared" si="6"/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/>
      <c r="AU63" s="36"/>
      <c r="AV63" s="25">
        <f t="shared" si="7"/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/>
      <c r="BH63" s="36"/>
      <c r="BI63" s="25">
        <f t="shared" si="8"/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/>
      <c r="BU63" s="36"/>
      <c r="BV63" s="25">
        <f t="shared" si="9"/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/>
      <c r="CH63" s="27"/>
      <c r="CI63" s="25">
        <f t="shared" si="10"/>
        <v>0</v>
      </c>
      <c r="CJ63" s="23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/>
      <c r="CU63" s="36"/>
      <c r="CV63" s="25">
        <f t="shared" si="11"/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/>
      <c r="DH63" s="36"/>
      <c r="DI63" s="25">
        <f t="shared" si="12"/>
        <v>0</v>
      </c>
      <c r="DJ63" s="23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/>
      <c r="DU63" s="36"/>
      <c r="DV63" s="25">
        <f t="shared" si="13"/>
        <v>0</v>
      </c>
      <c r="DW63" s="23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/>
      <c r="EH63" s="36"/>
      <c r="EI63" s="25">
        <f t="shared" si="14"/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/>
      <c r="EU63" s="36"/>
      <c r="EV63" s="25">
        <f t="shared" si="15"/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/>
      <c r="FH63" s="36"/>
      <c r="FI63" s="25">
        <f t="shared" si="16"/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7"/>
      <c r="FU63" s="36"/>
      <c r="FV63" s="25">
        <f t="shared" si="17"/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>
        <v>0</v>
      </c>
      <c r="GG63" s="27"/>
      <c r="GH63" s="36"/>
      <c r="GI63" s="25">
        <f t="shared" si="18"/>
        <v>0</v>
      </c>
      <c r="GJ63" s="23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/>
      <c r="GU63" s="36"/>
      <c r="GV63" s="25">
        <f t="shared" si="19"/>
        <v>0</v>
      </c>
      <c r="GW63" s="23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/>
      <c r="HH63" s="36"/>
      <c r="HI63" s="25">
        <f t="shared" si="20"/>
        <v>0</v>
      </c>
      <c r="HJ63" s="23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>
        <v>0</v>
      </c>
      <c r="HS63" s="27">
        <v>0</v>
      </c>
      <c r="HT63" s="27"/>
      <c r="HU63" s="36"/>
      <c r="HV63" s="25">
        <f t="shared" si="21"/>
        <v>0</v>
      </c>
      <c r="HW63" s="23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>
        <v>0</v>
      </c>
      <c r="IF63" s="27">
        <v>0</v>
      </c>
      <c r="IG63" s="27"/>
      <c r="IH63" s="36"/>
      <c r="II63" s="25">
        <f t="shared" si="22"/>
        <v>0</v>
      </c>
      <c r="IJ63" s="23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>
        <v>0</v>
      </c>
      <c r="IS63" s="27">
        <v>0</v>
      </c>
      <c r="IT63" s="27"/>
      <c r="IU63" s="36"/>
      <c r="IV63" s="25">
        <f t="shared" si="23"/>
        <v>0</v>
      </c>
      <c r="IW63" s="23">
        <v>0</v>
      </c>
      <c r="IX63" s="27">
        <v>0</v>
      </c>
      <c r="IY63" s="27">
        <v>0</v>
      </c>
      <c r="IZ63" s="27">
        <v>0</v>
      </c>
      <c r="JA63" s="27">
        <v>0</v>
      </c>
      <c r="JB63" s="27">
        <v>0</v>
      </c>
      <c r="JC63" s="27">
        <v>0</v>
      </c>
      <c r="JD63" s="27">
        <v>0</v>
      </c>
      <c r="JE63" s="27">
        <v>0</v>
      </c>
      <c r="JF63" s="27">
        <v>0</v>
      </c>
      <c r="JG63" s="27"/>
      <c r="JH63" s="36"/>
      <c r="JI63" s="25">
        <f t="shared" si="24"/>
        <v>0</v>
      </c>
      <c r="JJ63" s="23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>
        <v>0</v>
      </c>
      <c r="JS63" s="27">
        <v>0</v>
      </c>
      <c r="JT63" s="27"/>
      <c r="JU63" s="36"/>
      <c r="JV63" s="25">
        <f t="shared" si="25"/>
        <v>0</v>
      </c>
      <c r="JW63" s="23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>
        <v>0</v>
      </c>
      <c r="KF63" s="27">
        <v>0</v>
      </c>
      <c r="KG63" s="27"/>
      <c r="KH63" s="36"/>
      <c r="KI63" s="25">
        <f t="shared" si="26"/>
        <v>0</v>
      </c>
      <c r="KJ63" s="23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>
        <v>0</v>
      </c>
      <c r="KS63" s="27">
        <v>0</v>
      </c>
      <c r="KT63" s="27"/>
      <c r="KU63" s="36"/>
      <c r="KV63" s="25">
        <f t="shared" si="27"/>
        <v>0</v>
      </c>
      <c r="KW63" s="23">
        <v>0</v>
      </c>
      <c r="KX63" s="27">
        <v>0</v>
      </c>
      <c r="KY63" s="27">
        <v>0</v>
      </c>
      <c r="KZ63" s="27">
        <v>0</v>
      </c>
      <c r="LA63" s="27">
        <v>0</v>
      </c>
      <c r="LB63" s="27">
        <v>0</v>
      </c>
      <c r="LC63" s="27">
        <v>0</v>
      </c>
      <c r="LD63" s="27">
        <v>0</v>
      </c>
      <c r="LE63" s="27">
        <v>0</v>
      </c>
      <c r="LF63" s="27">
        <v>0</v>
      </c>
      <c r="LG63" s="27"/>
      <c r="LH63" s="36"/>
      <c r="LI63" s="25">
        <f t="shared" si="28"/>
        <v>0</v>
      </c>
    </row>
    <row r="64" spans="1:321" x14ac:dyDescent="0.3">
      <c r="A64" s="47" t="s">
        <v>8</v>
      </c>
      <c r="B64" s="21" t="s">
        <v>121</v>
      </c>
      <c r="C64" s="21">
        <v>400</v>
      </c>
      <c r="D64" s="21" t="s">
        <v>321</v>
      </c>
      <c r="E64" s="21" t="s">
        <v>341</v>
      </c>
      <c r="F64" s="21" t="s">
        <v>122</v>
      </c>
      <c r="G64" s="21" t="s">
        <v>598</v>
      </c>
      <c r="H64" s="69">
        <v>59</v>
      </c>
      <c r="I64" s="48" t="s">
        <v>126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/>
      <c r="U64" s="36"/>
      <c r="V64" s="25">
        <f t="shared" si="5"/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/>
      <c r="AH64" s="36"/>
      <c r="AI64" s="25">
        <f t="shared" si="6"/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/>
      <c r="AU64" s="36"/>
      <c r="AV64" s="25">
        <f t="shared" si="7"/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/>
      <c r="BH64" s="36"/>
      <c r="BI64" s="25">
        <f t="shared" si="8"/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/>
      <c r="BU64" s="36"/>
      <c r="BV64" s="25">
        <f t="shared" si="9"/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/>
      <c r="CH64" s="27"/>
      <c r="CI64" s="25">
        <f t="shared" si="10"/>
        <v>0</v>
      </c>
      <c r="CJ64" s="23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/>
      <c r="CU64" s="36"/>
      <c r="CV64" s="25">
        <f t="shared" si="11"/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/>
      <c r="DH64" s="36"/>
      <c r="DI64" s="25">
        <f t="shared" si="12"/>
        <v>0</v>
      </c>
      <c r="DJ64" s="23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/>
      <c r="DU64" s="36"/>
      <c r="DV64" s="25">
        <f t="shared" si="13"/>
        <v>0</v>
      </c>
      <c r="DW64" s="23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>
        <v>0</v>
      </c>
      <c r="EG64" s="27"/>
      <c r="EH64" s="36"/>
      <c r="EI64" s="25">
        <f t="shared" si="14"/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/>
      <c r="EU64" s="36"/>
      <c r="EV64" s="25">
        <f t="shared" si="15"/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/>
      <c r="FH64" s="36"/>
      <c r="FI64" s="25">
        <f t="shared" si="16"/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7"/>
      <c r="FU64" s="36"/>
      <c r="FV64" s="25">
        <f t="shared" si="17"/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>
        <v>0</v>
      </c>
      <c r="GG64" s="27"/>
      <c r="GH64" s="36"/>
      <c r="GI64" s="25">
        <f t="shared" si="18"/>
        <v>0</v>
      </c>
      <c r="GJ64" s="23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/>
      <c r="GU64" s="36"/>
      <c r="GV64" s="25">
        <f t="shared" si="19"/>
        <v>0</v>
      </c>
      <c r="GW64" s="23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/>
      <c r="HH64" s="36"/>
      <c r="HI64" s="25">
        <f t="shared" si="20"/>
        <v>0</v>
      </c>
      <c r="HJ64" s="23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>
        <v>0</v>
      </c>
      <c r="HS64" s="27">
        <v>0</v>
      </c>
      <c r="HT64" s="27"/>
      <c r="HU64" s="36"/>
      <c r="HV64" s="25">
        <f t="shared" si="21"/>
        <v>0</v>
      </c>
      <c r="HW64" s="23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>
        <v>0</v>
      </c>
      <c r="IF64" s="27">
        <v>0</v>
      </c>
      <c r="IG64" s="27"/>
      <c r="IH64" s="36"/>
      <c r="II64" s="25">
        <f t="shared" si="22"/>
        <v>0</v>
      </c>
      <c r="IJ64" s="23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>
        <v>0</v>
      </c>
      <c r="IS64" s="27">
        <v>0</v>
      </c>
      <c r="IT64" s="27"/>
      <c r="IU64" s="36"/>
      <c r="IV64" s="25">
        <f t="shared" si="23"/>
        <v>0</v>
      </c>
      <c r="IW64" s="23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>
        <v>0</v>
      </c>
      <c r="JF64" s="27">
        <v>0</v>
      </c>
      <c r="JG64" s="27"/>
      <c r="JH64" s="36"/>
      <c r="JI64" s="25">
        <f t="shared" si="24"/>
        <v>0</v>
      </c>
      <c r="JJ64" s="23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>
        <v>0</v>
      </c>
      <c r="JS64" s="27">
        <v>0</v>
      </c>
      <c r="JT64" s="27"/>
      <c r="JU64" s="36"/>
      <c r="JV64" s="25">
        <f t="shared" si="25"/>
        <v>0</v>
      </c>
      <c r="JW64" s="23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>
        <v>0</v>
      </c>
      <c r="KF64" s="27">
        <v>0</v>
      </c>
      <c r="KG64" s="27"/>
      <c r="KH64" s="36"/>
      <c r="KI64" s="25">
        <f t="shared" si="26"/>
        <v>0</v>
      </c>
      <c r="KJ64" s="23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>
        <v>0</v>
      </c>
      <c r="KS64" s="27">
        <v>0</v>
      </c>
      <c r="KT64" s="27"/>
      <c r="KU64" s="36"/>
      <c r="KV64" s="25">
        <f t="shared" si="27"/>
        <v>0</v>
      </c>
      <c r="KW64" s="23">
        <v>0</v>
      </c>
      <c r="KX64" s="27">
        <v>0</v>
      </c>
      <c r="KY64" s="27">
        <v>0</v>
      </c>
      <c r="KZ64" s="27">
        <v>0</v>
      </c>
      <c r="LA64" s="27">
        <v>0</v>
      </c>
      <c r="LB64" s="27">
        <v>0</v>
      </c>
      <c r="LC64" s="27">
        <v>0</v>
      </c>
      <c r="LD64" s="27">
        <v>0</v>
      </c>
      <c r="LE64" s="27">
        <v>0</v>
      </c>
      <c r="LF64" s="27">
        <v>0</v>
      </c>
      <c r="LG64" s="27"/>
      <c r="LH64" s="36"/>
      <c r="LI64" s="25">
        <f t="shared" si="28"/>
        <v>0</v>
      </c>
    </row>
    <row r="65" spans="1:321" x14ac:dyDescent="0.3">
      <c r="A65" s="47" t="s">
        <v>8</v>
      </c>
      <c r="B65" s="21" t="s">
        <v>127</v>
      </c>
      <c r="C65" s="21">
        <v>400</v>
      </c>
      <c r="D65" s="21" t="s">
        <v>321</v>
      </c>
      <c r="E65" s="21" t="s">
        <v>341</v>
      </c>
      <c r="F65" s="21" t="s">
        <v>122</v>
      </c>
      <c r="G65" s="21" t="s">
        <v>597</v>
      </c>
      <c r="H65" s="69">
        <v>60</v>
      </c>
      <c r="I65" s="48" t="s">
        <v>128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/>
      <c r="U65" s="36"/>
      <c r="V65" s="25">
        <f t="shared" si="5"/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/>
      <c r="AH65" s="36"/>
      <c r="AI65" s="25">
        <f t="shared" si="6"/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/>
      <c r="AU65" s="36"/>
      <c r="AV65" s="25">
        <f t="shared" si="7"/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/>
      <c r="BH65" s="36"/>
      <c r="BI65" s="25">
        <f t="shared" si="8"/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/>
      <c r="BU65" s="36"/>
      <c r="BV65" s="25">
        <f t="shared" si="9"/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/>
      <c r="CH65" s="27"/>
      <c r="CI65" s="25">
        <f t="shared" si="10"/>
        <v>0</v>
      </c>
      <c r="CJ65" s="23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/>
      <c r="CU65" s="36"/>
      <c r="CV65" s="25">
        <f t="shared" si="11"/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/>
      <c r="DH65" s="36"/>
      <c r="DI65" s="25">
        <f t="shared" si="12"/>
        <v>0</v>
      </c>
      <c r="DJ65" s="23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/>
      <c r="DU65" s="36"/>
      <c r="DV65" s="25">
        <f t="shared" si="13"/>
        <v>0</v>
      </c>
      <c r="DW65" s="23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>
        <v>0</v>
      </c>
      <c r="EG65" s="27"/>
      <c r="EH65" s="36"/>
      <c r="EI65" s="25">
        <f t="shared" si="14"/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/>
      <c r="EU65" s="36"/>
      <c r="EV65" s="25">
        <f t="shared" si="15"/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/>
      <c r="FH65" s="36"/>
      <c r="FI65" s="25">
        <f t="shared" si="16"/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7"/>
      <c r="FU65" s="36"/>
      <c r="FV65" s="25">
        <f t="shared" si="17"/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>
        <v>0</v>
      </c>
      <c r="GG65" s="27"/>
      <c r="GH65" s="36"/>
      <c r="GI65" s="25">
        <f t="shared" si="18"/>
        <v>0</v>
      </c>
      <c r="GJ65" s="23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/>
      <c r="GU65" s="36"/>
      <c r="GV65" s="25">
        <f t="shared" si="19"/>
        <v>0</v>
      </c>
      <c r="GW65" s="23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/>
      <c r="HH65" s="36"/>
      <c r="HI65" s="25">
        <f t="shared" si="20"/>
        <v>0</v>
      </c>
      <c r="HJ65" s="23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>
        <v>0</v>
      </c>
      <c r="HS65" s="27">
        <v>0</v>
      </c>
      <c r="HT65" s="27"/>
      <c r="HU65" s="36"/>
      <c r="HV65" s="25">
        <f t="shared" si="21"/>
        <v>0</v>
      </c>
      <c r="HW65" s="23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>
        <v>0</v>
      </c>
      <c r="IF65" s="27">
        <v>0</v>
      </c>
      <c r="IG65" s="27"/>
      <c r="IH65" s="36"/>
      <c r="II65" s="25">
        <f t="shared" si="22"/>
        <v>0</v>
      </c>
      <c r="IJ65" s="23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1</v>
      </c>
      <c r="IR65" s="27">
        <v>0</v>
      </c>
      <c r="IS65" s="27">
        <v>0</v>
      </c>
      <c r="IT65" s="27"/>
      <c r="IU65" s="36"/>
      <c r="IV65" s="25">
        <f t="shared" si="23"/>
        <v>1</v>
      </c>
      <c r="IW65" s="23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>
        <v>0</v>
      </c>
      <c r="JF65" s="27">
        <v>0</v>
      </c>
      <c r="JG65" s="27"/>
      <c r="JH65" s="36"/>
      <c r="JI65" s="25">
        <f t="shared" si="24"/>
        <v>0</v>
      </c>
      <c r="JJ65" s="23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>
        <v>0</v>
      </c>
      <c r="JS65" s="27">
        <v>0</v>
      </c>
      <c r="JT65" s="27"/>
      <c r="JU65" s="36"/>
      <c r="JV65" s="25">
        <f t="shared" si="25"/>
        <v>0</v>
      </c>
      <c r="JW65" s="23">
        <v>1</v>
      </c>
      <c r="JX65" s="27">
        <v>0</v>
      </c>
      <c r="JY65" s="27">
        <v>0</v>
      </c>
      <c r="JZ65" s="27">
        <v>0</v>
      </c>
      <c r="KA65" s="27">
        <v>0</v>
      </c>
      <c r="KB65" s="27">
        <v>0</v>
      </c>
      <c r="KC65" s="27">
        <v>0</v>
      </c>
      <c r="KD65" s="27">
        <v>2</v>
      </c>
      <c r="KE65" s="27">
        <v>0</v>
      </c>
      <c r="KF65" s="27">
        <v>0</v>
      </c>
      <c r="KG65" s="27"/>
      <c r="KH65" s="36"/>
      <c r="KI65" s="25">
        <f t="shared" si="26"/>
        <v>3</v>
      </c>
      <c r="KJ65" s="23">
        <v>1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>
        <v>0</v>
      </c>
      <c r="KS65" s="27">
        <v>0</v>
      </c>
      <c r="KT65" s="27"/>
      <c r="KU65" s="36"/>
      <c r="KV65" s="25">
        <f t="shared" si="27"/>
        <v>1</v>
      </c>
      <c r="KW65" s="23">
        <v>0</v>
      </c>
      <c r="KX65" s="27">
        <v>0</v>
      </c>
      <c r="KY65" s="27">
        <v>0</v>
      </c>
      <c r="KZ65" s="27">
        <v>0</v>
      </c>
      <c r="LA65" s="27">
        <v>0</v>
      </c>
      <c r="LB65" s="27">
        <v>0</v>
      </c>
      <c r="LC65" s="27">
        <v>0</v>
      </c>
      <c r="LD65" s="27">
        <v>0</v>
      </c>
      <c r="LE65" s="27">
        <v>0</v>
      </c>
      <c r="LF65" s="27">
        <v>0</v>
      </c>
      <c r="LG65" s="27"/>
      <c r="LH65" s="36"/>
      <c r="LI65" s="25">
        <f t="shared" si="28"/>
        <v>0</v>
      </c>
    </row>
    <row r="66" spans="1:321" x14ac:dyDescent="0.3">
      <c r="A66" s="47" t="s">
        <v>8</v>
      </c>
      <c r="B66" s="21" t="s">
        <v>127</v>
      </c>
      <c r="C66" s="21">
        <v>400</v>
      </c>
      <c r="D66" s="21" t="s">
        <v>321</v>
      </c>
      <c r="E66" s="21" t="s">
        <v>341</v>
      </c>
      <c r="F66" s="21" t="s">
        <v>122</v>
      </c>
      <c r="G66" s="21" t="s">
        <v>598</v>
      </c>
      <c r="H66" s="69">
        <v>61</v>
      </c>
      <c r="I66" s="48" t="s">
        <v>129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/>
      <c r="U66" s="36"/>
      <c r="V66" s="25">
        <f t="shared" si="5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/>
      <c r="AH66" s="36"/>
      <c r="AI66" s="25">
        <f t="shared" si="6"/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/>
      <c r="AU66" s="36"/>
      <c r="AV66" s="25">
        <f t="shared" si="7"/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/>
      <c r="BH66" s="36"/>
      <c r="BI66" s="25">
        <f t="shared" si="8"/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/>
      <c r="BU66" s="36"/>
      <c r="BV66" s="25">
        <f t="shared" si="9"/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/>
      <c r="CH66" s="27"/>
      <c r="CI66" s="25">
        <f t="shared" si="10"/>
        <v>0</v>
      </c>
      <c r="CJ66" s="23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/>
      <c r="CU66" s="36"/>
      <c r="CV66" s="25">
        <f t="shared" si="11"/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/>
      <c r="DH66" s="36"/>
      <c r="DI66" s="25">
        <f t="shared" si="12"/>
        <v>0</v>
      </c>
      <c r="DJ66" s="23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/>
      <c r="DU66" s="36"/>
      <c r="DV66" s="25">
        <f t="shared" si="13"/>
        <v>0</v>
      </c>
      <c r="DW66" s="23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>
        <v>0</v>
      </c>
      <c r="EG66" s="27"/>
      <c r="EH66" s="36"/>
      <c r="EI66" s="25">
        <f t="shared" si="14"/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/>
      <c r="EU66" s="36"/>
      <c r="EV66" s="25">
        <f t="shared" si="15"/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/>
      <c r="FH66" s="36"/>
      <c r="FI66" s="25">
        <f t="shared" si="16"/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7"/>
      <c r="FU66" s="36"/>
      <c r="FV66" s="25">
        <f t="shared" si="17"/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>
        <v>0</v>
      </c>
      <c r="GG66" s="27"/>
      <c r="GH66" s="36"/>
      <c r="GI66" s="25">
        <f t="shared" si="18"/>
        <v>0</v>
      </c>
      <c r="GJ66" s="23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0</v>
      </c>
      <c r="GT66" s="27"/>
      <c r="GU66" s="36"/>
      <c r="GV66" s="25">
        <f t="shared" si="19"/>
        <v>0</v>
      </c>
      <c r="GW66" s="23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/>
      <c r="HH66" s="36"/>
      <c r="HI66" s="25">
        <f t="shared" si="20"/>
        <v>0</v>
      </c>
      <c r="HJ66" s="23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>
        <v>0</v>
      </c>
      <c r="HS66" s="27">
        <v>0</v>
      </c>
      <c r="HT66" s="27"/>
      <c r="HU66" s="36"/>
      <c r="HV66" s="25">
        <f t="shared" si="21"/>
        <v>0</v>
      </c>
      <c r="HW66" s="23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>
        <v>0</v>
      </c>
      <c r="IF66" s="27">
        <v>0</v>
      </c>
      <c r="IG66" s="27"/>
      <c r="IH66" s="36"/>
      <c r="II66" s="25">
        <f t="shared" si="22"/>
        <v>0</v>
      </c>
      <c r="IJ66" s="23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>
        <v>0</v>
      </c>
      <c r="IS66" s="27">
        <v>0</v>
      </c>
      <c r="IT66" s="27"/>
      <c r="IU66" s="36"/>
      <c r="IV66" s="25">
        <f t="shared" si="23"/>
        <v>0</v>
      </c>
      <c r="IW66" s="23">
        <v>0</v>
      </c>
      <c r="IX66" s="27">
        <v>0</v>
      </c>
      <c r="IY66" s="27">
        <v>0</v>
      </c>
      <c r="IZ66" s="27">
        <v>0</v>
      </c>
      <c r="JA66" s="27">
        <v>0</v>
      </c>
      <c r="JB66" s="27">
        <v>0</v>
      </c>
      <c r="JC66" s="27">
        <v>0</v>
      </c>
      <c r="JD66" s="27">
        <v>0</v>
      </c>
      <c r="JE66" s="27">
        <v>0</v>
      </c>
      <c r="JF66" s="27">
        <v>0</v>
      </c>
      <c r="JG66" s="27"/>
      <c r="JH66" s="36"/>
      <c r="JI66" s="25">
        <f t="shared" si="24"/>
        <v>0</v>
      </c>
      <c r="JJ66" s="23">
        <v>0</v>
      </c>
      <c r="JK66" s="27">
        <v>0</v>
      </c>
      <c r="JL66" s="27">
        <v>0</v>
      </c>
      <c r="JM66" s="27">
        <v>0</v>
      </c>
      <c r="JN66" s="27">
        <v>0</v>
      </c>
      <c r="JO66" s="27">
        <v>0</v>
      </c>
      <c r="JP66" s="27">
        <v>0</v>
      </c>
      <c r="JQ66" s="27">
        <v>0</v>
      </c>
      <c r="JR66" s="27">
        <v>0</v>
      </c>
      <c r="JS66" s="27">
        <v>0</v>
      </c>
      <c r="JT66" s="27"/>
      <c r="JU66" s="36"/>
      <c r="JV66" s="25">
        <f t="shared" si="25"/>
        <v>0</v>
      </c>
      <c r="JW66" s="23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>
        <v>0</v>
      </c>
      <c r="KF66" s="27">
        <v>0</v>
      </c>
      <c r="KG66" s="27"/>
      <c r="KH66" s="36"/>
      <c r="KI66" s="25">
        <f t="shared" si="26"/>
        <v>0</v>
      </c>
      <c r="KJ66" s="23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>
        <v>0</v>
      </c>
      <c r="KS66" s="27">
        <v>0</v>
      </c>
      <c r="KT66" s="27"/>
      <c r="KU66" s="36"/>
      <c r="KV66" s="25">
        <f t="shared" si="27"/>
        <v>0</v>
      </c>
      <c r="KW66" s="23">
        <v>0</v>
      </c>
      <c r="KX66" s="27">
        <v>0</v>
      </c>
      <c r="KY66" s="27">
        <v>0</v>
      </c>
      <c r="KZ66" s="27">
        <v>0</v>
      </c>
      <c r="LA66" s="27">
        <v>0</v>
      </c>
      <c r="LB66" s="27">
        <v>0</v>
      </c>
      <c r="LC66" s="27">
        <v>0</v>
      </c>
      <c r="LD66" s="27">
        <v>0</v>
      </c>
      <c r="LE66" s="27">
        <v>0</v>
      </c>
      <c r="LF66" s="27">
        <v>0</v>
      </c>
      <c r="LG66" s="27"/>
      <c r="LH66" s="36"/>
      <c r="LI66" s="25">
        <f t="shared" si="28"/>
        <v>0</v>
      </c>
    </row>
    <row r="67" spans="1:321" x14ac:dyDescent="0.3">
      <c r="A67" s="47" t="s">
        <v>8</v>
      </c>
      <c r="B67" s="21" t="s">
        <v>127</v>
      </c>
      <c r="C67" s="21">
        <v>400</v>
      </c>
      <c r="D67" s="21" t="s">
        <v>321</v>
      </c>
      <c r="E67" s="21" t="s">
        <v>341</v>
      </c>
      <c r="F67" s="21" t="s">
        <v>122</v>
      </c>
      <c r="G67" s="21" t="s">
        <v>598</v>
      </c>
      <c r="H67" s="69">
        <v>62</v>
      </c>
      <c r="I67" s="48" t="s">
        <v>130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1</v>
      </c>
      <c r="Q67" s="27">
        <v>0</v>
      </c>
      <c r="R67" s="27">
        <v>0</v>
      </c>
      <c r="S67" s="27">
        <v>0</v>
      </c>
      <c r="T67" s="27"/>
      <c r="U67" s="36"/>
      <c r="V67" s="25">
        <f t="shared" si="5"/>
        <v>1</v>
      </c>
      <c r="W67" s="27">
        <v>4</v>
      </c>
      <c r="X67" s="27">
        <v>1</v>
      </c>
      <c r="Y67" s="27">
        <v>5</v>
      </c>
      <c r="Z67" s="27">
        <v>0</v>
      </c>
      <c r="AA67" s="27">
        <v>0</v>
      </c>
      <c r="AB67" s="27">
        <v>0</v>
      </c>
      <c r="AC67" s="27">
        <v>1</v>
      </c>
      <c r="AD67" s="27">
        <v>0</v>
      </c>
      <c r="AE67" s="27">
        <v>0</v>
      </c>
      <c r="AF67" s="27">
        <v>0</v>
      </c>
      <c r="AG67" s="27"/>
      <c r="AH67" s="36"/>
      <c r="AI67" s="25">
        <f t="shared" si="6"/>
        <v>11</v>
      </c>
      <c r="AJ67" s="27">
        <v>4</v>
      </c>
      <c r="AK67" s="27">
        <v>1</v>
      </c>
      <c r="AL67" s="27">
        <v>5</v>
      </c>
      <c r="AM67" s="27">
        <v>0</v>
      </c>
      <c r="AN67" s="27">
        <v>0</v>
      </c>
      <c r="AO67" s="27">
        <v>0</v>
      </c>
      <c r="AP67" s="27">
        <v>1</v>
      </c>
      <c r="AQ67" s="27">
        <v>0</v>
      </c>
      <c r="AR67" s="27">
        <v>0</v>
      </c>
      <c r="AS67" s="27">
        <v>0</v>
      </c>
      <c r="AT67" s="27"/>
      <c r="AU67" s="36"/>
      <c r="AV67" s="25">
        <f t="shared" si="7"/>
        <v>11</v>
      </c>
      <c r="AW67" s="27">
        <v>3</v>
      </c>
      <c r="AX67" s="27">
        <v>1</v>
      </c>
      <c r="AY67" s="27">
        <v>4</v>
      </c>
      <c r="AZ67" s="27">
        <v>0</v>
      </c>
      <c r="BA67" s="27">
        <v>0</v>
      </c>
      <c r="BB67" s="27">
        <v>1</v>
      </c>
      <c r="BC67" s="27">
        <v>0</v>
      </c>
      <c r="BD67" s="27">
        <v>0</v>
      </c>
      <c r="BE67" s="27">
        <v>0</v>
      </c>
      <c r="BF67" s="27">
        <v>0</v>
      </c>
      <c r="BG67" s="27"/>
      <c r="BH67" s="36"/>
      <c r="BI67" s="25">
        <f t="shared" si="8"/>
        <v>9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/>
      <c r="BU67" s="36"/>
      <c r="BV67" s="25">
        <f t="shared" si="9"/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/>
      <c r="CH67" s="27"/>
      <c r="CI67" s="25">
        <f t="shared" si="10"/>
        <v>0</v>
      </c>
      <c r="CJ67" s="23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/>
      <c r="CU67" s="36"/>
      <c r="CV67" s="25">
        <f t="shared" si="11"/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/>
      <c r="DH67" s="36"/>
      <c r="DI67" s="25">
        <f t="shared" si="12"/>
        <v>0</v>
      </c>
      <c r="DJ67" s="23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/>
      <c r="DU67" s="36"/>
      <c r="DV67" s="25">
        <f t="shared" si="13"/>
        <v>0</v>
      </c>
      <c r="DW67" s="23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>
        <v>0</v>
      </c>
      <c r="EG67" s="27"/>
      <c r="EH67" s="36"/>
      <c r="EI67" s="25">
        <f t="shared" si="14"/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/>
      <c r="EU67" s="36"/>
      <c r="EV67" s="25">
        <f t="shared" si="15"/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/>
      <c r="FH67" s="36"/>
      <c r="FI67" s="25">
        <f t="shared" si="16"/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7"/>
      <c r="FU67" s="36"/>
      <c r="FV67" s="25">
        <f t="shared" si="17"/>
        <v>0</v>
      </c>
      <c r="FW67" s="27">
        <v>4</v>
      </c>
      <c r="FX67" s="27">
        <v>1</v>
      </c>
      <c r="FY67" s="27">
        <v>5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>
        <v>0</v>
      </c>
      <c r="GF67" s="27">
        <v>0</v>
      </c>
      <c r="GG67" s="27"/>
      <c r="GH67" s="36"/>
      <c r="GI67" s="25">
        <f t="shared" si="18"/>
        <v>10</v>
      </c>
      <c r="GJ67" s="23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  <c r="GQ67" s="27">
        <v>0</v>
      </c>
      <c r="GR67" s="27">
        <v>0</v>
      </c>
      <c r="GS67" s="27">
        <v>0</v>
      </c>
      <c r="GT67" s="27"/>
      <c r="GU67" s="36"/>
      <c r="GV67" s="25">
        <f t="shared" si="19"/>
        <v>0</v>
      </c>
      <c r="GW67" s="23">
        <v>0</v>
      </c>
      <c r="GX67" s="27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>
        <v>0</v>
      </c>
      <c r="HG67" s="27"/>
      <c r="HH67" s="36"/>
      <c r="HI67" s="25">
        <f t="shared" si="20"/>
        <v>0</v>
      </c>
      <c r="HJ67" s="23">
        <v>0</v>
      </c>
      <c r="HK67" s="27">
        <v>0</v>
      </c>
      <c r="HL67" s="27">
        <v>0</v>
      </c>
      <c r="HM67" s="27">
        <v>0</v>
      </c>
      <c r="HN67" s="27">
        <v>0</v>
      </c>
      <c r="HO67" s="27">
        <v>0</v>
      </c>
      <c r="HP67" s="27">
        <v>0</v>
      </c>
      <c r="HQ67" s="27">
        <v>0</v>
      </c>
      <c r="HR67" s="27">
        <v>0</v>
      </c>
      <c r="HS67" s="27">
        <v>0</v>
      </c>
      <c r="HT67" s="27"/>
      <c r="HU67" s="36"/>
      <c r="HV67" s="25">
        <f t="shared" si="21"/>
        <v>0</v>
      </c>
      <c r="HW67" s="23">
        <v>0</v>
      </c>
      <c r="HX67" s="27">
        <v>0</v>
      </c>
      <c r="HY67" s="27">
        <v>0</v>
      </c>
      <c r="HZ67" s="27">
        <v>0</v>
      </c>
      <c r="IA67" s="27">
        <v>0</v>
      </c>
      <c r="IB67" s="27">
        <v>0</v>
      </c>
      <c r="IC67" s="27">
        <v>0</v>
      </c>
      <c r="ID67" s="27">
        <v>0</v>
      </c>
      <c r="IE67" s="27">
        <v>0</v>
      </c>
      <c r="IF67" s="27">
        <v>0</v>
      </c>
      <c r="IG67" s="27"/>
      <c r="IH67" s="36"/>
      <c r="II67" s="25">
        <f t="shared" si="22"/>
        <v>0</v>
      </c>
      <c r="IJ67" s="23">
        <v>0</v>
      </c>
      <c r="IK67" s="27">
        <v>0</v>
      </c>
      <c r="IL67" s="27">
        <v>0</v>
      </c>
      <c r="IM67" s="27">
        <v>0</v>
      </c>
      <c r="IN67" s="27">
        <v>0</v>
      </c>
      <c r="IO67" s="27">
        <v>0</v>
      </c>
      <c r="IP67" s="27">
        <v>3</v>
      </c>
      <c r="IQ67" s="27">
        <v>0</v>
      </c>
      <c r="IR67" s="27">
        <v>0</v>
      </c>
      <c r="IS67" s="27">
        <v>0</v>
      </c>
      <c r="IT67" s="27"/>
      <c r="IU67" s="36"/>
      <c r="IV67" s="25">
        <f t="shared" si="23"/>
        <v>3</v>
      </c>
      <c r="IW67" s="23">
        <v>4</v>
      </c>
      <c r="IX67" s="27">
        <v>1</v>
      </c>
      <c r="IY67" s="27">
        <v>5</v>
      </c>
      <c r="IZ67" s="27">
        <v>0</v>
      </c>
      <c r="JA67" s="27">
        <v>0</v>
      </c>
      <c r="JB67" s="27">
        <v>0</v>
      </c>
      <c r="JC67" s="27">
        <v>2</v>
      </c>
      <c r="JD67" s="27">
        <v>0</v>
      </c>
      <c r="JE67" s="27">
        <v>0</v>
      </c>
      <c r="JF67" s="27">
        <v>0</v>
      </c>
      <c r="JG67" s="27"/>
      <c r="JH67" s="36"/>
      <c r="JI67" s="25">
        <f t="shared" si="24"/>
        <v>12</v>
      </c>
      <c r="JJ67" s="23">
        <v>4</v>
      </c>
      <c r="JK67" s="27">
        <v>1</v>
      </c>
      <c r="JL67" s="27">
        <v>5</v>
      </c>
      <c r="JM67" s="27">
        <v>0</v>
      </c>
      <c r="JN67" s="27">
        <v>1</v>
      </c>
      <c r="JO67" s="27">
        <v>1</v>
      </c>
      <c r="JP67" s="27">
        <v>1</v>
      </c>
      <c r="JQ67" s="27">
        <v>0</v>
      </c>
      <c r="JR67" s="27">
        <v>0</v>
      </c>
      <c r="JS67" s="27">
        <v>0</v>
      </c>
      <c r="JT67" s="27"/>
      <c r="JU67" s="36"/>
      <c r="JV67" s="25">
        <f t="shared" si="25"/>
        <v>13</v>
      </c>
      <c r="JW67" s="23">
        <v>5</v>
      </c>
      <c r="JX67" s="27">
        <v>2</v>
      </c>
      <c r="JY67" s="27">
        <v>1</v>
      </c>
      <c r="JZ67" s="27">
        <v>0</v>
      </c>
      <c r="KA67" s="27">
        <v>3</v>
      </c>
      <c r="KB67" s="27">
        <v>1</v>
      </c>
      <c r="KC67" s="27">
        <v>3</v>
      </c>
      <c r="KD67" s="27">
        <v>2</v>
      </c>
      <c r="KE67" s="27">
        <v>2</v>
      </c>
      <c r="KF67" s="27">
        <v>0</v>
      </c>
      <c r="KG67" s="27"/>
      <c r="KH67" s="36"/>
      <c r="KI67" s="25">
        <f t="shared" si="26"/>
        <v>19</v>
      </c>
      <c r="KJ67" s="23">
        <v>5</v>
      </c>
      <c r="KK67" s="27">
        <v>2</v>
      </c>
      <c r="KL67" s="27">
        <v>1</v>
      </c>
      <c r="KM67" s="27">
        <v>0</v>
      </c>
      <c r="KN67" s="27">
        <v>0</v>
      </c>
      <c r="KO67" s="27">
        <v>0</v>
      </c>
      <c r="KP67" s="27">
        <v>3</v>
      </c>
      <c r="KQ67" s="27">
        <v>1</v>
      </c>
      <c r="KR67" s="27">
        <v>2</v>
      </c>
      <c r="KS67" s="27">
        <v>0</v>
      </c>
      <c r="KT67" s="27"/>
      <c r="KU67" s="36"/>
      <c r="KV67" s="25">
        <f t="shared" si="27"/>
        <v>14</v>
      </c>
      <c r="KW67" s="23">
        <v>0</v>
      </c>
      <c r="KX67" s="27">
        <v>0</v>
      </c>
      <c r="KY67" s="27">
        <v>0</v>
      </c>
      <c r="KZ67" s="27">
        <v>0</v>
      </c>
      <c r="LA67" s="27">
        <v>1</v>
      </c>
      <c r="LB67" s="27">
        <v>1</v>
      </c>
      <c r="LC67" s="27">
        <v>0</v>
      </c>
      <c r="LD67" s="27">
        <v>0</v>
      </c>
      <c r="LE67" s="27">
        <v>0</v>
      </c>
      <c r="LF67" s="27">
        <v>0</v>
      </c>
      <c r="LG67" s="27"/>
      <c r="LH67" s="36"/>
      <c r="LI67" s="25">
        <f t="shared" si="28"/>
        <v>2</v>
      </c>
    </row>
    <row r="68" spans="1:321" x14ac:dyDescent="0.3">
      <c r="A68" s="47" t="s">
        <v>8</v>
      </c>
      <c r="B68" s="21" t="s">
        <v>127</v>
      </c>
      <c r="C68" s="21">
        <v>400</v>
      </c>
      <c r="D68" s="21" t="s">
        <v>321</v>
      </c>
      <c r="E68" s="21" t="s">
        <v>341</v>
      </c>
      <c r="F68" s="21" t="s">
        <v>122</v>
      </c>
      <c r="G68" s="21" t="s">
        <v>597</v>
      </c>
      <c r="H68" s="69">
        <v>63</v>
      </c>
      <c r="I68" s="48" t="s">
        <v>131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/>
      <c r="U68" s="36"/>
      <c r="V68" s="25">
        <f t="shared" si="5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/>
      <c r="AH68" s="36"/>
      <c r="AI68" s="25">
        <f t="shared" si="6"/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/>
      <c r="AU68" s="36"/>
      <c r="AV68" s="25">
        <f t="shared" si="7"/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/>
      <c r="BH68" s="36"/>
      <c r="BI68" s="25">
        <f t="shared" si="8"/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/>
      <c r="BU68" s="36"/>
      <c r="BV68" s="25">
        <f t="shared" si="9"/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>
        <v>0</v>
      </c>
      <c r="CF68" s="27">
        <v>0</v>
      </c>
      <c r="CG68" s="27"/>
      <c r="CH68" s="27"/>
      <c r="CI68" s="25">
        <f t="shared" si="10"/>
        <v>0</v>
      </c>
      <c r="CJ68" s="23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/>
      <c r="CU68" s="36"/>
      <c r="CV68" s="25">
        <f t="shared" si="11"/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/>
      <c r="DH68" s="36"/>
      <c r="DI68" s="25">
        <f t="shared" si="12"/>
        <v>0</v>
      </c>
      <c r="DJ68" s="23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/>
      <c r="DU68" s="36"/>
      <c r="DV68" s="25">
        <f t="shared" si="13"/>
        <v>0</v>
      </c>
      <c r="DW68" s="23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>
        <v>0</v>
      </c>
      <c r="EG68" s="27"/>
      <c r="EH68" s="36"/>
      <c r="EI68" s="25">
        <f t="shared" si="14"/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0</v>
      </c>
      <c r="ES68" s="27">
        <v>0</v>
      </c>
      <c r="ET68" s="27"/>
      <c r="EU68" s="36"/>
      <c r="EV68" s="25">
        <f t="shared" si="15"/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>
        <v>0</v>
      </c>
      <c r="FG68" s="27"/>
      <c r="FH68" s="36"/>
      <c r="FI68" s="25">
        <f t="shared" si="16"/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>
        <v>0</v>
      </c>
      <c r="FT68" s="27"/>
      <c r="FU68" s="36"/>
      <c r="FV68" s="25">
        <f t="shared" si="17"/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>
        <v>0</v>
      </c>
      <c r="GF68" s="27">
        <v>0</v>
      </c>
      <c r="GG68" s="27"/>
      <c r="GH68" s="36"/>
      <c r="GI68" s="25">
        <f t="shared" si="18"/>
        <v>0</v>
      </c>
      <c r="GJ68" s="23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  <c r="GQ68" s="27">
        <v>0</v>
      </c>
      <c r="GR68" s="27">
        <v>0</v>
      </c>
      <c r="GS68" s="27">
        <v>0</v>
      </c>
      <c r="GT68" s="27"/>
      <c r="GU68" s="36"/>
      <c r="GV68" s="25">
        <f t="shared" si="19"/>
        <v>0</v>
      </c>
      <c r="GW68" s="23">
        <v>0</v>
      </c>
      <c r="GX68" s="27">
        <v>0</v>
      </c>
      <c r="GY68" s="27">
        <v>0</v>
      </c>
      <c r="GZ68" s="27">
        <v>0</v>
      </c>
      <c r="HA68" s="27">
        <v>0</v>
      </c>
      <c r="HB68" s="27">
        <v>0</v>
      </c>
      <c r="HC68" s="27">
        <v>0</v>
      </c>
      <c r="HD68" s="27">
        <v>0</v>
      </c>
      <c r="HE68" s="27">
        <v>0</v>
      </c>
      <c r="HF68" s="27">
        <v>0</v>
      </c>
      <c r="HG68" s="27"/>
      <c r="HH68" s="36"/>
      <c r="HI68" s="25">
        <f t="shared" si="20"/>
        <v>0</v>
      </c>
      <c r="HJ68" s="23">
        <v>0</v>
      </c>
      <c r="HK68" s="27">
        <v>0</v>
      </c>
      <c r="HL68" s="27">
        <v>0</v>
      </c>
      <c r="HM68" s="27">
        <v>0</v>
      </c>
      <c r="HN68" s="27">
        <v>0</v>
      </c>
      <c r="HO68" s="27">
        <v>0</v>
      </c>
      <c r="HP68" s="27">
        <v>0</v>
      </c>
      <c r="HQ68" s="27">
        <v>0</v>
      </c>
      <c r="HR68" s="27">
        <v>0</v>
      </c>
      <c r="HS68" s="27">
        <v>0</v>
      </c>
      <c r="HT68" s="27"/>
      <c r="HU68" s="36"/>
      <c r="HV68" s="25">
        <f t="shared" si="21"/>
        <v>0</v>
      </c>
      <c r="HW68" s="23">
        <v>0</v>
      </c>
      <c r="HX68" s="27">
        <v>0</v>
      </c>
      <c r="HY68" s="27">
        <v>0</v>
      </c>
      <c r="HZ68" s="27">
        <v>0</v>
      </c>
      <c r="IA68" s="27">
        <v>0</v>
      </c>
      <c r="IB68" s="27">
        <v>0</v>
      </c>
      <c r="IC68" s="27">
        <v>0</v>
      </c>
      <c r="ID68" s="27">
        <v>0</v>
      </c>
      <c r="IE68" s="27">
        <v>0</v>
      </c>
      <c r="IF68" s="27">
        <v>0</v>
      </c>
      <c r="IG68" s="27"/>
      <c r="IH68" s="36"/>
      <c r="II68" s="25">
        <f t="shared" si="22"/>
        <v>0</v>
      </c>
      <c r="IJ68" s="23">
        <v>0</v>
      </c>
      <c r="IK68" s="27">
        <v>0</v>
      </c>
      <c r="IL68" s="27">
        <v>0</v>
      </c>
      <c r="IM68" s="27">
        <v>0</v>
      </c>
      <c r="IN68" s="27">
        <v>0</v>
      </c>
      <c r="IO68" s="27">
        <v>0</v>
      </c>
      <c r="IP68" s="27">
        <v>0</v>
      </c>
      <c r="IQ68" s="27">
        <v>0</v>
      </c>
      <c r="IR68" s="27">
        <v>0</v>
      </c>
      <c r="IS68" s="27">
        <v>0</v>
      </c>
      <c r="IT68" s="27"/>
      <c r="IU68" s="36"/>
      <c r="IV68" s="25">
        <f t="shared" si="23"/>
        <v>0</v>
      </c>
      <c r="IW68" s="23">
        <v>0</v>
      </c>
      <c r="IX68" s="27">
        <v>1</v>
      </c>
      <c r="IY68" s="27">
        <v>0</v>
      </c>
      <c r="IZ68" s="27">
        <v>0</v>
      </c>
      <c r="JA68" s="27">
        <v>0</v>
      </c>
      <c r="JB68" s="27">
        <v>0</v>
      </c>
      <c r="JC68" s="27">
        <v>0</v>
      </c>
      <c r="JD68" s="27">
        <v>0</v>
      </c>
      <c r="JE68" s="27">
        <v>0</v>
      </c>
      <c r="JF68" s="27">
        <v>0</v>
      </c>
      <c r="JG68" s="27"/>
      <c r="JH68" s="36"/>
      <c r="JI68" s="25">
        <f t="shared" si="24"/>
        <v>1</v>
      </c>
      <c r="JJ68" s="23">
        <v>0</v>
      </c>
      <c r="JK68" s="27">
        <v>0</v>
      </c>
      <c r="JL68" s="27">
        <v>0</v>
      </c>
      <c r="JM68" s="27">
        <v>0</v>
      </c>
      <c r="JN68" s="27">
        <v>0</v>
      </c>
      <c r="JO68" s="27">
        <v>0</v>
      </c>
      <c r="JP68" s="27">
        <v>0</v>
      </c>
      <c r="JQ68" s="27">
        <v>0</v>
      </c>
      <c r="JR68" s="27">
        <v>0</v>
      </c>
      <c r="JS68" s="27">
        <v>0</v>
      </c>
      <c r="JT68" s="27"/>
      <c r="JU68" s="36"/>
      <c r="JV68" s="25">
        <f t="shared" si="25"/>
        <v>0</v>
      </c>
      <c r="JW68" s="23">
        <v>0</v>
      </c>
      <c r="JX68" s="27">
        <v>0</v>
      </c>
      <c r="JY68" s="27">
        <v>0</v>
      </c>
      <c r="JZ68" s="27">
        <v>0</v>
      </c>
      <c r="KA68" s="27">
        <v>0</v>
      </c>
      <c r="KB68" s="27">
        <v>0</v>
      </c>
      <c r="KC68" s="27">
        <v>0</v>
      </c>
      <c r="KD68" s="27">
        <v>0</v>
      </c>
      <c r="KE68" s="27">
        <v>0</v>
      </c>
      <c r="KF68" s="27">
        <v>0</v>
      </c>
      <c r="KG68" s="27"/>
      <c r="KH68" s="36"/>
      <c r="KI68" s="25">
        <f t="shared" si="26"/>
        <v>0</v>
      </c>
      <c r="KJ68" s="23">
        <v>0</v>
      </c>
      <c r="KK68" s="27">
        <v>0</v>
      </c>
      <c r="KL68" s="27">
        <v>0</v>
      </c>
      <c r="KM68" s="27">
        <v>0</v>
      </c>
      <c r="KN68" s="27">
        <v>0</v>
      </c>
      <c r="KO68" s="27">
        <v>0</v>
      </c>
      <c r="KP68" s="27">
        <v>0</v>
      </c>
      <c r="KQ68" s="27">
        <v>0</v>
      </c>
      <c r="KR68" s="27">
        <v>0</v>
      </c>
      <c r="KS68" s="27">
        <v>0</v>
      </c>
      <c r="KT68" s="27"/>
      <c r="KU68" s="36"/>
      <c r="KV68" s="25">
        <f t="shared" si="27"/>
        <v>0</v>
      </c>
      <c r="KW68" s="23">
        <v>0</v>
      </c>
      <c r="KX68" s="27">
        <v>0</v>
      </c>
      <c r="KY68" s="27">
        <v>0</v>
      </c>
      <c r="KZ68" s="27">
        <v>0</v>
      </c>
      <c r="LA68" s="27">
        <v>0</v>
      </c>
      <c r="LB68" s="27">
        <v>0</v>
      </c>
      <c r="LC68" s="27">
        <v>0</v>
      </c>
      <c r="LD68" s="27">
        <v>0</v>
      </c>
      <c r="LE68" s="27">
        <v>1</v>
      </c>
      <c r="LF68" s="27">
        <v>0</v>
      </c>
      <c r="LG68" s="27"/>
      <c r="LH68" s="36"/>
      <c r="LI68" s="25">
        <f t="shared" si="28"/>
        <v>1</v>
      </c>
    </row>
    <row r="69" spans="1:321" x14ac:dyDescent="0.3">
      <c r="A69" s="47" t="s">
        <v>8</v>
      </c>
      <c r="B69" s="21" t="s">
        <v>122</v>
      </c>
      <c r="C69" s="21">
        <v>400</v>
      </c>
      <c r="D69" s="21" t="s">
        <v>321</v>
      </c>
      <c r="E69" s="21" t="s">
        <v>341</v>
      </c>
      <c r="F69" s="21" t="s">
        <v>122</v>
      </c>
      <c r="G69" s="21" t="s">
        <v>623</v>
      </c>
      <c r="H69" s="69">
        <v>64</v>
      </c>
      <c r="I69" s="48" t="s">
        <v>122</v>
      </c>
      <c r="J69" s="27">
        <v>10</v>
      </c>
      <c r="K69" s="27">
        <v>11</v>
      </c>
      <c r="L69" s="27">
        <v>9</v>
      </c>
      <c r="M69" s="27">
        <v>6</v>
      </c>
      <c r="N69" s="27">
        <v>11</v>
      </c>
      <c r="O69" s="27">
        <v>12</v>
      </c>
      <c r="P69" s="27">
        <v>10</v>
      </c>
      <c r="Q69" s="27">
        <v>14</v>
      </c>
      <c r="R69" s="27">
        <v>10</v>
      </c>
      <c r="S69" s="27">
        <v>7</v>
      </c>
      <c r="T69" s="27"/>
      <c r="U69" s="36"/>
      <c r="V69" s="25">
        <f t="shared" ref="V69:V132" si="29">SUM(J69:U69)</f>
        <v>100</v>
      </c>
      <c r="W69" s="27">
        <v>10</v>
      </c>
      <c r="X69" s="27">
        <v>11</v>
      </c>
      <c r="Y69" s="27">
        <v>8</v>
      </c>
      <c r="Z69" s="27">
        <v>6</v>
      </c>
      <c r="AA69" s="27">
        <v>12</v>
      </c>
      <c r="AB69" s="27">
        <v>12</v>
      </c>
      <c r="AC69" s="27">
        <v>10</v>
      </c>
      <c r="AD69" s="27">
        <v>13</v>
      </c>
      <c r="AE69" s="27">
        <v>10</v>
      </c>
      <c r="AF69" s="27">
        <v>6</v>
      </c>
      <c r="AG69" s="27"/>
      <c r="AH69" s="36"/>
      <c r="AI69" s="25">
        <f t="shared" ref="AI69:AI132" si="30">SUM(W69:AH69)</f>
        <v>98</v>
      </c>
      <c r="AJ69" s="27">
        <v>10</v>
      </c>
      <c r="AK69" s="27">
        <v>11</v>
      </c>
      <c r="AL69" s="27">
        <v>5</v>
      </c>
      <c r="AM69" s="27">
        <v>2</v>
      </c>
      <c r="AN69" s="27">
        <v>3</v>
      </c>
      <c r="AO69" s="27">
        <v>4</v>
      </c>
      <c r="AP69" s="27">
        <v>4</v>
      </c>
      <c r="AQ69" s="27">
        <v>5</v>
      </c>
      <c r="AR69" s="27">
        <v>4</v>
      </c>
      <c r="AS69" s="27">
        <v>6</v>
      </c>
      <c r="AT69" s="27"/>
      <c r="AU69" s="36"/>
      <c r="AV69" s="25">
        <f t="shared" ref="AV69:AV132" si="31">SUM(AJ69:AU69)</f>
        <v>54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/>
      <c r="BH69" s="36"/>
      <c r="BI69" s="25">
        <f t="shared" ref="BI69:BI132" si="32">SUM(AW69:BH69)</f>
        <v>0</v>
      </c>
      <c r="BJ69" s="27">
        <v>1</v>
      </c>
      <c r="BK69" s="27">
        <v>0</v>
      </c>
      <c r="BL69" s="27">
        <v>5</v>
      </c>
      <c r="BM69" s="27">
        <v>1</v>
      </c>
      <c r="BN69" s="27">
        <v>0</v>
      </c>
      <c r="BO69" s="27">
        <v>7</v>
      </c>
      <c r="BP69" s="27">
        <v>1</v>
      </c>
      <c r="BQ69" s="27">
        <v>4</v>
      </c>
      <c r="BR69" s="27">
        <v>0</v>
      </c>
      <c r="BS69" s="27">
        <v>0</v>
      </c>
      <c r="BT69" s="27"/>
      <c r="BU69" s="36"/>
      <c r="BV69" s="25">
        <f t="shared" ref="BV69:BV132" si="33">SUM(BJ69:BU69)</f>
        <v>19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/>
      <c r="CH69" s="27"/>
      <c r="CI69" s="25">
        <f t="shared" ref="CI69:CI132" si="34">SUM(BW69:CH69)</f>
        <v>0</v>
      </c>
      <c r="CJ69" s="23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/>
      <c r="CU69" s="36"/>
      <c r="CV69" s="25">
        <f t="shared" ref="CV69:CV132" si="35">SUM(CJ69:CU69)</f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/>
      <c r="DH69" s="36"/>
      <c r="DI69" s="25">
        <f t="shared" ref="DI69:DI132" si="36">SUM(CW69:DH69)</f>
        <v>0</v>
      </c>
      <c r="DJ69" s="23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/>
      <c r="DU69" s="36"/>
      <c r="DV69" s="25">
        <f t="shared" ref="DV69:DV132" si="37">SUM(DJ69:DU69)</f>
        <v>0</v>
      </c>
      <c r="DW69" s="23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0</v>
      </c>
      <c r="EF69" s="27">
        <v>0</v>
      </c>
      <c r="EG69" s="27"/>
      <c r="EH69" s="36"/>
      <c r="EI69" s="25">
        <f t="shared" ref="EI69:EI132" si="38">SUM(DW69:EH69)</f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0</v>
      </c>
      <c r="ES69" s="27">
        <v>0</v>
      </c>
      <c r="ET69" s="27"/>
      <c r="EU69" s="36"/>
      <c r="EV69" s="25">
        <f t="shared" ref="EV69:EV132" si="39">SUM(EJ69:EU69)</f>
        <v>0</v>
      </c>
      <c r="EW69" s="27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>
        <v>0</v>
      </c>
      <c r="FG69" s="27"/>
      <c r="FH69" s="36"/>
      <c r="FI69" s="25">
        <f t="shared" ref="FI69:FI132" si="40">SUM(EW69:FH69)</f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7"/>
      <c r="FU69" s="36"/>
      <c r="FV69" s="25">
        <f t="shared" ref="FV69:FV132" si="41">SUM(FJ69:FU69)</f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>
        <v>3</v>
      </c>
      <c r="GF69" s="27">
        <v>0</v>
      </c>
      <c r="GG69" s="27"/>
      <c r="GH69" s="36"/>
      <c r="GI69" s="25">
        <f t="shared" ref="GI69:GI132" si="42">SUM(FW69:GH69)</f>
        <v>3</v>
      </c>
      <c r="GJ69" s="23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  <c r="GQ69" s="27">
        <v>0</v>
      </c>
      <c r="GR69" s="27">
        <v>0</v>
      </c>
      <c r="GS69" s="27">
        <v>0</v>
      </c>
      <c r="GT69" s="27"/>
      <c r="GU69" s="36"/>
      <c r="GV69" s="25">
        <f t="shared" ref="GV69:GV132" si="43">SUM(GJ69:GU69)</f>
        <v>0</v>
      </c>
      <c r="GW69" s="23">
        <v>0</v>
      </c>
      <c r="GX69" s="27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>
        <v>0</v>
      </c>
      <c r="HG69" s="27"/>
      <c r="HH69" s="36"/>
      <c r="HI69" s="25">
        <f t="shared" ref="HI69:HI132" si="44">SUM(GW69:HH69)</f>
        <v>0</v>
      </c>
      <c r="HJ69" s="23">
        <v>0</v>
      </c>
      <c r="HK69" s="27">
        <v>1</v>
      </c>
      <c r="HL69" s="27">
        <v>0</v>
      </c>
      <c r="HM69" s="27">
        <v>0</v>
      </c>
      <c r="HN69" s="27">
        <v>0</v>
      </c>
      <c r="HO69" s="27">
        <v>1</v>
      </c>
      <c r="HP69" s="27">
        <v>0</v>
      </c>
      <c r="HQ69" s="27">
        <v>0</v>
      </c>
      <c r="HR69" s="27">
        <v>0</v>
      </c>
      <c r="HS69" s="27">
        <v>1</v>
      </c>
      <c r="HT69" s="27"/>
      <c r="HU69" s="36"/>
      <c r="HV69" s="25">
        <f t="shared" ref="HV69:HV132" si="45">SUM(HJ69:HU69)</f>
        <v>3</v>
      </c>
      <c r="HW69" s="23">
        <v>0</v>
      </c>
      <c r="HX69" s="27">
        <v>0</v>
      </c>
      <c r="HY69" s="27">
        <v>0</v>
      </c>
      <c r="HZ69" s="27">
        <v>0</v>
      </c>
      <c r="IA69" s="27">
        <v>0</v>
      </c>
      <c r="IB69" s="27">
        <v>0</v>
      </c>
      <c r="IC69" s="27">
        <v>0</v>
      </c>
      <c r="ID69" s="27">
        <v>0</v>
      </c>
      <c r="IE69" s="27">
        <v>0</v>
      </c>
      <c r="IF69" s="27">
        <v>0</v>
      </c>
      <c r="IG69" s="27"/>
      <c r="IH69" s="36"/>
      <c r="II69" s="25">
        <f t="shared" ref="II69:II132" si="46">SUM(HW69:IH69)</f>
        <v>0</v>
      </c>
      <c r="IJ69" s="23">
        <v>16</v>
      </c>
      <c r="IK69" s="27">
        <v>21</v>
      </c>
      <c r="IL69" s="27">
        <v>23</v>
      </c>
      <c r="IM69" s="27">
        <v>14</v>
      </c>
      <c r="IN69" s="27">
        <v>11</v>
      </c>
      <c r="IO69" s="27">
        <v>20</v>
      </c>
      <c r="IP69" s="27">
        <v>16</v>
      </c>
      <c r="IQ69" s="27">
        <v>22</v>
      </c>
      <c r="IR69" s="27">
        <v>21</v>
      </c>
      <c r="IS69" s="27">
        <v>13</v>
      </c>
      <c r="IT69" s="27"/>
      <c r="IU69" s="36"/>
      <c r="IV69" s="25">
        <f t="shared" ref="IV69:IV132" si="47">SUM(IJ69:IU69)</f>
        <v>177</v>
      </c>
      <c r="IW69" s="23">
        <v>11</v>
      </c>
      <c r="IX69" s="27">
        <v>12</v>
      </c>
      <c r="IY69" s="27">
        <v>10</v>
      </c>
      <c r="IZ69" s="27">
        <v>10</v>
      </c>
      <c r="JA69" s="27">
        <v>13</v>
      </c>
      <c r="JB69" s="27">
        <v>12</v>
      </c>
      <c r="JC69" s="27">
        <v>9</v>
      </c>
      <c r="JD69" s="27">
        <v>16</v>
      </c>
      <c r="JE69" s="27">
        <v>10</v>
      </c>
      <c r="JF69" s="27">
        <v>7</v>
      </c>
      <c r="JG69" s="27"/>
      <c r="JH69" s="36"/>
      <c r="JI69" s="25">
        <f t="shared" ref="JI69:JI132" si="48">SUM(IW69:JH69)</f>
        <v>110</v>
      </c>
      <c r="JJ69" s="23">
        <v>0</v>
      </c>
      <c r="JK69" s="27">
        <v>0</v>
      </c>
      <c r="JL69" s="27">
        <v>0</v>
      </c>
      <c r="JM69" s="27">
        <v>1</v>
      </c>
      <c r="JN69" s="27">
        <v>0</v>
      </c>
      <c r="JO69" s="27">
        <v>0</v>
      </c>
      <c r="JP69" s="27">
        <v>0</v>
      </c>
      <c r="JQ69" s="27">
        <v>0</v>
      </c>
      <c r="JR69" s="27">
        <v>0</v>
      </c>
      <c r="JS69" s="27">
        <v>3</v>
      </c>
      <c r="JT69" s="27"/>
      <c r="JU69" s="36"/>
      <c r="JV69" s="25">
        <f t="shared" ref="JV69:JV132" si="49">SUM(JJ69:JU69)</f>
        <v>4</v>
      </c>
      <c r="JW69" s="23">
        <v>26</v>
      </c>
      <c r="JX69" s="27">
        <v>24</v>
      </c>
      <c r="JY69" s="27">
        <v>28</v>
      </c>
      <c r="JZ69" s="27">
        <v>15</v>
      </c>
      <c r="KA69" s="27">
        <v>18</v>
      </c>
      <c r="KB69" s="27">
        <v>20</v>
      </c>
      <c r="KC69" s="27">
        <v>16</v>
      </c>
      <c r="KD69" s="27">
        <v>29</v>
      </c>
      <c r="KE69" s="27">
        <v>20</v>
      </c>
      <c r="KF69" s="27">
        <v>16</v>
      </c>
      <c r="KG69" s="27"/>
      <c r="KH69" s="36"/>
      <c r="KI69" s="25">
        <f t="shared" ref="KI69:KI132" si="50">SUM(JW69:KH69)</f>
        <v>212</v>
      </c>
      <c r="KJ69" s="23">
        <v>16</v>
      </c>
      <c r="KK69" s="27">
        <v>19</v>
      </c>
      <c r="KL69" s="27">
        <v>21</v>
      </c>
      <c r="KM69" s="27">
        <v>11</v>
      </c>
      <c r="KN69" s="27">
        <v>12</v>
      </c>
      <c r="KO69" s="27">
        <v>23</v>
      </c>
      <c r="KP69" s="27">
        <v>15</v>
      </c>
      <c r="KQ69" s="27">
        <v>20</v>
      </c>
      <c r="KR69" s="27">
        <v>19</v>
      </c>
      <c r="KS69" s="27">
        <v>16</v>
      </c>
      <c r="KT69" s="27"/>
      <c r="KU69" s="36"/>
      <c r="KV69" s="25">
        <f t="shared" ref="KV69:KV132" si="51">SUM(KJ69:KU69)</f>
        <v>172</v>
      </c>
      <c r="KW69" s="23">
        <v>1</v>
      </c>
      <c r="KX69" s="27">
        <v>5</v>
      </c>
      <c r="KY69" s="27">
        <v>8</v>
      </c>
      <c r="KZ69" s="27">
        <v>1</v>
      </c>
      <c r="LA69" s="27">
        <v>1</v>
      </c>
      <c r="LB69" s="27">
        <v>2</v>
      </c>
      <c r="LC69" s="27">
        <v>2</v>
      </c>
      <c r="LD69" s="27">
        <v>17</v>
      </c>
      <c r="LE69" s="27">
        <v>9</v>
      </c>
      <c r="LF69" s="27">
        <v>6</v>
      </c>
      <c r="LG69" s="27"/>
      <c r="LH69" s="36"/>
      <c r="LI69" s="25">
        <f t="shared" ref="LI69:LI132" si="52">SUM(KW69:LH69)</f>
        <v>52</v>
      </c>
    </row>
    <row r="70" spans="1:321" x14ac:dyDescent="0.3">
      <c r="A70" s="47" t="s">
        <v>8</v>
      </c>
      <c r="B70" s="21" t="s">
        <v>122</v>
      </c>
      <c r="C70" s="21">
        <v>400</v>
      </c>
      <c r="D70" s="21" t="s">
        <v>321</v>
      </c>
      <c r="E70" s="21" t="s">
        <v>341</v>
      </c>
      <c r="F70" s="21" t="s">
        <v>122</v>
      </c>
      <c r="G70" s="21" t="s">
        <v>598</v>
      </c>
      <c r="H70" s="69">
        <v>65</v>
      </c>
      <c r="I70" s="48" t="s">
        <v>132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1</v>
      </c>
      <c r="R70" s="27">
        <v>0</v>
      </c>
      <c r="S70" s="27">
        <v>0</v>
      </c>
      <c r="T70" s="27"/>
      <c r="U70" s="36"/>
      <c r="V70" s="25">
        <f t="shared" si="29"/>
        <v>1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1</v>
      </c>
      <c r="AE70" s="27">
        <v>0</v>
      </c>
      <c r="AF70" s="27">
        <v>0</v>
      </c>
      <c r="AG70" s="27"/>
      <c r="AH70" s="36"/>
      <c r="AI70" s="25">
        <f t="shared" si="30"/>
        <v>1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1</v>
      </c>
      <c r="AR70" s="27">
        <v>0</v>
      </c>
      <c r="AS70" s="27">
        <v>0</v>
      </c>
      <c r="AT70" s="27"/>
      <c r="AU70" s="36"/>
      <c r="AV70" s="25">
        <f t="shared" si="31"/>
        <v>1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/>
      <c r="BH70" s="36"/>
      <c r="BI70" s="25">
        <f t="shared" si="32"/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/>
      <c r="BU70" s="36"/>
      <c r="BV70" s="25">
        <f t="shared" si="33"/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/>
      <c r="CH70" s="27"/>
      <c r="CI70" s="25">
        <f t="shared" si="34"/>
        <v>0</v>
      </c>
      <c r="CJ70" s="23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/>
      <c r="CU70" s="36"/>
      <c r="CV70" s="25">
        <f t="shared" si="35"/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/>
      <c r="DH70" s="36"/>
      <c r="DI70" s="25">
        <f t="shared" si="36"/>
        <v>0</v>
      </c>
      <c r="DJ70" s="23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/>
      <c r="DU70" s="36"/>
      <c r="DV70" s="25">
        <f t="shared" si="37"/>
        <v>0</v>
      </c>
      <c r="DW70" s="23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/>
      <c r="EH70" s="36"/>
      <c r="EI70" s="25">
        <f t="shared" si="38"/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/>
      <c r="EU70" s="36"/>
      <c r="EV70" s="25">
        <f t="shared" si="39"/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/>
      <c r="FH70" s="36"/>
      <c r="FI70" s="25">
        <f t="shared" si="40"/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/>
      <c r="FU70" s="36"/>
      <c r="FV70" s="25">
        <f t="shared" si="41"/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/>
      <c r="GH70" s="36"/>
      <c r="GI70" s="25">
        <f t="shared" si="42"/>
        <v>0</v>
      </c>
      <c r="GJ70" s="23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/>
      <c r="GU70" s="36"/>
      <c r="GV70" s="25">
        <f t="shared" si="43"/>
        <v>0</v>
      </c>
      <c r="GW70" s="23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/>
      <c r="HH70" s="36"/>
      <c r="HI70" s="25">
        <f t="shared" si="44"/>
        <v>0</v>
      </c>
      <c r="HJ70" s="23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>
        <v>0</v>
      </c>
      <c r="HT70" s="27"/>
      <c r="HU70" s="36"/>
      <c r="HV70" s="25">
        <f t="shared" si="45"/>
        <v>0</v>
      </c>
      <c r="HW70" s="23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>
        <v>0</v>
      </c>
      <c r="IG70" s="27"/>
      <c r="IH70" s="36"/>
      <c r="II70" s="25">
        <f t="shared" si="46"/>
        <v>0</v>
      </c>
      <c r="IJ70" s="23">
        <v>1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1</v>
      </c>
      <c r="IQ70" s="27">
        <v>4</v>
      </c>
      <c r="IR70" s="27">
        <v>2</v>
      </c>
      <c r="IS70" s="27">
        <v>0</v>
      </c>
      <c r="IT70" s="27"/>
      <c r="IU70" s="36"/>
      <c r="IV70" s="25">
        <f t="shared" si="47"/>
        <v>8</v>
      </c>
      <c r="IW70" s="23">
        <v>0</v>
      </c>
      <c r="IX70" s="27">
        <v>0</v>
      </c>
      <c r="IY70" s="27">
        <v>1</v>
      </c>
      <c r="IZ70" s="27">
        <v>0</v>
      </c>
      <c r="JA70" s="27">
        <v>0</v>
      </c>
      <c r="JB70" s="27">
        <v>0</v>
      </c>
      <c r="JC70" s="27">
        <v>0</v>
      </c>
      <c r="JD70" s="27">
        <v>2</v>
      </c>
      <c r="JE70" s="27">
        <v>1</v>
      </c>
      <c r="JF70" s="27">
        <v>0</v>
      </c>
      <c r="JG70" s="27"/>
      <c r="JH70" s="36"/>
      <c r="JI70" s="25">
        <f t="shared" si="48"/>
        <v>4</v>
      </c>
      <c r="JJ70" s="23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>
        <v>0</v>
      </c>
      <c r="JS70" s="27">
        <v>0</v>
      </c>
      <c r="JT70" s="27"/>
      <c r="JU70" s="36"/>
      <c r="JV70" s="25">
        <f t="shared" si="49"/>
        <v>0</v>
      </c>
      <c r="JW70" s="23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2</v>
      </c>
      <c r="KD70" s="27">
        <v>3</v>
      </c>
      <c r="KE70" s="27">
        <v>2</v>
      </c>
      <c r="KF70" s="27">
        <v>0</v>
      </c>
      <c r="KG70" s="27"/>
      <c r="KH70" s="36"/>
      <c r="KI70" s="25">
        <f t="shared" si="50"/>
        <v>7</v>
      </c>
      <c r="KJ70" s="23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1</v>
      </c>
      <c r="KQ70" s="27">
        <v>3</v>
      </c>
      <c r="KR70" s="27">
        <v>1</v>
      </c>
      <c r="KS70" s="27">
        <v>0</v>
      </c>
      <c r="KT70" s="27"/>
      <c r="KU70" s="36"/>
      <c r="KV70" s="25">
        <f t="shared" si="51"/>
        <v>5</v>
      </c>
      <c r="KW70" s="23">
        <v>0</v>
      </c>
      <c r="KX70" s="27">
        <v>0</v>
      </c>
      <c r="KY70" s="27">
        <v>0</v>
      </c>
      <c r="KZ70" s="27">
        <v>0</v>
      </c>
      <c r="LA70" s="27">
        <v>0</v>
      </c>
      <c r="LB70" s="27">
        <v>0</v>
      </c>
      <c r="LC70" s="27">
        <v>0</v>
      </c>
      <c r="LD70" s="27">
        <v>0</v>
      </c>
      <c r="LE70" s="27">
        <v>2</v>
      </c>
      <c r="LF70" s="27">
        <v>0</v>
      </c>
      <c r="LG70" s="27"/>
      <c r="LH70" s="36"/>
      <c r="LI70" s="25">
        <f t="shared" si="52"/>
        <v>2</v>
      </c>
    </row>
    <row r="71" spans="1:321" x14ac:dyDescent="0.3">
      <c r="A71" s="47" t="s">
        <v>8</v>
      </c>
      <c r="B71" s="21" t="s">
        <v>229</v>
      </c>
      <c r="C71" s="21">
        <v>400</v>
      </c>
      <c r="D71" s="21" t="s">
        <v>321</v>
      </c>
      <c r="E71" s="21" t="s">
        <v>341</v>
      </c>
      <c r="F71" s="21" t="s">
        <v>230</v>
      </c>
      <c r="G71" s="21" t="s">
        <v>598</v>
      </c>
      <c r="H71" s="69">
        <v>67</v>
      </c>
      <c r="I71" s="48" t="s">
        <v>624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/>
      <c r="U71" s="36"/>
      <c r="V71" s="25">
        <f t="shared" si="29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/>
      <c r="AH71" s="36"/>
      <c r="AI71" s="25">
        <f t="shared" si="30"/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/>
      <c r="AU71" s="36"/>
      <c r="AV71" s="25">
        <f t="shared" si="31"/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/>
      <c r="BH71" s="36"/>
      <c r="BI71" s="25">
        <f t="shared" si="32"/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/>
      <c r="BU71" s="36"/>
      <c r="BV71" s="25">
        <f t="shared" si="33"/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1</v>
      </c>
      <c r="CE71" s="27">
        <v>1</v>
      </c>
      <c r="CF71" s="27">
        <v>0</v>
      </c>
      <c r="CG71" s="27"/>
      <c r="CH71" s="27"/>
      <c r="CI71" s="25">
        <f t="shared" si="34"/>
        <v>2</v>
      </c>
      <c r="CJ71" s="23">
        <v>0</v>
      </c>
      <c r="CK71" s="27">
        <v>1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/>
      <c r="CU71" s="36"/>
      <c r="CV71" s="25">
        <f t="shared" si="35"/>
        <v>1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/>
      <c r="DH71" s="36"/>
      <c r="DI71" s="25">
        <f t="shared" si="36"/>
        <v>0</v>
      </c>
      <c r="DJ71" s="23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/>
      <c r="DU71" s="36"/>
      <c r="DV71" s="25">
        <f t="shared" si="37"/>
        <v>0</v>
      </c>
      <c r="DW71" s="23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>
        <v>0</v>
      </c>
      <c r="EF71" s="27">
        <v>0</v>
      </c>
      <c r="EG71" s="27"/>
      <c r="EH71" s="36"/>
      <c r="EI71" s="25">
        <f t="shared" si="38"/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/>
      <c r="EU71" s="36"/>
      <c r="EV71" s="25">
        <f t="shared" si="39"/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/>
      <c r="FH71" s="36"/>
      <c r="FI71" s="25">
        <f t="shared" si="40"/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7"/>
      <c r="FU71" s="36"/>
      <c r="FV71" s="25">
        <f t="shared" si="41"/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>
        <v>0</v>
      </c>
      <c r="GF71" s="27">
        <v>0</v>
      </c>
      <c r="GG71" s="27"/>
      <c r="GH71" s="36"/>
      <c r="GI71" s="25">
        <f t="shared" si="42"/>
        <v>0</v>
      </c>
      <c r="GJ71" s="23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  <c r="GQ71" s="27">
        <v>0</v>
      </c>
      <c r="GR71" s="27">
        <v>0</v>
      </c>
      <c r="GS71" s="27">
        <v>0</v>
      </c>
      <c r="GT71" s="27"/>
      <c r="GU71" s="36"/>
      <c r="GV71" s="25">
        <f t="shared" si="43"/>
        <v>0</v>
      </c>
      <c r="GW71" s="23">
        <v>0</v>
      </c>
      <c r="GX71" s="27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>
        <v>0</v>
      </c>
      <c r="HG71" s="27"/>
      <c r="HH71" s="36"/>
      <c r="HI71" s="25">
        <f t="shared" si="44"/>
        <v>0</v>
      </c>
      <c r="HJ71" s="23">
        <v>0</v>
      </c>
      <c r="HK71" s="27">
        <v>0</v>
      </c>
      <c r="HL71" s="27">
        <v>0</v>
      </c>
      <c r="HM71" s="27">
        <v>0</v>
      </c>
      <c r="HN71" s="27">
        <v>0</v>
      </c>
      <c r="HO71" s="27">
        <v>0</v>
      </c>
      <c r="HP71" s="27">
        <v>0</v>
      </c>
      <c r="HQ71" s="27">
        <v>0</v>
      </c>
      <c r="HR71" s="27">
        <v>0</v>
      </c>
      <c r="HS71" s="27">
        <v>0</v>
      </c>
      <c r="HT71" s="27"/>
      <c r="HU71" s="36"/>
      <c r="HV71" s="25">
        <f t="shared" si="45"/>
        <v>0</v>
      </c>
      <c r="HW71" s="23">
        <v>0</v>
      </c>
      <c r="HX71" s="27">
        <v>0</v>
      </c>
      <c r="HY71" s="27">
        <v>0</v>
      </c>
      <c r="HZ71" s="27">
        <v>0</v>
      </c>
      <c r="IA71" s="27">
        <v>0</v>
      </c>
      <c r="IB71" s="27">
        <v>0</v>
      </c>
      <c r="IC71" s="27">
        <v>0</v>
      </c>
      <c r="ID71" s="27">
        <v>0</v>
      </c>
      <c r="IE71" s="27">
        <v>0</v>
      </c>
      <c r="IF71" s="27">
        <v>0</v>
      </c>
      <c r="IG71" s="27"/>
      <c r="IH71" s="36"/>
      <c r="II71" s="25">
        <f t="shared" si="46"/>
        <v>0</v>
      </c>
      <c r="IJ71" s="23">
        <v>0</v>
      </c>
      <c r="IK71" s="27">
        <v>0</v>
      </c>
      <c r="IL71" s="27">
        <v>1</v>
      </c>
      <c r="IM71" s="27">
        <v>0</v>
      </c>
      <c r="IN71" s="27">
        <v>2</v>
      </c>
      <c r="IO71" s="27">
        <v>0</v>
      </c>
      <c r="IP71" s="27">
        <v>0</v>
      </c>
      <c r="IQ71" s="27">
        <v>1</v>
      </c>
      <c r="IR71" s="27">
        <v>1</v>
      </c>
      <c r="IS71" s="27">
        <v>0</v>
      </c>
      <c r="IT71" s="27"/>
      <c r="IU71" s="36"/>
      <c r="IV71" s="25">
        <f t="shared" si="47"/>
        <v>5</v>
      </c>
      <c r="IW71" s="23">
        <v>2</v>
      </c>
      <c r="IX71" s="27">
        <v>1</v>
      </c>
      <c r="IY71" s="27">
        <v>0</v>
      </c>
      <c r="IZ71" s="27">
        <v>0</v>
      </c>
      <c r="JA71" s="27">
        <v>2</v>
      </c>
      <c r="JB71" s="27">
        <v>0</v>
      </c>
      <c r="JC71" s="27">
        <v>0</v>
      </c>
      <c r="JD71" s="27">
        <v>0</v>
      </c>
      <c r="JE71" s="27">
        <v>1</v>
      </c>
      <c r="JF71" s="27">
        <v>0</v>
      </c>
      <c r="JG71" s="27"/>
      <c r="JH71" s="36"/>
      <c r="JI71" s="25">
        <f t="shared" si="48"/>
        <v>6</v>
      </c>
      <c r="JJ71" s="23">
        <v>0</v>
      </c>
      <c r="JK71" s="27">
        <v>0</v>
      </c>
      <c r="JL71" s="27">
        <v>0</v>
      </c>
      <c r="JM71" s="27">
        <v>0</v>
      </c>
      <c r="JN71" s="27">
        <v>0</v>
      </c>
      <c r="JO71" s="27">
        <v>0</v>
      </c>
      <c r="JP71" s="27">
        <v>0</v>
      </c>
      <c r="JQ71" s="27">
        <v>0</v>
      </c>
      <c r="JR71" s="27">
        <v>0</v>
      </c>
      <c r="JS71" s="27">
        <v>0</v>
      </c>
      <c r="JT71" s="27"/>
      <c r="JU71" s="36"/>
      <c r="JV71" s="25">
        <f t="shared" si="49"/>
        <v>0</v>
      </c>
      <c r="JW71" s="23">
        <v>2</v>
      </c>
      <c r="JX71" s="27">
        <v>1</v>
      </c>
      <c r="JY71" s="27">
        <v>1</v>
      </c>
      <c r="JZ71" s="27">
        <v>0</v>
      </c>
      <c r="KA71" s="27">
        <v>2</v>
      </c>
      <c r="KB71" s="27">
        <v>0</v>
      </c>
      <c r="KC71" s="27">
        <v>0</v>
      </c>
      <c r="KD71" s="27">
        <v>1</v>
      </c>
      <c r="KE71" s="27">
        <v>1</v>
      </c>
      <c r="KF71" s="27">
        <v>0</v>
      </c>
      <c r="KG71" s="27"/>
      <c r="KH71" s="36"/>
      <c r="KI71" s="25">
        <f t="shared" si="50"/>
        <v>8</v>
      </c>
      <c r="KJ71" s="23">
        <v>0</v>
      </c>
      <c r="KK71" s="27">
        <v>0</v>
      </c>
      <c r="KL71" s="27">
        <v>0</v>
      </c>
      <c r="KM71" s="27">
        <v>0</v>
      </c>
      <c r="KN71" s="27">
        <v>0</v>
      </c>
      <c r="KO71" s="27">
        <v>0</v>
      </c>
      <c r="KP71" s="27">
        <v>0</v>
      </c>
      <c r="KQ71" s="27">
        <v>0</v>
      </c>
      <c r="KR71" s="27">
        <v>0</v>
      </c>
      <c r="KS71" s="27">
        <v>0</v>
      </c>
      <c r="KT71" s="27"/>
      <c r="KU71" s="36"/>
      <c r="KV71" s="25">
        <f t="shared" si="51"/>
        <v>0</v>
      </c>
      <c r="KW71" s="23">
        <v>0</v>
      </c>
      <c r="KX71" s="27">
        <v>0</v>
      </c>
      <c r="KY71" s="27">
        <v>0</v>
      </c>
      <c r="KZ71" s="27">
        <v>0</v>
      </c>
      <c r="LA71" s="27">
        <v>0</v>
      </c>
      <c r="LB71" s="27">
        <v>0</v>
      </c>
      <c r="LC71" s="27">
        <v>0</v>
      </c>
      <c r="LD71" s="27">
        <v>0</v>
      </c>
      <c r="LE71" s="27">
        <v>0</v>
      </c>
      <c r="LF71" s="27">
        <v>0</v>
      </c>
      <c r="LG71" s="27"/>
      <c r="LH71" s="36"/>
      <c r="LI71" s="25">
        <f t="shared" si="52"/>
        <v>0</v>
      </c>
    </row>
    <row r="72" spans="1:321" x14ac:dyDescent="0.3">
      <c r="A72" s="47" t="s">
        <v>8</v>
      </c>
      <c r="B72" s="21" t="s">
        <v>625</v>
      </c>
      <c r="C72" s="21">
        <v>400</v>
      </c>
      <c r="D72" s="21" t="s">
        <v>321</v>
      </c>
      <c r="E72" s="21" t="s">
        <v>341</v>
      </c>
      <c r="F72" s="21" t="s">
        <v>230</v>
      </c>
      <c r="G72" s="21" t="s">
        <v>598</v>
      </c>
      <c r="H72" s="69">
        <v>68</v>
      </c>
      <c r="I72" s="48" t="s">
        <v>231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/>
      <c r="U72" s="36"/>
      <c r="V72" s="25">
        <f t="shared" si="29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/>
      <c r="AH72" s="36"/>
      <c r="AI72" s="25">
        <f t="shared" si="30"/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/>
      <c r="AU72" s="36"/>
      <c r="AV72" s="25">
        <f t="shared" si="31"/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/>
      <c r="BH72" s="36"/>
      <c r="BI72" s="25">
        <f t="shared" si="32"/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/>
      <c r="BU72" s="36"/>
      <c r="BV72" s="25">
        <f t="shared" si="33"/>
        <v>0</v>
      </c>
      <c r="BW72" s="27">
        <v>0</v>
      </c>
      <c r="BX72" s="27">
        <v>1</v>
      </c>
      <c r="BY72" s="27">
        <v>0</v>
      </c>
      <c r="BZ72" s="27">
        <v>4</v>
      </c>
      <c r="CA72" s="27">
        <v>2</v>
      </c>
      <c r="CB72" s="27">
        <v>0</v>
      </c>
      <c r="CC72" s="27">
        <v>0</v>
      </c>
      <c r="CD72" s="27">
        <v>2</v>
      </c>
      <c r="CE72" s="27">
        <v>0</v>
      </c>
      <c r="CF72" s="27">
        <v>0</v>
      </c>
      <c r="CG72" s="27"/>
      <c r="CH72" s="27"/>
      <c r="CI72" s="25">
        <f t="shared" si="34"/>
        <v>9</v>
      </c>
      <c r="CJ72" s="23">
        <v>0</v>
      </c>
      <c r="CK72" s="27">
        <v>1</v>
      </c>
      <c r="CL72" s="27">
        <v>0</v>
      </c>
      <c r="CM72" s="27">
        <v>4</v>
      </c>
      <c r="CN72" s="27">
        <v>2</v>
      </c>
      <c r="CO72" s="27">
        <v>0</v>
      </c>
      <c r="CP72" s="27">
        <v>0</v>
      </c>
      <c r="CQ72" s="27">
        <v>3</v>
      </c>
      <c r="CR72" s="27">
        <v>0</v>
      </c>
      <c r="CS72" s="27">
        <v>0</v>
      </c>
      <c r="CT72" s="27"/>
      <c r="CU72" s="36"/>
      <c r="CV72" s="25">
        <f t="shared" si="35"/>
        <v>10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/>
      <c r="DH72" s="36"/>
      <c r="DI72" s="25">
        <f t="shared" si="36"/>
        <v>0</v>
      </c>
      <c r="DJ72" s="23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/>
      <c r="DU72" s="36"/>
      <c r="DV72" s="25">
        <f t="shared" si="37"/>
        <v>0</v>
      </c>
      <c r="DW72" s="23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0</v>
      </c>
      <c r="EF72" s="27">
        <v>0</v>
      </c>
      <c r="EG72" s="27"/>
      <c r="EH72" s="36"/>
      <c r="EI72" s="25">
        <f t="shared" si="38"/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/>
      <c r="EU72" s="36"/>
      <c r="EV72" s="25">
        <f t="shared" si="39"/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/>
      <c r="FH72" s="36"/>
      <c r="FI72" s="25">
        <f t="shared" si="40"/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7"/>
      <c r="FU72" s="36"/>
      <c r="FV72" s="25">
        <f t="shared" si="41"/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>
        <v>0</v>
      </c>
      <c r="GF72" s="27">
        <v>0</v>
      </c>
      <c r="GG72" s="27"/>
      <c r="GH72" s="36"/>
      <c r="GI72" s="25">
        <f t="shared" si="42"/>
        <v>0</v>
      </c>
      <c r="GJ72" s="23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/>
      <c r="GU72" s="36"/>
      <c r="GV72" s="25">
        <f t="shared" si="43"/>
        <v>0</v>
      </c>
      <c r="GW72" s="23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/>
      <c r="HH72" s="36"/>
      <c r="HI72" s="25">
        <f t="shared" si="44"/>
        <v>0</v>
      </c>
      <c r="HJ72" s="23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>
        <v>0</v>
      </c>
      <c r="HS72" s="27">
        <v>0</v>
      </c>
      <c r="HT72" s="27"/>
      <c r="HU72" s="36"/>
      <c r="HV72" s="25">
        <f t="shared" si="45"/>
        <v>0</v>
      </c>
      <c r="HW72" s="23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>
        <v>0</v>
      </c>
      <c r="IF72" s="27">
        <v>0</v>
      </c>
      <c r="IG72" s="27"/>
      <c r="IH72" s="36"/>
      <c r="II72" s="25">
        <f t="shared" si="46"/>
        <v>0</v>
      </c>
      <c r="IJ72" s="23">
        <v>0</v>
      </c>
      <c r="IK72" s="27">
        <v>1</v>
      </c>
      <c r="IL72" s="27">
        <v>2</v>
      </c>
      <c r="IM72" s="27">
        <v>4</v>
      </c>
      <c r="IN72" s="27">
        <v>5</v>
      </c>
      <c r="IO72" s="27">
        <v>0</v>
      </c>
      <c r="IP72" s="27">
        <v>1</v>
      </c>
      <c r="IQ72" s="27">
        <v>2</v>
      </c>
      <c r="IR72" s="27">
        <v>0</v>
      </c>
      <c r="IS72" s="27">
        <v>0</v>
      </c>
      <c r="IT72" s="27"/>
      <c r="IU72" s="36"/>
      <c r="IV72" s="25">
        <f t="shared" si="47"/>
        <v>15</v>
      </c>
      <c r="IW72" s="23">
        <v>0</v>
      </c>
      <c r="IX72" s="27">
        <v>1</v>
      </c>
      <c r="IY72" s="27">
        <v>0</v>
      </c>
      <c r="IZ72" s="27">
        <v>4</v>
      </c>
      <c r="JA72" s="27">
        <v>2</v>
      </c>
      <c r="JB72" s="27">
        <v>0</v>
      </c>
      <c r="JC72" s="27">
        <v>0</v>
      </c>
      <c r="JD72" s="27">
        <v>2</v>
      </c>
      <c r="JE72" s="27">
        <v>0</v>
      </c>
      <c r="JF72" s="27">
        <v>0</v>
      </c>
      <c r="JG72" s="27"/>
      <c r="JH72" s="36"/>
      <c r="JI72" s="25">
        <f t="shared" si="48"/>
        <v>9</v>
      </c>
      <c r="JJ72" s="23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>
        <v>0</v>
      </c>
      <c r="JS72" s="27">
        <v>0</v>
      </c>
      <c r="JT72" s="27"/>
      <c r="JU72" s="36"/>
      <c r="JV72" s="25">
        <f t="shared" si="49"/>
        <v>0</v>
      </c>
      <c r="JW72" s="23">
        <v>4</v>
      </c>
      <c r="JX72" s="27">
        <v>7</v>
      </c>
      <c r="JY72" s="27">
        <v>1</v>
      </c>
      <c r="JZ72" s="27">
        <v>5</v>
      </c>
      <c r="KA72" s="27">
        <v>4</v>
      </c>
      <c r="KB72" s="27">
        <v>0</v>
      </c>
      <c r="KC72" s="27">
        <v>1</v>
      </c>
      <c r="KD72" s="27">
        <v>3</v>
      </c>
      <c r="KE72" s="27">
        <v>0</v>
      </c>
      <c r="KF72" s="27">
        <v>0</v>
      </c>
      <c r="KG72" s="27"/>
      <c r="KH72" s="36"/>
      <c r="KI72" s="25">
        <f t="shared" si="50"/>
        <v>25</v>
      </c>
      <c r="KJ72" s="23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>
        <v>0</v>
      </c>
      <c r="KS72" s="27">
        <v>0</v>
      </c>
      <c r="KT72" s="27"/>
      <c r="KU72" s="36"/>
      <c r="KV72" s="25">
        <f t="shared" si="51"/>
        <v>0</v>
      </c>
      <c r="KW72" s="23">
        <v>0</v>
      </c>
      <c r="KX72" s="27">
        <v>0</v>
      </c>
      <c r="KY72" s="27">
        <v>0</v>
      </c>
      <c r="KZ72" s="27">
        <v>0</v>
      </c>
      <c r="LA72" s="27">
        <v>0</v>
      </c>
      <c r="LB72" s="27">
        <v>0</v>
      </c>
      <c r="LC72" s="27">
        <v>0</v>
      </c>
      <c r="LD72" s="27">
        <v>0</v>
      </c>
      <c r="LE72" s="27">
        <v>0</v>
      </c>
      <c r="LF72" s="27">
        <v>0</v>
      </c>
      <c r="LG72" s="27"/>
      <c r="LH72" s="36"/>
      <c r="LI72" s="25">
        <f t="shared" si="52"/>
        <v>0</v>
      </c>
    </row>
    <row r="73" spans="1:321" x14ac:dyDescent="0.3">
      <c r="A73" s="47" t="s">
        <v>8</v>
      </c>
      <c r="B73" s="21" t="s">
        <v>229</v>
      </c>
      <c r="C73" s="21">
        <v>400</v>
      </c>
      <c r="D73" s="21" t="s">
        <v>321</v>
      </c>
      <c r="E73" s="21" t="s">
        <v>341</v>
      </c>
      <c r="F73" s="21" t="s">
        <v>230</v>
      </c>
      <c r="G73" s="21" t="s">
        <v>598</v>
      </c>
      <c r="H73" s="69">
        <v>69</v>
      </c>
      <c r="I73" s="48" t="s">
        <v>626</v>
      </c>
      <c r="J73" s="27">
        <v>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/>
      <c r="U73" s="36"/>
      <c r="V73" s="25">
        <f t="shared" si="29"/>
        <v>1</v>
      </c>
      <c r="W73" s="27">
        <v>1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/>
      <c r="AH73" s="36"/>
      <c r="AI73" s="25">
        <f t="shared" si="30"/>
        <v>1</v>
      </c>
      <c r="AJ73" s="27">
        <v>1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/>
      <c r="AU73" s="36"/>
      <c r="AV73" s="25">
        <f t="shared" si="31"/>
        <v>1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/>
      <c r="BH73" s="36"/>
      <c r="BI73" s="25">
        <f t="shared" si="32"/>
        <v>0</v>
      </c>
      <c r="BJ73" s="27">
        <v>1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/>
      <c r="BU73" s="36"/>
      <c r="BV73" s="25">
        <f t="shared" si="33"/>
        <v>1</v>
      </c>
      <c r="BW73" s="27">
        <v>1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/>
      <c r="CH73" s="27"/>
      <c r="CI73" s="25">
        <f t="shared" si="34"/>
        <v>1</v>
      </c>
      <c r="CJ73" s="23">
        <v>1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/>
      <c r="CU73" s="36"/>
      <c r="CV73" s="25">
        <f t="shared" si="35"/>
        <v>1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/>
      <c r="DH73" s="36"/>
      <c r="DI73" s="25">
        <f t="shared" si="36"/>
        <v>0</v>
      </c>
      <c r="DJ73" s="23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/>
      <c r="DU73" s="36"/>
      <c r="DV73" s="25">
        <f t="shared" si="37"/>
        <v>0</v>
      </c>
      <c r="DW73" s="23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>
        <v>0</v>
      </c>
      <c r="EG73" s="27"/>
      <c r="EH73" s="36"/>
      <c r="EI73" s="25">
        <f t="shared" si="38"/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/>
      <c r="EU73" s="36"/>
      <c r="EV73" s="25">
        <f t="shared" si="39"/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/>
      <c r="FH73" s="36"/>
      <c r="FI73" s="25">
        <f t="shared" si="40"/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7"/>
      <c r="FU73" s="36"/>
      <c r="FV73" s="25">
        <f t="shared" si="41"/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>
        <v>0</v>
      </c>
      <c r="GG73" s="27"/>
      <c r="GH73" s="36"/>
      <c r="GI73" s="25">
        <f t="shared" si="42"/>
        <v>0</v>
      </c>
      <c r="GJ73" s="23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/>
      <c r="GU73" s="36"/>
      <c r="GV73" s="25">
        <f t="shared" si="43"/>
        <v>0</v>
      </c>
      <c r="GW73" s="23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/>
      <c r="HH73" s="36"/>
      <c r="HI73" s="25">
        <f t="shared" si="44"/>
        <v>0</v>
      </c>
      <c r="HJ73" s="23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>
        <v>0</v>
      </c>
      <c r="HS73" s="27">
        <v>0</v>
      </c>
      <c r="HT73" s="27"/>
      <c r="HU73" s="36"/>
      <c r="HV73" s="25">
        <f t="shared" si="45"/>
        <v>0</v>
      </c>
      <c r="HW73" s="23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>
        <v>0</v>
      </c>
      <c r="IF73" s="27">
        <v>0</v>
      </c>
      <c r="IG73" s="27"/>
      <c r="IH73" s="36"/>
      <c r="II73" s="25">
        <f t="shared" si="46"/>
        <v>0</v>
      </c>
      <c r="IJ73" s="23">
        <v>0</v>
      </c>
      <c r="IK73" s="27">
        <v>1</v>
      </c>
      <c r="IL73" s="27">
        <v>1</v>
      </c>
      <c r="IM73" s="27">
        <v>4</v>
      </c>
      <c r="IN73" s="27">
        <v>2</v>
      </c>
      <c r="IO73" s="27">
        <v>2</v>
      </c>
      <c r="IP73" s="27">
        <v>0</v>
      </c>
      <c r="IQ73" s="27">
        <v>1</v>
      </c>
      <c r="IR73" s="27">
        <v>0</v>
      </c>
      <c r="IS73" s="27">
        <v>0</v>
      </c>
      <c r="IT73" s="27"/>
      <c r="IU73" s="36"/>
      <c r="IV73" s="25">
        <f t="shared" si="47"/>
        <v>11</v>
      </c>
      <c r="IW73" s="23">
        <v>1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>
        <v>0</v>
      </c>
      <c r="JF73" s="27">
        <v>0</v>
      </c>
      <c r="JG73" s="27"/>
      <c r="JH73" s="36"/>
      <c r="JI73" s="25">
        <f t="shared" si="48"/>
        <v>1</v>
      </c>
      <c r="JJ73" s="23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>
        <v>0</v>
      </c>
      <c r="JS73" s="27">
        <v>0</v>
      </c>
      <c r="JT73" s="27"/>
      <c r="JU73" s="36"/>
      <c r="JV73" s="25">
        <f t="shared" si="49"/>
        <v>0</v>
      </c>
      <c r="JW73" s="23">
        <v>1</v>
      </c>
      <c r="JX73" s="27">
        <v>2</v>
      </c>
      <c r="JY73" s="27">
        <v>0</v>
      </c>
      <c r="JZ73" s="27">
        <v>2</v>
      </c>
      <c r="KA73" s="27">
        <v>3</v>
      </c>
      <c r="KB73" s="27">
        <v>2</v>
      </c>
      <c r="KC73" s="27">
        <v>0</v>
      </c>
      <c r="KD73" s="27">
        <v>1</v>
      </c>
      <c r="KE73" s="27">
        <v>0</v>
      </c>
      <c r="KF73" s="27">
        <v>0</v>
      </c>
      <c r="KG73" s="27"/>
      <c r="KH73" s="36"/>
      <c r="KI73" s="25">
        <f t="shared" si="50"/>
        <v>11</v>
      </c>
      <c r="KJ73" s="23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>
        <v>0</v>
      </c>
      <c r="KS73" s="27">
        <v>0</v>
      </c>
      <c r="KT73" s="27"/>
      <c r="KU73" s="36"/>
      <c r="KV73" s="25">
        <f t="shared" si="51"/>
        <v>0</v>
      </c>
      <c r="KW73" s="23">
        <v>0</v>
      </c>
      <c r="KX73" s="27">
        <v>0</v>
      </c>
      <c r="KY73" s="27">
        <v>0</v>
      </c>
      <c r="KZ73" s="27">
        <v>0</v>
      </c>
      <c r="LA73" s="27">
        <v>0</v>
      </c>
      <c r="LB73" s="27">
        <v>0</v>
      </c>
      <c r="LC73" s="27">
        <v>0</v>
      </c>
      <c r="LD73" s="27">
        <v>0</v>
      </c>
      <c r="LE73" s="27">
        <v>0</v>
      </c>
      <c r="LF73" s="27">
        <v>0</v>
      </c>
      <c r="LG73" s="27"/>
      <c r="LH73" s="36"/>
      <c r="LI73" s="25">
        <f t="shared" si="52"/>
        <v>0</v>
      </c>
    </row>
    <row r="74" spans="1:321" x14ac:dyDescent="0.3">
      <c r="A74" s="47" t="s">
        <v>8</v>
      </c>
      <c r="B74" s="21" t="s">
        <v>232</v>
      </c>
      <c r="C74" s="21">
        <v>400</v>
      </c>
      <c r="D74" s="21" t="s">
        <v>321</v>
      </c>
      <c r="E74" s="21" t="s">
        <v>341</v>
      </c>
      <c r="F74" s="21" t="s">
        <v>230</v>
      </c>
      <c r="G74" s="21" t="s">
        <v>598</v>
      </c>
      <c r="H74" s="69">
        <v>70</v>
      </c>
      <c r="I74" s="48" t="s">
        <v>233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/>
      <c r="U74" s="36"/>
      <c r="V74" s="25">
        <f t="shared" si="29"/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/>
      <c r="AH74" s="36"/>
      <c r="AI74" s="25">
        <f t="shared" si="30"/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/>
      <c r="AU74" s="36"/>
      <c r="AV74" s="25">
        <f t="shared" si="31"/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/>
      <c r="BH74" s="36"/>
      <c r="BI74" s="25">
        <f t="shared" si="32"/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/>
      <c r="BU74" s="36"/>
      <c r="BV74" s="25">
        <f t="shared" si="33"/>
        <v>0</v>
      </c>
      <c r="BW74" s="27">
        <v>0</v>
      </c>
      <c r="BX74" s="27">
        <v>0</v>
      </c>
      <c r="BY74" s="27">
        <v>4</v>
      </c>
      <c r="BZ74" s="27">
        <v>4</v>
      </c>
      <c r="CA74" s="27">
        <v>0</v>
      </c>
      <c r="CB74" s="27">
        <v>3</v>
      </c>
      <c r="CC74" s="27">
        <v>3</v>
      </c>
      <c r="CD74" s="27">
        <v>0</v>
      </c>
      <c r="CE74" s="27">
        <v>0</v>
      </c>
      <c r="CF74" s="27">
        <v>0</v>
      </c>
      <c r="CG74" s="27"/>
      <c r="CH74" s="27"/>
      <c r="CI74" s="25">
        <f t="shared" si="34"/>
        <v>14</v>
      </c>
      <c r="CJ74" s="23">
        <v>0</v>
      </c>
      <c r="CK74" s="27">
        <v>0</v>
      </c>
      <c r="CL74" s="27">
        <v>4</v>
      </c>
      <c r="CM74" s="27">
        <v>4</v>
      </c>
      <c r="CN74" s="27">
        <v>0</v>
      </c>
      <c r="CO74" s="27">
        <v>2</v>
      </c>
      <c r="CP74" s="27">
        <v>3</v>
      </c>
      <c r="CQ74" s="27">
        <v>0</v>
      </c>
      <c r="CR74" s="27">
        <v>0</v>
      </c>
      <c r="CS74" s="27">
        <v>0</v>
      </c>
      <c r="CT74" s="27"/>
      <c r="CU74" s="36"/>
      <c r="CV74" s="25">
        <f t="shared" si="35"/>
        <v>13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/>
      <c r="DH74" s="36"/>
      <c r="DI74" s="25">
        <f t="shared" si="36"/>
        <v>0</v>
      </c>
      <c r="DJ74" s="23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/>
      <c r="DU74" s="36"/>
      <c r="DV74" s="25">
        <f t="shared" si="37"/>
        <v>0</v>
      </c>
      <c r="DW74" s="23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>
        <v>0</v>
      </c>
      <c r="EG74" s="27"/>
      <c r="EH74" s="36"/>
      <c r="EI74" s="25">
        <f t="shared" si="38"/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/>
      <c r="EU74" s="36"/>
      <c r="EV74" s="25">
        <f t="shared" si="39"/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/>
      <c r="FH74" s="36"/>
      <c r="FI74" s="25">
        <f t="shared" si="40"/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7"/>
      <c r="FU74" s="36"/>
      <c r="FV74" s="25">
        <f t="shared" si="41"/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>
        <v>0</v>
      </c>
      <c r="GG74" s="27"/>
      <c r="GH74" s="36"/>
      <c r="GI74" s="25">
        <f t="shared" si="42"/>
        <v>0</v>
      </c>
      <c r="GJ74" s="23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/>
      <c r="GU74" s="36"/>
      <c r="GV74" s="25">
        <f t="shared" si="43"/>
        <v>0</v>
      </c>
      <c r="GW74" s="23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/>
      <c r="HH74" s="36"/>
      <c r="HI74" s="25">
        <f t="shared" si="44"/>
        <v>0</v>
      </c>
      <c r="HJ74" s="23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>
        <v>0</v>
      </c>
      <c r="HS74" s="27">
        <v>0</v>
      </c>
      <c r="HT74" s="27"/>
      <c r="HU74" s="36"/>
      <c r="HV74" s="25">
        <f t="shared" si="45"/>
        <v>0</v>
      </c>
      <c r="HW74" s="23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>
        <v>0</v>
      </c>
      <c r="IF74" s="27">
        <v>0</v>
      </c>
      <c r="IG74" s="27"/>
      <c r="IH74" s="36"/>
      <c r="II74" s="25">
        <f t="shared" si="46"/>
        <v>0</v>
      </c>
      <c r="IJ74" s="23">
        <v>7</v>
      </c>
      <c r="IK74" s="27">
        <v>0</v>
      </c>
      <c r="IL74" s="27">
        <v>5</v>
      </c>
      <c r="IM74" s="27">
        <v>6</v>
      </c>
      <c r="IN74" s="27">
        <v>2</v>
      </c>
      <c r="IO74" s="27">
        <v>4</v>
      </c>
      <c r="IP74" s="27">
        <v>4</v>
      </c>
      <c r="IQ74" s="27">
        <v>3</v>
      </c>
      <c r="IR74" s="27">
        <v>2</v>
      </c>
      <c r="IS74" s="27">
        <v>0</v>
      </c>
      <c r="IT74" s="27"/>
      <c r="IU74" s="36"/>
      <c r="IV74" s="25">
        <f t="shared" si="47"/>
        <v>33</v>
      </c>
      <c r="IW74" s="23">
        <v>0</v>
      </c>
      <c r="IX74" s="27">
        <v>0</v>
      </c>
      <c r="IY74" s="27">
        <v>6</v>
      </c>
      <c r="IZ74" s="27">
        <v>4</v>
      </c>
      <c r="JA74" s="27">
        <v>0</v>
      </c>
      <c r="JB74" s="27">
        <v>3</v>
      </c>
      <c r="JC74" s="27">
        <v>6</v>
      </c>
      <c r="JD74" s="27">
        <v>0</v>
      </c>
      <c r="JE74" s="27">
        <v>0</v>
      </c>
      <c r="JF74" s="27">
        <v>0</v>
      </c>
      <c r="JG74" s="27"/>
      <c r="JH74" s="36"/>
      <c r="JI74" s="25">
        <f t="shared" si="48"/>
        <v>19</v>
      </c>
      <c r="JJ74" s="23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>
        <v>0</v>
      </c>
      <c r="JS74" s="27">
        <v>0</v>
      </c>
      <c r="JT74" s="27"/>
      <c r="JU74" s="36"/>
      <c r="JV74" s="25">
        <f t="shared" si="49"/>
        <v>0</v>
      </c>
      <c r="JW74" s="23">
        <v>6</v>
      </c>
      <c r="JX74" s="27">
        <v>1</v>
      </c>
      <c r="JY74" s="27">
        <v>6</v>
      </c>
      <c r="JZ74" s="27">
        <v>5</v>
      </c>
      <c r="KA74" s="27">
        <v>2</v>
      </c>
      <c r="KB74" s="27">
        <v>4</v>
      </c>
      <c r="KC74" s="27">
        <v>7</v>
      </c>
      <c r="KD74" s="27">
        <v>1</v>
      </c>
      <c r="KE74" s="27">
        <v>2</v>
      </c>
      <c r="KF74" s="27">
        <v>0</v>
      </c>
      <c r="KG74" s="27"/>
      <c r="KH74" s="36"/>
      <c r="KI74" s="25">
        <f t="shared" si="50"/>
        <v>34</v>
      </c>
      <c r="KJ74" s="23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1</v>
      </c>
      <c r="KQ74" s="27">
        <v>0</v>
      </c>
      <c r="KR74" s="27">
        <v>0</v>
      </c>
      <c r="KS74" s="27">
        <v>0</v>
      </c>
      <c r="KT74" s="27"/>
      <c r="KU74" s="36"/>
      <c r="KV74" s="25">
        <f t="shared" si="51"/>
        <v>1</v>
      </c>
      <c r="KW74" s="23">
        <v>0</v>
      </c>
      <c r="KX74" s="27">
        <v>0</v>
      </c>
      <c r="KY74" s="27">
        <v>0</v>
      </c>
      <c r="KZ74" s="27">
        <v>0</v>
      </c>
      <c r="LA74" s="27">
        <v>0</v>
      </c>
      <c r="LB74" s="27">
        <v>0</v>
      </c>
      <c r="LC74" s="27">
        <v>0</v>
      </c>
      <c r="LD74" s="27">
        <v>0</v>
      </c>
      <c r="LE74" s="27">
        <v>0</v>
      </c>
      <c r="LF74" s="27">
        <v>0</v>
      </c>
      <c r="LG74" s="27"/>
      <c r="LH74" s="36"/>
      <c r="LI74" s="25">
        <f t="shared" si="52"/>
        <v>0</v>
      </c>
    </row>
    <row r="75" spans="1:321" x14ac:dyDescent="0.3">
      <c r="A75" s="47" t="s">
        <v>8</v>
      </c>
      <c r="B75" s="21" t="s">
        <v>232</v>
      </c>
      <c r="C75" s="21">
        <v>400</v>
      </c>
      <c r="D75" s="21" t="s">
        <v>321</v>
      </c>
      <c r="E75" s="21" t="s">
        <v>341</v>
      </c>
      <c r="F75" s="21" t="s">
        <v>230</v>
      </c>
      <c r="G75" s="21" t="s">
        <v>603</v>
      </c>
      <c r="H75" s="69">
        <v>71</v>
      </c>
      <c r="I75" s="48" t="s">
        <v>234</v>
      </c>
      <c r="J75" s="27">
        <v>0</v>
      </c>
      <c r="K75" s="27">
        <v>0</v>
      </c>
      <c r="L75" s="27">
        <v>1</v>
      </c>
      <c r="M75" s="27">
        <v>1</v>
      </c>
      <c r="N75" s="27">
        <v>0</v>
      </c>
      <c r="O75" s="27">
        <v>0</v>
      </c>
      <c r="P75" s="27">
        <v>2</v>
      </c>
      <c r="Q75" s="27">
        <v>0</v>
      </c>
      <c r="R75" s="27">
        <v>0</v>
      </c>
      <c r="S75" s="27">
        <v>0</v>
      </c>
      <c r="T75" s="27"/>
      <c r="U75" s="36"/>
      <c r="V75" s="25">
        <f t="shared" si="29"/>
        <v>4</v>
      </c>
      <c r="W75" s="27">
        <v>0</v>
      </c>
      <c r="X75" s="27">
        <v>0</v>
      </c>
      <c r="Y75" s="27">
        <v>1</v>
      </c>
      <c r="Z75" s="27">
        <v>1</v>
      </c>
      <c r="AA75" s="27">
        <v>0</v>
      </c>
      <c r="AB75" s="27">
        <v>0</v>
      </c>
      <c r="AC75" s="27">
        <v>2</v>
      </c>
      <c r="AD75" s="27">
        <v>0</v>
      </c>
      <c r="AE75" s="27">
        <v>0</v>
      </c>
      <c r="AF75" s="27">
        <v>0</v>
      </c>
      <c r="AG75" s="27"/>
      <c r="AH75" s="36"/>
      <c r="AI75" s="25">
        <f t="shared" si="30"/>
        <v>4</v>
      </c>
      <c r="AJ75" s="27">
        <v>0</v>
      </c>
      <c r="AK75" s="27">
        <v>0</v>
      </c>
      <c r="AL75" s="27">
        <v>1</v>
      </c>
      <c r="AM75" s="27">
        <v>1</v>
      </c>
      <c r="AN75" s="27">
        <v>0</v>
      </c>
      <c r="AO75" s="27">
        <v>0</v>
      </c>
      <c r="AP75" s="27">
        <v>2</v>
      </c>
      <c r="AQ75" s="27">
        <v>0</v>
      </c>
      <c r="AR75" s="27">
        <v>0</v>
      </c>
      <c r="AS75" s="27">
        <v>0</v>
      </c>
      <c r="AT75" s="27"/>
      <c r="AU75" s="36"/>
      <c r="AV75" s="25">
        <f t="shared" si="31"/>
        <v>4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/>
      <c r="BH75" s="36"/>
      <c r="BI75" s="25">
        <f t="shared" si="32"/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/>
      <c r="BU75" s="36"/>
      <c r="BV75" s="25">
        <f t="shared" si="33"/>
        <v>0</v>
      </c>
      <c r="BW75" s="27">
        <v>1</v>
      </c>
      <c r="BX75" s="27">
        <v>3</v>
      </c>
      <c r="BY75" s="27">
        <v>5</v>
      </c>
      <c r="BZ75" s="27">
        <v>2</v>
      </c>
      <c r="CA75" s="27">
        <v>3</v>
      </c>
      <c r="CB75" s="27">
        <v>4</v>
      </c>
      <c r="CC75" s="27">
        <v>3</v>
      </c>
      <c r="CD75" s="27">
        <v>1</v>
      </c>
      <c r="CE75" s="27">
        <v>0</v>
      </c>
      <c r="CF75" s="27">
        <v>0</v>
      </c>
      <c r="CG75" s="27"/>
      <c r="CH75" s="27"/>
      <c r="CI75" s="25">
        <f t="shared" si="34"/>
        <v>22</v>
      </c>
      <c r="CJ75" s="23">
        <v>2</v>
      </c>
      <c r="CK75" s="27">
        <v>4</v>
      </c>
      <c r="CL75" s="27">
        <v>4</v>
      </c>
      <c r="CM75" s="27">
        <v>1</v>
      </c>
      <c r="CN75" s="27">
        <v>3</v>
      </c>
      <c r="CO75" s="27">
        <v>4</v>
      </c>
      <c r="CP75" s="27">
        <v>3</v>
      </c>
      <c r="CQ75" s="27">
        <v>1</v>
      </c>
      <c r="CR75" s="27">
        <v>0</v>
      </c>
      <c r="CS75" s="27">
        <v>0</v>
      </c>
      <c r="CT75" s="27"/>
      <c r="CU75" s="36"/>
      <c r="CV75" s="25">
        <f t="shared" si="35"/>
        <v>22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/>
      <c r="DH75" s="36"/>
      <c r="DI75" s="25">
        <f t="shared" si="36"/>
        <v>0</v>
      </c>
      <c r="DJ75" s="23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/>
      <c r="DU75" s="36"/>
      <c r="DV75" s="25">
        <f t="shared" si="37"/>
        <v>0</v>
      </c>
      <c r="DW75" s="23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>
        <v>0</v>
      </c>
      <c r="EG75" s="27"/>
      <c r="EH75" s="36"/>
      <c r="EI75" s="25">
        <f t="shared" si="38"/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/>
      <c r="EU75" s="36"/>
      <c r="EV75" s="25">
        <f t="shared" si="39"/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/>
      <c r="FH75" s="36"/>
      <c r="FI75" s="25">
        <f t="shared" si="40"/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7"/>
      <c r="FU75" s="36"/>
      <c r="FV75" s="25">
        <f t="shared" si="41"/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>
        <v>0</v>
      </c>
      <c r="GG75" s="27"/>
      <c r="GH75" s="36"/>
      <c r="GI75" s="25">
        <f t="shared" si="42"/>
        <v>0</v>
      </c>
      <c r="GJ75" s="23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0</v>
      </c>
      <c r="GT75" s="27"/>
      <c r="GU75" s="36"/>
      <c r="GV75" s="25">
        <f t="shared" si="43"/>
        <v>0</v>
      </c>
      <c r="GW75" s="23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/>
      <c r="HH75" s="36"/>
      <c r="HI75" s="25">
        <f t="shared" si="44"/>
        <v>0</v>
      </c>
      <c r="HJ75" s="23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>
        <v>0</v>
      </c>
      <c r="HS75" s="27">
        <v>0</v>
      </c>
      <c r="HT75" s="27"/>
      <c r="HU75" s="36"/>
      <c r="HV75" s="25">
        <f t="shared" si="45"/>
        <v>0</v>
      </c>
      <c r="HW75" s="23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>
        <v>0</v>
      </c>
      <c r="IF75" s="27">
        <v>0</v>
      </c>
      <c r="IG75" s="27"/>
      <c r="IH75" s="36"/>
      <c r="II75" s="25">
        <f t="shared" si="46"/>
        <v>0</v>
      </c>
      <c r="IJ75" s="23">
        <v>1</v>
      </c>
      <c r="IK75" s="27">
        <v>3</v>
      </c>
      <c r="IL75" s="27">
        <v>5</v>
      </c>
      <c r="IM75" s="27">
        <v>2</v>
      </c>
      <c r="IN75" s="27">
        <v>5</v>
      </c>
      <c r="IO75" s="27">
        <v>6</v>
      </c>
      <c r="IP75" s="27">
        <v>5</v>
      </c>
      <c r="IQ75" s="27">
        <v>2</v>
      </c>
      <c r="IR75" s="27">
        <v>0</v>
      </c>
      <c r="IS75" s="27">
        <v>0</v>
      </c>
      <c r="IT75" s="27"/>
      <c r="IU75" s="36"/>
      <c r="IV75" s="25">
        <f t="shared" si="47"/>
        <v>29</v>
      </c>
      <c r="IW75" s="23">
        <v>2</v>
      </c>
      <c r="IX75" s="27">
        <v>3</v>
      </c>
      <c r="IY75" s="27">
        <v>5</v>
      </c>
      <c r="IZ75" s="27">
        <v>2</v>
      </c>
      <c r="JA75" s="27">
        <v>4</v>
      </c>
      <c r="JB75" s="27">
        <v>5</v>
      </c>
      <c r="JC75" s="27">
        <v>2</v>
      </c>
      <c r="JD75" s="27">
        <v>1</v>
      </c>
      <c r="JE75" s="27">
        <v>0</v>
      </c>
      <c r="JF75" s="27">
        <v>0</v>
      </c>
      <c r="JG75" s="27"/>
      <c r="JH75" s="36"/>
      <c r="JI75" s="25">
        <f t="shared" si="48"/>
        <v>24</v>
      </c>
      <c r="JJ75" s="23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>
        <v>0</v>
      </c>
      <c r="JS75" s="27">
        <v>0</v>
      </c>
      <c r="JT75" s="27"/>
      <c r="JU75" s="36"/>
      <c r="JV75" s="25">
        <f t="shared" si="49"/>
        <v>0</v>
      </c>
      <c r="JW75" s="23">
        <v>3</v>
      </c>
      <c r="JX75" s="27">
        <v>6</v>
      </c>
      <c r="JY75" s="27">
        <v>5</v>
      </c>
      <c r="JZ75" s="27">
        <v>2</v>
      </c>
      <c r="KA75" s="27">
        <v>6</v>
      </c>
      <c r="KB75" s="27">
        <v>5</v>
      </c>
      <c r="KC75" s="27">
        <v>6</v>
      </c>
      <c r="KD75" s="27">
        <v>1</v>
      </c>
      <c r="KE75" s="27">
        <v>0</v>
      </c>
      <c r="KF75" s="27">
        <v>0</v>
      </c>
      <c r="KG75" s="27"/>
      <c r="KH75" s="36"/>
      <c r="KI75" s="25">
        <f t="shared" si="50"/>
        <v>34</v>
      </c>
      <c r="KJ75" s="23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>
        <v>0</v>
      </c>
      <c r="KS75" s="27">
        <v>0</v>
      </c>
      <c r="KT75" s="27"/>
      <c r="KU75" s="36"/>
      <c r="KV75" s="25">
        <f t="shared" si="51"/>
        <v>0</v>
      </c>
      <c r="KW75" s="23">
        <v>0</v>
      </c>
      <c r="KX75" s="27">
        <v>0</v>
      </c>
      <c r="KY75" s="27">
        <v>0</v>
      </c>
      <c r="KZ75" s="27">
        <v>0</v>
      </c>
      <c r="LA75" s="27">
        <v>0</v>
      </c>
      <c r="LB75" s="27">
        <v>0</v>
      </c>
      <c r="LC75" s="27">
        <v>0</v>
      </c>
      <c r="LD75" s="27">
        <v>0</v>
      </c>
      <c r="LE75" s="27">
        <v>0</v>
      </c>
      <c r="LF75" s="27">
        <v>0</v>
      </c>
      <c r="LG75" s="27"/>
      <c r="LH75" s="36"/>
      <c r="LI75" s="25">
        <f t="shared" si="52"/>
        <v>0</v>
      </c>
    </row>
    <row r="76" spans="1:321" x14ac:dyDescent="0.3">
      <c r="A76" s="47" t="s">
        <v>8</v>
      </c>
      <c r="B76" s="21" t="s">
        <v>232</v>
      </c>
      <c r="C76" s="21">
        <v>400</v>
      </c>
      <c r="D76" s="21" t="s">
        <v>321</v>
      </c>
      <c r="E76" s="21" t="s">
        <v>341</v>
      </c>
      <c r="F76" s="21" t="s">
        <v>230</v>
      </c>
      <c r="G76" s="21" t="s">
        <v>598</v>
      </c>
      <c r="H76" s="69">
        <v>72</v>
      </c>
      <c r="I76" s="48" t="s">
        <v>235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/>
      <c r="U76" s="36"/>
      <c r="V76" s="25">
        <f t="shared" si="29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/>
      <c r="AH76" s="36"/>
      <c r="AI76" s="25">
        <f t="shared" si="30"/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/>
      <c r="AU76" s="36"/>
      <c r="AV76" s="25">
        <f t="shared" si="31"/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/>
      <c r="BH76" s="36"/>
      <c r="BI76" s="25">
        <f t="shared" si="32"/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/>
      <c r="BU76" s="36"/>
      <c r="BV76" s="25">
        <f t="shared" si="33"/>
        <v>0</v>
      </c>
      <c r="BW76" s="27">
        <v>3</v>
      </c>
      <c r="BX76" s="27">
        <v>0</v>
      </c>
      <c r="BY76" s="27">
        <v>5</v>
      </c>
      <c r="BZ76" s="27">
        <v>3</v>
      </c>
      <c r="CA76" s="27">
        <v>0</v>
      </c>
      <c r="CB76" s="27">
        <v>3</v>
      </c>
      <c r="CC76" s="27">
        <v>3</v>
      </c>
      <c r="CD76" s="27">
        <v>0</v>
      </c>
      <c r="CE76" s="27">
        <v>5</v>
      </c>
      <c r="CF76" s="27">
        <v>1</v>
      </c>
      <c r="CG76" s="27"/>
      <c r="CH76" s="27"/>
      <c r="CI76" s="25">
        <f t="shared" si="34"/>
        <v>23</v>
      </c>
      <c r="CJ76" s="23">
        <v>2</v>
      </c>
      <c r="CK76" s="27">
        <v>0</v>
      </c>
      <c r="CL76" s="27">
        <v>5</v>
      </c>
      <c r="CM76" s="27">
        <v>2</v>
      </c>
      <c r="CN76" s="27">
        <v>0</v>
      </c>
      <c r="CO76" s="27">
        <v>4</v>
      </c>
      <c r="CP76" s="27">
        <v>3</v>
      </c>
      <c r="CQ76" s="27">
        <v>0</v>
      </c>
      <c r="CR76" s="27">
        <v>3</v>
      </c>
      <c r="CS76" s="27">
        <v>0</v>
      </c>
      <c r="CT76" s="27"/>
      <c r="CU76" s="36"/>
      <c r="CV76" s="25">
        <f t="shared" si="35"/>
        <v>19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/>
      <c r="DH76" s="36"/>
      <c r="DI76" s="25">
        <f t="shared" si="36"/>
        <v>0</v>
      </c>
      <c r="DJ76" s="23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/>
      <c r="DU76" s="36"/>
      <c r="DV76" s="25">
        <f t="shared" si="37"/>
        <v>0</v>
      </c>
      <c r="DW76" s="23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/>
      <c r="EH76" s="36"/>
      <c r="EI76" s="25">
        <f t="shared" si="38"/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/>
      <c r="EU76" s="36"/>
      <c r="EV76" s="25">
        <f t="shared" si="39"/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/>
      <c r="FH76" s="36"/>
      <c r="FI76" s="25">
        <f t="shared" si="40"/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/>
      <c r="FU76" s="36"/>
      <c r="FV76" s="25">
        <f t="shared" si="41"/>
        <v>0</v>
      </c>
      <c r="FW76" s="27">
        <v>1</v>
      </c>
      <c r="FX76" s="27">
        <v>4</v>
      </c>
      <c r="FY76" s="27">
        <v>0</v>
      </c>
      <c r="FZ76" s="27">
        <v>4</v>
      </c>
      <c r="GA76" s="27">
        <v>2</v>
      </c>
      <c r="GB76" s="27">
        <v>1</v>
      </c>
      <c r="GC76" s="27">
        <v>3</v>
      </c>
      <c r="GD76" s="27">
        <v>2</v>
      </c>
      <c r="GE76" s="27">
        <v>2</v>
      </c>
      <c r="GF76" s="27">
        <v>3</v>
      </c>
      <c r="GG76" s="27"/>
      <c r="GH76" s="36"/>
      <c r="GI76" s="25">
        <f t="shared" si="42"/>
        <v>22</v>
      </c>
      <c r="GJ76" s="23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/>
      <c r="GU76" s="36"/>
      <c r="GV76" s="25">
        <f t="shared" si="43"/>
        <v>0</v>
      </c>
      <c r="GW76" s="23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/>
      <c r="HH76" s="36"/>
      <c r="HI76" s="25">
        <f t="shared" si="44"/>
        <v>0</v>
      </c>
      <c r="HJ76" s="23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>
        <v>0</v>
      </c>
      <c r="HT76" s="27"/>
      <c r="HU76" s="36"/>
      <c r="HV76" s="25">
        <f t="shared" si="45"/>
        <v>0</v>
      </c>
      <c r="HW76" s="23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>
        <v>0</v>
      </c>
      <c r="IG76" s="27"/>
      <c r="IH76" s="36"/>
      <c r="II76" s="25">
        <f t="shared" si="46"/>
        <v>0</v>
      </c>
      <c r="IJ76" s="23">
        <v>2</v>
      </c>
      <c r="IK76" s="27">
        <v>3</v>
      </c>
      <c r="IL76" s="27">
        <v>5</v>
      </c>
      <c r="IM76" s="27">
        <v>3</v>
      </c>
      <c r="IN76" s="27">
        <v>2</v>
      </c>
      <c r="IO76" s="27">
        <v>2</v>
      </c>
      <c r="IP76" s="27">
        <v>7</v>
      </c>
      <c r="IQ76" s="27">
        <v>0</v>
      </c>
      <c r="IR76" s="27">
        <v>4</v>
      </c>
      <c r="IS76" s="27">
        <v>2</v>
      </c>
      <c r="IT76" s="27"/>
      <c r="IU76" s="36"/>
      <c r="IV76" s="25">
        <f t="shared" si="47"/>
        <v>30</v>
      </c>
      <c r="IW76" s="23">
        <v>3</v>
      </c>
      <c r="IX76" s="27">
        <v>2</v>
      </c>
      <c r="IY76" s="27">
        <v>5</v>
      </c>
      <c r="IZ76" s="27">
        <v>2</v>
      </c>
      <c r="JA76" s="27">
        <v>0</v>
      </c>
      <c r="JB76" s="27">
        <v>3</v>
      </c>
      <c r="JC76" s="27">
        <v>3</v>
      </c>
      <c r="JD76" s="27">
        <v>0</v>
      </c>
      <c r="JE76" s="27">
        <v>5</v>
      </c>
      <c r="JF76" s="27">
        <v>1</v>
      </c>
      <c r="JG76" s="27"/>
      <c r="JH76" s="36"/>
      <c r="JI76" s="25">
        <f t="shared" si="48"/>
        <v>24</v>
      </c>
      <c r="JJ76" s="23">
        <v>0</v>
      </c>
      <c r="JK76" s="27">
        <v>0</v>
      </c>
      <c r="JL76" s="27">
        <v>0</v>
      </c>
      <c r="JM76" s="27">
        <v>0</v>
      </c>
      <c r="JN76" s="27">
        <v>0</v>
      </c>
      <c r="JO76" s="27">
        <v>0</v>
      </c>
      <c r="JP76" s="27">
        <v>0</v>
      </c>
      <c r="JQ76" s="27">
        <v>0</v>
      </c>
      <c r="JR76" s="27">
        <v>0</v>
      </c>
      <c r="JS76" s="27">
        <v>0</v>
      </c>
      <c r="JT76" s="27"/>
      <c r="JU76" s="36"/>
      <c r="JV76" s="25">
        <f t="shared" si="49"/>
        <v>0</v>
      </c>
      <c r="JW76" s="23">
        <v>4</v>
      </c>
      <c r="JX76" s="27">
        <v>2</v>
      </c>
      <c r="JY76" s="27">
        <v>5</v>
      </c>
      <c r="JZ76" s="27">
        <v>3</v>
      </c>
      <c r="KA76" s="27">
        <v>1</v>
      </c>
      <c r="KB76" s="27">
        <v>5</v>
      </c>
      <c r="KC76" s="27">
        <v>5</v>
      </c>
      <c r="KD76" s="27">
        <v>0</v>
      </c>
      <c r="KE76" s="27">
        <v>5</v>
      </c>
      <c r="KF76" s="27">
        <v>1</v>
      </c>
      <c r="KG76" s="27"/>
      <c r="KH76" s="36"/>
      <c r="KI76" s="25">
        <f t="shared" si="50"/>
        <v>31</v>
      </c>
      <c r="KJ76" s="23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1</v>
      </c>
      <c r="KQ76" s="27">
        <v>0</v>
      </c>
      <c r="KR76" s="27">
        <v>0</v>
      </c>
      <c r="KS76" s="27">
        <v>0</v>
      </c>
      <c r="KT76" s="27"/>
      <c r="KU76" s="36"/>
      <c r="KV76" s="25">
        <f t="shared" si="51"/>
        <v>1</v>
      </c>
      <c r="KW76" s="23">
        <v>0</v>
      </c>
      <c r="KX76" s="27">
        <v>0</v>
      </c>
      <c r="KY76" s="27">
        <v>0</v>
      </c>
      <c r="KZ76" s="27">
        <v>0</v>
      </c>
      <c r="LA76" s="27">
        <v>0</v>
      </c>
      <c r="LB76" s="27">
        <v>0</v>
      </c>
      <c r="LC76" s="27">
        <v>0</v>
      </c>
      <c r="LD76" s="27">
        <v>0</v>
      </c>
      <c r="LE76" s="27">
        <v>0</v>
      </c>
      <c r="LF76" s="27">
        <v>0</v>
      </c>
      <c r="LG76" s="27"/>
      <c r="LH76" s="36"/>
      <c r="LI76" s="25">
        <f t="shared" si="52"/>
        <v>0</v>
      </c>
    </row>
    <row r="77" spans="1:321" x14ac:dyDescent="0.3">
      <c r="A77" s="47" t="s">
        <v>8</v>
      </c>
      <c r="B77" s="21" t="s">
        <v>232</v>
      </c>
      <c r="C77" s="21">
        <v>400</v>
      </c>
      <c r="D77" s="21" t="s">
        <v>321</v>
      </c>
      <c r="E77" s="21" t="s">
        <v>341</v>
      </c>
      <c r="F77" s="21" t="s">
        <v>230</v>
      </c>
      <c r="G77" s="21" t="s">
        <v>603</v>
      </c>
      <c r="H77" s="69">
        <v>74</v>
      </c>
      <c r="I77" s="48" t="s">
        <v>627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1</v>
      </c>
      <c r="Q77" s="27">
        <v>0</v>
      </c>
      <c r="R77" s="27">
        <v>0</v>
      </c>
      <c r="S77" s="27">
        <v>0</v>
      </c>
      <c r="T77" s="27"/>
      <c r="U77" s="36"/>
      <c r="V77" s="25">
        <f t="shared" si="29"/>
        <v>1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1</v>
      </c>
      <c r="AD77" s="27">
        <v>0</v>
      </c>
      <c r="AE77" s="27">
        <v>0</v>
      </c>
      <c r="AF77" s="27">
        <v>0</v>
      </c>
      <c r="AG77" s="27"/>
      <c r="AH77" s="36"/>
      <c r="AI77" s="25">
        <f t="shared" si="30"/>
        <v>1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1</v>
      </c>
      <c r="AQ77" s="27">
        <v>0</v>
      </c>
      <c r="AR77" s="27">
        <v>0</v>
      </c>
      <c r="AS77" s="27">
        <v>0</v>
      </c>
      <c r="AT77" s="27"/>
      <c r="AU77" s="36"/>
      <c r="AV77" s="25">
        <f t="shared" si="31"/>
        <v>1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/>
      <c r="BH77" s="36"/>
      <c r="BI77" s="25">
        <f t="shared" si="32"/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/>
      <c r="BU77" s="36"/>
      <c r="BV77" s="25">
        <f t="shared" si="33"/>
        <v>0</v>
      </c>
      <c r="BW77" s="27">
        <v>0</v>
      </c>
      <c r="BX77" s="27">
        <v>0</v>
      </c>
      <c r="BY77" s="27">
        <v>0</v>
      </c>
      <c r="BZ77" s="27">
        <v>1</v>
      </c>
      <c r="CA77" s="27">
        <v>1</v>
      </c>
      <c r="CB77" s="27">
        <v>0</v>
      </c>
      <c r="CC77" s="27">
        <v>1</v>
      </c>
      <c r="CD77" s="27">
        <v>0</v>
      </c>
      <c r="CE77" s="27">
        <v>0</v>
      </c>
      <c r="CF77" s="27">
        <v>0</v>
      </c>
      <c r="CG77" s="27"/>
      <c r="CH77" s="27"/>
      <c r="CI77" s="25">
        <f t="shared" si="34"/>
        <v>3</v>
      </c>
      <c r="CJ77" s="23">
        <v>0</v>
      </c>
      <c r="CK77" s="27">
        <v>0</v>
      </c>
      <c r="CL77" s="27">
        <v>0</v>
      </c>
      <c r="CM77" s="27">
        <v>0</v>
      </c>
      <c r="CN77" s="27">
        <v>1</v>
      </c>
      <c r="CO77" s="27">
        <v>0</v>
      </c>
      <c r="CP77" s="27">
        <v>1</v>
      </c>
      <c r="CQ77" s="27">
        <v>0</v>
      </c>
      <c r="CR77" s="27">
        <v>0</v>
      </c>
      <c r="CS77" s="27">
        <v>0</v>
      </c>
      <c r="CT77" s="27"/>
      <c r="CU77" s="36"/>
      <c r="CV77" s="25">
        <f t="shared" si="35"/>
        <v>2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/>
      <c r="DH77" s="36"/>
      <c r="DI77" s="25">
        <f t="shared" si="36"/>
        <v>0</v>
      </c>
      <c r="DJ77" s="23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/>
      <c r="DU77" s="36"/>
      <c r="DV77" s="25">
        <f t="shared" si="37"/>
        <v>0</v>
      </c>
      <c r="DW77" s="23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/>
      <c r="EH77" s="36"/>
      <c r="EI77" s="25">
        <f t="shared" si="38"/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/>
      <c r="EU77" s="36"/>
      <c r="EV77" s="25">
        <f t="shared" si="39"/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/>
      <c r="FH77" s="36"/>
      <c r="FI77" s="25">
        <f t="shared" si="40"/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/>
      <c r="FU77" s="36"/>
      <c r="FV77" s="25">
        <f t="shared" si="41"/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/>
      <c r="GH77" s="36"/>
      <c r="GI77" s="25">
        <f t="shared" si="42"/>
        <v>0</v>
      </c>
      <c r="GJ77" s="23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/>
      <c r="GU77" s="36"/>
      <c r="GV77" s="25">
        <f t="shared" si="43"/>
        <v>0</v>
      </c>
      <c r="GW77" s="23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/>
      <c r="HH77" s="36"/>
      <c r="HI77" s="25">
        <f t="shared" si="44"/>
        <v>0</v>
      </c>
      <c r="HJ77" s="23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>
        <v>0</v>
      </c>
      <c r="HT77" s="27"/>
      <c r="HU77" s="36"/>
      <c r="HV77" s="25">
        <f t="shared" si="45"/>
        <v>0</v>
      </c>
      <c r="HW77" s="23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>
        <v>0</v>
      </c>
      <c r="IG77" s="27"/>
      <c r="IH77" s="36"/>
      <c r="II77" s="25">
        <f t="shared" si="46"/>
        <v>0</v>
      </c>
      <c r="IJ77" s="23">
        <v>0</v>
      </c>
      <c r="IK77" s="27">
        <v>0</v>
      </c>
      <c r="IL77" s="27">
        <v>0</v>
      </c>
      <c r="IM77" s="27">
        <v>1</v>
      </c>
      <c r="IN77" s="27">
        <v>1</v>
      </c>
      <c r="IO77" s="27">
        <v>0</v>
      </c>
      <c r="IP77" s="27">
        <v>4</v>
      </c>
      <c r="IQ77" s="27">
        <v>0</v>
      </c>
      <c r="IR77" s="27">
        <v>0</v>
      </c>
      <c r="IS77" s="27">
        <v>0</v>
      </c>
      <c r="IT77" s="27"/>
      <c r="IU77" s="36"/>
      <c r="IV77" s="25">
        <f t="shared" si="47"/>
        <v>6</v>
      </c>
      <c r="IW77" s="23">
        <v>0</v>
      </c>
      <c r="IX77" s="27">
        <v>0</v>
      </c>
      <c r="IY77" s="27">
        <v>0</v>
      </c>
      <c r="IZ77" s="27">
        <v>1</v>
      </c>
      <c r="JA77" s="27">
        <v>1</v>
      </c>
      <c r="JB77" s="27">
        <v>0</v>
      </c>
      <c r="JC77" s="27">
        <v>1</v>
      </c>
      <c r="JD77" s="27">
        <v>0</v>
      </c>
      <c r="JE77" s="27">
        <v>0</v>
      </c>
      <c r="JF77" s="27">
        <v>0</v>
      </c>
      <c r="JG77" s="27"/>
      <c r="JH77" s="36"/>
      <c r="JI77" s="25">
        <f t="shared" si="48"/>
        <v>3</v>
      </c>
      <c r="JJ77" s="23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>
        <v>0</v>
      </c>
      <c r="JS77" s="27">
        <v>0</v>
      </c>
      <c r="JT77" s="27"/>
      <c r="JU77" s="36"/>
      <c r="JV77" s="25">
        <f t="shared" si="49"/>
        <v>0</v>
      </c>
      <c r="JW77" s="23">
        <v>0</v>
      </c>
      <c r="JX77" s="27">
        <v>0</v>
      </c>
      <c r="JY77" s="27">
        <v>0</v>
      </c>
      <c r="JZ77" s="27">
        <v>1</v>
      </c>
      <c r="KA77" s="27">
        <v>1</v>
      </c>
      <c r="KB77" s="27">
        <v>0</v>
      </c>
      <c r="KC77" s="27">
        <v>4</v>
      </c>
      <c r="KD77" s="27">
        <v>0</v>
      </c>
      <c r="KE77" s="27">
        <v>0</v>
      </c>
      <c r="KF77" s="27">
        <v>0</v>
      </c>
      <c r="KG77" s="27"/>
      <c r="KH77" s="36"/>
      <c r="KI77" s="25">
        <f t="shared" si="50"/>
        <v>6</v>
      </c>
      <c r="KJ77" s="23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>
        <v>0</v>
      </c>
      <c r="KS77" s="27">
        <v>0</v>
      </c>
      <c r="KT77" s="27"/>
      <c r="KU77" s="36"/>
      <c r="KV77" s="25">
        <f t="shared" si="51"/>
        <v>0</v>
      </c>
      <c r="KW77" s="23">
        <v>0</v>
      </c>
      <c r="KX77" s="27">
        <v>0</v>
      </c>
      <c r="KY77" s="27">
        <v>0</v>
      </c>
      <c r="KZ77" s="27">
        <v>0</v>
      </c>
      <c r="LA77" s="27">
        <v>0</v>
      </c>
      <c r="LB77" s="27">
        <v>0</v>
      </c>
      <c r="LC77" s="27">
        <v>0</v>
      </c>
      <c r="LD77" s="27">
        <v>0</v>
      </c>
      <c r="LE77" s="27">
        <v>0</v>
      </c>
      <c r="LF77" s="27">
        <v>0</v>
      </c>
      <c r="LG77" s="27"/>
      <c r="LH77" s="36"/>
      <c r="LI77" s="25">
        <f t="shared" si="52"/>
        <v>0</v>
      </c>
    </row>
    <row r="78" spans="1:321" x14ac:dyDescent="0.3">
      <c r="A78" s="47" t="s">
        <v>8</v>
      </c>
      <c r="B78" s="21" t="s">
        <v>232</v>
      </c>
      <c r="C78" s="21">
        <v>400</v>
      </c>
      <c r="D78" s="21" t="s">
        <v>321</v>
      </c>
      <c r="E78" s="21" t="s">
        <v>341</v>
      </c>
      <c r="F78" s="21" t="s">
        <v>230</v>
      </c>
      <c r="G78" s="21" t="s">
        <v>598</v>
      </c>
      <c r="H78" s="69">
        <v>75</v>
      </c>
      <c r="I78" s="48" t="s">
        <v>232</v>
      </c>
      <c r="J78" s="27">
        <v>0</v>
      </c>
      <c r="K78" s="27">
        <v>0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/>
      <c r="U78" s="36"/>
      <c r="V78" s="25">
        <f t="shared" si="29"/>
        <v>1</v>
      </c>
      <c r="W78" s="27">
        <v>0</v>
      </c>
      <c r="X78" s="27">
        <v>0</v>
      </c>
      <c r="Y78" s="27">
        <v>0</v>
      </c>
      <c r="Z78" s="27">
        <v>0</v>
      </c>
      <c r="AA78" s="27">
        <v>1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/>
      <c r="AH78" s="36"/>
      <c r="AI78" s="25">
        <f t="shared" si="30"/>
        <v>1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/>
      <c r="AU78" s="36"/>
      <c r="AV78" s="25">
        <f t="shared" si="31"/>
        <v>1</v>
      </c>
      <c r="AW78" s="27">
        <v>0</v>
      </c>
      <c r="AX78" s="27">
        <v>0</v>
      </c>
      <c r="AY78" s="27">
        <v>0</v>
      </c>
      <c r="AZ78" s="27">
        <v>0</v>
      </c>
      <c r="BA78" s="27">
        <v>1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/>
      <c r="BH78" s="36"/>
      <c r="BI78" s="25">
        <f t="shared" si="32"/>
        <v>1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/>
      <c r="BU78" s="36"/>
      <c r="BV78" s="25">
        <f t="shared" si="33"/>
        <v>0</v>
      </c>
      <c r="BW78" s="27">
        <v>0</v>
      </c>
      <c r="BX78" s="27">
        <v>0</v>
      </c>
      <c r="BY78" s="27">
        <v>1</v>
      </c>
      <c r="BZ78" s="27">
        <v>0</v>
      </c>
      <c r="CA78" s="27">
        <v>1</v>
      </c>
      <c r="CB78" s="27">
        <v>0</v>
      </c>
      <c r="CC78" s="27">
        <v>1</v>
      </c>
      <c r="CD78" s="27">
        <v>1</v>
      </c>
      <c r="CE78" s="27">
        <v>2</v>
      </c>
      <c r="CF78" s="27">
        <v>0</v>
      </c>
      <c r="CG78" s="27"/>
      <c r="CH78" s="27"/>
      <c r="CI78" s="25">
        <f t="shared" si="34"/>
        <v>6</v>
      </c>
      <c r="CJ78" s="23">
        <v>0</v>
      </c>
      <c r="CK78" s="27">
        <v>0</v>
      </c>
      <c r="CL78" s="27">
        <v>1</v>
      </c>
      <c r="CM78" s="27">
        <v>0</v>
      </c>
      <c r="CN78" s="27">
        <v>1</v>
      </c>
      <c r="CO78" s="27">
        <v>0</v>
      </c>
      <c r="CP78" s="27">
        <v>1</v>
      </c>
      <c r="CQ78" s="27">
        <v>1</v>
      </c>
      <c r="CR78" s="27">
        <v>2</v>
      </c>
      <c r="CS78" s="27">
        <v>0</v>
      </c>
      <c r="CT78" s="27"/>
      <c r="CU78" s="36"/>
      <c r="CV78" s="25">
        <f t="shared" si="35"/>
        <v>6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/>
      <c r="DH78" s="36"/>
      <c r="DI78" s="25">
        <f t="shared" si="36"/>
        <v>0</v>
      </c>
      <c r="DJ78" s="23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/>
      <c r="DU78" s="36"/>
      <c r="DV78" s="25">
        <f t="shared" si="37"/>
        <v>0</v>
      </c>
      <c r="DW78" s="23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>
        <v>0</v>
      </c>
      <c r="EG78" s="27"/>
      <c r="EH78" s="36"/>
      <c r="EI78" s="25">
        <f t="shared" si="38"/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/>
      <c r="EU78" s="36"/>
      <c r="EV78" s="25">
        <f t="shared" si="39"/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/>
      <c r="FH78" s="36"/>
      <c r="FI78" s="25">
        <f t="shared" si="40"/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/>
      <c r="FU78" s="36"/>
      <c r="FV78" s="25">
        <f t="shared" si="41"/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/>
      <c r="GH78" s="36"/>
      <c r="GI78" s="25">
        <f t="shared" si="42"/>
        <v>0</v>
      </c>
      <c r="GJ78" s="23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/>
      <c r="GU78" s="36"/>
      <c r="GV78" s="25">
        <f t="shared" si="43"/>
        <v>0</v>
      </c>
      <c r="GW78" s="23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/>
      <c r="HH78" s="36"/>
      <c r="HI78" s="25">
        <f t="shared" si="44"/>
        <v>0</v>
      </c>
      <c r="HJ78" s="23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>
        <v>0</v>
      </c>
      <c r="HT78" s="27"/>
      <c r="HU78" s="36"/>
      <c r="HV78" s="25">
        <f t="shared" si="45"/>
        <v>0</v>
      </c>
      <c r="HW78" s="23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>
        <v>0</v>
      </c>
      <c r="IG78" s="27"/>
      <c r="IH78" s="36"/>
      <c r="II78" s="25">
        <f t="shared" si="46"/>
        <v>0</v>
      </c>
      <c r="IJ78" s="23">
        <v>2</v>
      </c>
      <c r="IK78" s="27">
        <v>0</v>
      </c>
      <c r="IL78" s="27">
        <v>1</v>
      </c>
      <c r="IM78" s="27">
        <v>0</v>
      </c>
      <c r="IN78" s="27">
        <v>1</v>
      </c>
      <c r="IO78" s="27">
        <v>0</v>
      </c>
      <c r="IP78" s="27">
        <v>2</v>
      </c>
      <c r="IQ78" s="27">
        <v>1</v>
      </c>
      <c r="IR78" s="27">
        <v>2</v>
      </c>
      <c r="IS78" s="27">
        <v>0</v>
      </c>
      <c r="IT78" s="27"/>
      <c r="IU78" s="36"/>
      <c r="IV78" s="25">
        <f t="shared" si="47"/>
        <v>9</v>
      </c>
      <c r="IW78" s="23">
        <v>0</v>
      </c>
      <c r="IX78" s="27">
        <v>0</v>
      </c>
      <c r="IY78" s="27">
        <v>1</v>
      </c>
      <c r="IZ78" s="27">
        <v>0</v>
      </c>
      <c r="JA78" s="27">
        <v>2</v>
      </c>
      <c r="JB78" s="27">
        <v>0</v>
      </c>
      <c r="JC78" s="27">
        <v>0</v>
      </c>
      <c r="JD78" s="27">
        <v>0</v>
      </c>
      <c r="JE78" s="27">
        <v>2</v>
      </c>
      <c r="JF78" s="27">
        <v>0</v>
      </c>
      <c r="JG78" s="27"/>
      <c r="JH78" s="36"/>
      <c r="JI78" s="25">
        <f t="shared" si="48"/>
        <v>5</v>
      </c>
      <c r="JJ78" s="23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>
        <v>0</v>
      </c>
      <c r="JS78" s="27">
        <v>0</v>
      </c>
      <c r="JT78" s="27"/>
      <c r="JU78" s="36"/>
      <c r="JV78" s="25">
        <f t="shared" si="49"/>
        <v>0</v>
      </c>
      <c r="JW78" s="23">
        <v>2</v>
      </c>
      <c r="JX78" s="27">
        <v>0</v>
      </c>
      <c r="JY78" s="27">
        <v>1</v>
      </c>
      <c r="JZ78" s="27">
        <v>0</v>
      </c>
      <c r="KA78" s="27">
        <v>2</v>
      </c>
      <c r="KB78" s="27">
        <v>0</v>
      </c>
      <c r="KC78" s="27">
        <v>2</v>
      </c>
      <c r="KD78" s="27">
        <v>1</v>
      </c>
      <c r="KE78" s="27">
        <v>2</v>
      </c>
      <c r="KF78" s="27">
        <v>0</v>
      </c>
      <c r="KG78" s="27"/>
      <c r="KH78" s="36"/>
      <c r="KI78" s="25">
        <f t="shared" si="50"/>
        <v>10</v>
      </c>
      <c r="KJ78" s="23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>
        <v>0</v>
      </c>
      <c r="KS78" s="27">
        <v>0</v>
      </c>
      <c r="KT78" s="27"/>
      <c r="KU78" s="36"/>
      <c r="KV78" s="25">
        <f t="shared" si="51"/>
        <v>0</v>
      </c>
      <c r="KW78" s="23">
        <v>0</v>
      </c>
      <c r="KX78" s="27">
        <v>0</v>
      </c>
      <c r="KY78" s="27">
        <v>0</v>
      </c>
      <c r="KZ78" s="27">
        <v>0</v>
      </c>
      <c r="LA78" s="27">
        <v>0</v>
      </c>
      <c r="LB78" s="27">
        <v>0</v>
      </c>
      <c r="LC78" s="27">
        <v>0</v>
      </c>
      <c r="LD78" s="27">
        <v>0</v>
      </c>
      <c r="LE78" s="27">
        <v>0</v>
      </c>
      <c r="LF78" s="27">
        <v>0</v>
      </c>
      <c r="LG78" s="27"/>
      <c r="LH78" s="36"/>
      <c r="LI78" s="25">
        <f t="shared" si="52"/>
        <v>0</v>
      </c>
    </row>
    <row r="79" spans="1:321" x14ac:dyDescent="0.3">
      <c r="A79" s="47" t="s">
        <v>48</v>
      </c>
      <c r="B79" s="21" t="s">
        <v>48</v>
      </c>
      <c r="C79" s="21">
        <v>400</v>
      </c>
      <c r="D79" s="21" t="s">
        <v>321</v>
      </c>
      <c r="E79" s="21" t="s">
        <v>48</v>
      </c>
      <c r="F79" s="21" t="s">
        <v>49</v>
      </c>
      <c r="G79" s="21" t="s">
        <v>598</v>
      </c>
      <c r="H79" s="69">
        <v>76</v>
      </c>
      <c r="I79" s="48" t="s">
        <v>50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/>
      <c r="U79" s="36"/>
      <c r="V79" s="25">
        <f t="shared" si="29"/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/>
      <c r="AH79" s="36"/>
      <c r="AI79" s="25">
        <f t="shared" si="30"/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/>
      <c r="AU79" s="36"/>
      <c r="AV79" s="25">
        <f t="shared" si="31"/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/>
      <c r="BH79" s="36"/>
      <c r="BI79" s="25">
        <f t="shared" si="32"/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/>
      <c r="BU79" s="36"/>
      <c r="BV79" s="25">
        <f t="shared" si="33"/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/>
      <c r="CH79" s="27"/>
      <c r="CI79" s="25">
        <f t="shared" si="34"/>
        <v>0</v>
      </c>
      <c r="CJ79" s="23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/>
      <c r="CU79" s="36"/>
      <c r="CV79" s="25">
        <f t="shared" si="35"/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/>
      <c r="DH79" s="36"/>
      <c r="DI79" s="25">
        <f t="shared" si="36"/>
        <v>0</v>
      </c>
      <c r="DJ79" s="23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/>
      <c r="DU79" s="36"/>
      <c r="DV79" s="25">
        <f t="shared" si="37"/>
        <v>0</v>
      </c>
      <c r="DW79" s="23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/>
      <c r="EH79" s="36"/>
      <c r="EI79" s="25">
        <f t="shared" si="38"/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/>
      <c r="EU79" s="36"/>
      <c r="EV79" s="25">
        <f t="shared" si="39"/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/>
      <c r="FH79" s="36"/>
      <c r="FI79" s="25">
        <f t="shared" si="40"/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/>
      <c r="FU79" s="36"/>
      <c r="FV79" s="25">
        <f t="shared" si="41"/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/>
      <c r="GH79" s="36"/>
      <c r="GI79" s="25">
        <f t="shared" si="42"/>
        <v>0</v>
      </c>
      <c r="GJ79" s="23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/>
      <c r="GU79" s="36"/>
      <c r="GV79" s="25">
        <f t="shared" si="43"/>
        <v>0</v>
      </c>
      <c r="GW79" s="23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/>
      <c r="HH79" s="36"/>
      <c r="HI79" s="25">
        <f t="shared" si="44"/>
        <v>0</v>
      </c>
      <c r="HJ79" s="23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>
        <v>0</v>
      </c>
      <c r="HT79" s="27"/>
      <c r="HU79" s="36"/>
      <c r="HV79" s="25">
        <f t="shared" si="45"/>
        <v>0</v>
      </c>
      <c r="HW79" s="23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>
        <v>0</v>
      </c>
      <c r="IG79" s="27"/>
      <c r="IH79" s="36"/>
      <c r="II79" s="25">
        <f t="shared" si="46"/>
        <v>0</v>
      </c>
      <c r="IJ79" s="23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>
        <v>0</v>
      </c>
      <c r="IS79" s="27">
        <v>0</v>
      </c>
      <c r="IT79" s="27"/>
      <c r="IU79" s="36"/>
      <c r="IV79" s="25">
        <f t="shared" si="47"/>
        <v>0</v>
      </c>
      <c r="IW79" s="23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>
        <v>0</v>
      </c>
      <c r="JF79" s="27">
        <v>0</v>
      </c>
      <c r="JG79" s="27"/>
      <c r="JH79" s="36"/>
      <c r="JI79" s="25">
        <f t="shared" si="48"/>
        <v>0</v>
      </c>
      <c r="JJ79" s="23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>
        <v>0</v>
      </c>
      <c r="JS79" s="27">
        <v>0</v>
      </c>
      <c r="JT79" s="27"/>
      <c r="JU79" s="36"/>
      <c r="JV79" s="25">
        <f t="shared" si="49"/>
        <v>0</v>
      </c>
      <c r="JW79" s="23">
        <v>0</v>
      </c>
      <c r="JX79" s="27">
        <v>0</v>
      </c>
      <c r="JY79" s="27">
        <v>0</v>
      </c>
      <c r="JZ79" s="27">
        <v>2</v>
      </c>
      <c r="KA79" s="27">
        <v>0</v>
      </c>
      <c r="KB79" s="27">
        <v>0</v>
      </c>
      <c r="KC79" s="27">
        <v>0</v>
      </c>
      <c r="KD79" s="27">
        <v>0</v>
      </c>
      <c r="KE79" s="27">
        <v>0</v>
      </c>
      <c r="KF79" s="27">
        <v>0</v>
      </c>
      <c r="KG79" s="27"/>
      <c r="KH79" s="36"/>
      <c r="KI79" s="25">
        <f t="shared" si="50"/>
        <v>2</v>
      </c>
      <c r="KJ79" s="23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>
        <v>0</v>
      </c>
      <c r="KS79" s="27">
        <v>0</v>
      </c>
      <c r="KT79" s="27"/>
      <c r="KU79" s="36"/>
      <c r="KV79" s="25">
        <f t="shared" si="51"/>
        <v>0</v>
      </c>
      <c r="KW79" s="23">
        <v>0</v>
      </c>
      <c r="KX79" s="27">
        <v>0</v>
      </c>
      <c r="KY79" s="27">
        <v>0</v>
      </c>
      <c r="KZ79" s="27">
        <v>0</v>
      </c>
      <c r="LA79" s="27">
        <v>0</v>
      </c>
      <c r="LB79" s="27">
        <v>0</v>
      </c>
      <c r="LC79" s="27">
        <v>0</v>
      </c>
      <c r="LD79" s="27">
        <v>0</v>
      </c>
      <c r="LE79" s="27">
        <v>0</v>
      </c>
      <c r="LF79" s="27">
        <v>0</v>
      </c>
      <c r="LG79" s="27"/>
      <c r="LH79" s="36"/>
      <c r="LI79" s="25">
        <f t="shared" si="52"/>
        <v>0</v>
      </c>
    </row>
    <row r="80" spans="1:321" x14ac:dyDescent="0.3">
      <c r="A80" s="47" t="s">
        <v>183</v>
      </c>
      <c r="B80" s="21" t="s">
        <v>183</v>
      </c>
      <c r="C80" s="21">
        <v>400</v>
      </c>
      <c r="D80" s="21" t="s">
        <v>321</v>
      </c>
      <c r="E80" s="21" t="s">
        <v>341</v>
      </c>
      <c r="F80" s="21" t="s">
        <v>183</v>
      </c>
      <c r="G80" s="21" t="s">
        <v>597</v>
      </c>
      <c r="H80" s="69">
        <v>77</v>
      </c>
      <c r="I80" s="48" t="s">
        <v>628</v>
      </c>
      <c r="J80" s="27">
        <v>11</v>
      </c>
      <c r="K80" s="27">
        <v>5</v>
      </c>
      <c r="L80" s="27">
        <v>3</v>
      </c>
      <c r="M80" s="27">
        <v>7</v>
      </c>
      <c r="N80" s="27">
        <v>3</v>
      </c>
      <c r="O80" s="27">
        <v>3</v>
      </c>
      <c r="P80" s="27">
        <v>2</v>
      </c>
      <c r="Q80" s="27">
        <v>1</v>
      </c>
      <c r="R80" s="27">
        <v>2</v>
      </c>
      <c r="S80" s="27">
        <v>1</v>
      </c>
      <c r="T80" s="27"/>
      <c r="U80" s="36"/>
      <c r="V80" s="25">
        <f t="shared" si="29"/>
        <v>38</v>
      </c>
      <c r="W80" s="27">
        <v>11</v>
      </c>
      <c r="X80" s="27">
        <v>5</v>
      </c>
      <c r="Y80" s="27">
        <v>3</v>
      </c>
      <c r="Z80" s="27">
        <v>7</v>
      </c>
      <c r="AA80" s="27">
        <v>3</v>
      </c>
      <c r="AB80" s="27">
        <v>3</v>
      </c>
      <c r="AC80" s="27">
        <v>2</v>
      </c>
      <c r="AD80" s="27">
        <v>1</v>
      </c>
      <c r="AE80" s="27">
        <v>2</v>
      </c>
      <c r="AF80" s="27">
        <v>1</v>
      </c>
      <c r="AG80" s="27"/>
      <c r="AH80" s="36"/>
      <c r="AI80" s="25">
        <f t="shared" si="30"/>
        <v>38</v>
      </c>
      <c r="AJ80" s="27">
        <v>11</v>
      </c>
      <c r="AK80" s="27">
        <v>5</v>
      </c>
      <c r="AL80" s="27">
        <v>3</v>
      </c>
      <c r="AM80" s="27">
        <v>7</v>
      </c>
      <c r="AN80" s="27">
        <v>3</v>
      </c>
      <c r="AO80" s="27">
        <v>3</v>
      </c>
      <c r="AP80" s="27">
        <v>2</v>
      </c>
      <c r="AQ80" s="27">
        <v>1</v>
      </c>
      <c r="AR80" s="27">
        <v>2</v>
      </c>
      <c r="AS80" s="27">
        <v>1</v>
      </c>
      <c r="AT80" s="27"/>
      <c r="AU80" s="36"/>
      <c r="AV80" s="25">
        <f t="shared" si="31"/>
        <v>38</v>
      </c>
      <c r="AW80" s="27">
        <v>5</v>
      </c>
      <c r="AX80" s="27">
        <v>5</v>
      </c>
      <c r="AY80" s="27">
        <v>3</v>
      </c>
      <c r="AZ80" s="27">
        <v>7</v>
      </c>
      <c r="BA80" s="27">
        <v>2</v>
      </c>
      <c r="BB80" s="27">
        <v>3</v>
      </c>
      <c r="BC80" s="27">
        <v>2</v>
      </c>
      <c r="BD80" s="27">
        <v>1</v>
      </c>
      <c r="BE80" s="27">
        <v>2</v>
      </c>
      <c r="BF80" s="27">
        <v>0</v>
      </c>
      <c r="BG80" s="27"/>
      <c r="BH80" s="36"/>
      <c r="BI80" s="25">
        <f t="shared" si="32"/>
        <v>30</v>
      </c>
      <c r="BJ80" s="27">
        <v>12</v>
      </c>
      <c r="BK80" s="27">
        <v>4</v>
      </c>
      <c r="BL80" s="27">
        <v>4</v>
      </c>
      <c r="BM80" s="27">
        <v>8</v>
      </c>
      <c r="BN80" s="27">
        <v>4</v>
      </c>
      <c r="BO80" s="27">
        <v>1</v>
      </c>
      <c r="BP80" s="27">
        <v>2</v>
      </c>
      <c r="BQ80" s="27">
        <v>2</v>
      </c>
      <c r="BR80" s="27">
        <v>4</v>
      </c>
      <c r="BS80" s="27">
        <v>0</v>
      </c>
      <c r="BT80" s="27"/>
      <c r="BU80" s="36"/>
      <c r="BV80" s="25">
        <f t="shared" si="33"/>
        <v>41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/>
      <c r="CH80" s="27"/>
      <c r="CI80" s="25">
        <f t="shared" si="34"/>
        <v>0</v>
      </c>
      <c r="CJ80" s="23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/>
      <c r="CU80" s="36"/>
      <c r="CV80" s="25">
        <f t="shared" si="35"/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/>
      <c r="DH80" s="36"/>
      <c r="DI80" s="25">
        <f t="shared" si="36"/>
        <v>0</v>
      </c>
      <c r="DJ80" s="23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/>
      <c r="DU80" s="36"/>
      <c r="DV80" s="25">
        <f t="shared" si="37"/>
        <v>0</v>
      </c>
      <c r="DW80" s="23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/>
      <c r="EH80" s="36"/>
      <c r="EI80" s="25">
        <f t="shared" si="38"/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/>
      <c r="EU80" s="36"/>
      <c r="EV80" s="25">
        <f t="shared" si="39"/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/>
      <c r="FH80" s="36"/>
      <c r="FI80" s="25">
        <f t="shared" si="40"/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/>
      <c r="FU80" s="36"/>
      <c r="FV80" s="25">
        <f t="shared" si="41"/>
        <v>0</v>
      </c>
      <c r="FW80" s="27">
        <v>11</v>
      </c>
      <c r="FX80" s="27">
        <v>4</v>
      </c>
      <c r="FY80" s="27">
        <v>4</v>
      </c>
      <c r="FZ80" s="27">
        <v>6</v>
      </c>
      <c r="GA80" s="27">
        <v>2</v>
      </c>
      <c r="GB80" s="27">
        <v>1</v>
      </c>
      <c r="GC80" s="27">
        <v>2</v>
      </c>
      <c r="GD80" s="27">
        <v>0</v>
      </c>
      <c r="GE80" s="27">
        <v>0</v>
      </c>
      <c r="GF80" s="27">
        <v>0</v>
      </c>
      <c r="GG80" s="27"/>
      <c r="GH80" s="36"/>
      <c r="GI80" s="25">
        <f t="shared" si="42"/>
        <v>30</v>
      </c>
      <c r="GJ80" s="23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/>
      <c r="GU80" s="36"/>
      <c r="GV80" s="25">
        <f t="shared" si="43"/>
        <v>0</v>
      </c>
      <c r="GW80" s="23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/>
      <c r="HH80" s="36"/>
      <c r="HI80" s="25">
        <f t="shared" si="44"/>
        <v>0</v>
      </c>
      <c r="HJ80" s="23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>
        <v>0</v>
      </c>
      <c r="HT80" s="27"/>
      <c r="HU80" s="36"/>
      <c r="HV80" s="25">
        <f t="shared" si="45"/>
        <v>0</v>
      </c>
      <c r="HW80" s="23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>
        <v>0</v>
      </c>
      <c r="IG80" s="27"/>
      <c r="IH80" s="36"/>
      <c r="II80" s="25">
        <f t="shared" si="46"/>
        <v>0</v>
      </c>
      <c r="IJ80" s="23">
        <v>13</v>
      </c>
      <c r="IK80" s="27">
        <v>4</v>
      </c>
      <c r="IL80" s="27">
        <v>4</v>
      </c>
      <c r="IM80" s="27">
        <v>7</v>
      </c>
      <c r="IN80" s="27">
        <v>4</v>
      </c>
      <c r="IO80" s="27">
        <v>2</v>
      </c>
      <c r="IP80" s="27">
        <v>2</v>
      </c>
      <c r="IQ80" s="27">
        <v>0</v>
      </c>
      <c r="IR80" s="27">
        <v>1</v>
      </c>
      <c r="IS80" s="27">
        <v>0</v>
      </c>
      <c r="IT80" s="27"/>
      <c r="IU80" s="36"/>
      <c r="IV80" s="25">
        <f t="shared" si="47"/>
        <v>37</v>
      </c>
      <c r="IW80" s="23">
        <v>8</v>
      </c>
      <c r="IX80" s="27">
        <v>7</v>
      </c>
      <c r="IY80" s="27">
        <v>3</v>
      </c>
      <c r="IZ80" s="27">
        <v>9</v>
      </c>
      <c r="JA80" s="27">
        <v>4</v>
      </c>
      <c r="JB80" s="27">
        <v>3</v>
      </c>
      <c r="JC80" s="27">
        <v>2</v>
      </c>
      <c r="JD80" s="27">
        <v>1</v>
      </c>
      <c r="JE80" s="27">
        <v>2</v>
      </c>
      <c r="JF80" s="27">
        <v>0</v>
      </c>
      <c r="JG80" s="27"/>
      <c r="JH80" s="36"/>
      <c r="JI80" s="25">
        <f t="shared" si="48"/>
        <v>39</v>
      </c>
      <c r="JJ80" s="23">
        <v>11</v>
      </c>
      <c r="JK80" s="27">
        <v>2</v>
      </c>
      <c r="JL80" s="27">
        <v>2</v>
      </c>
      <c r="JM80" s="27">
        <v>3</v>
      </c>
      <c r="JN80" s="27">
        <v>3</v>
      </c>
      <c r="JO80" s="27">
        <v>2</v>
      </c>
      <c r="JP80" s="27">
        <v>2</v>
      </c>
      <c r="JQ80" s="27">
        <v>0</v>
      </c>
      <c r="JR80" s="27">
        <v>0</v>
      </c>
      <c r="JS80" s="27">
        <v>0</v>
      </c>
      <c r="JT80" s="27"/>
      <c r="JU80" s="36"/>
      <c r="JV80" s="25">
        <f t="shared" si="49"/>
        <v>25</v>
      </c>
      <c r="JW80" s="23">
        <v>12</v>
      </c>
      <c r="JX80" s="27">
        <v>7</v>
      </c>
      <c r="JY80" s="27">
        <v>4</v>
      </c>
      <c r="JZ80" s="27">
        <v>11</v>
      </c>
      <c r="KA80" s="27">
        <v>4</v>
      </c>
      <c r="KB80" s="27">
        <v>4</v>
      </c>
      <c r="KC80" s="27">
        <v>2</v>
      </c>
      <c r="KD80" s="27">
        <v>1</v>
      </c>
      <c r="KE80" s="27">
        <v>4</v>
      </c>
      <c r="KF80" s="27">
        <v>0</v>
      </c>
      <c r="KG80" s="27"/>
      <c r="KH80" s="36"/>
      <c r="KI80" s="25">
        <f t="shared" si="50"/>
        <v>49</v>
      </c>
      <c r="KJ80" s="23">
        <v>10</v>
      </c>
      <c r="KK80" s="27">
        <v>3</v>
      </c>
      <c r="KL80" s="27">
        <v>1</v>
      </c>
      <c r="KM80" s="27">
        <v>3</v>
      </c>
      <c r="KN80" s="27">
        <v>5</v>
      </c>
      <c r="KO80" s="27">
        <v>2</v>
      </c>
      <c r="KP80" s="27">
        <v>2</v>
      </c>
      <c r="KQ80" s="27">
        <v>0</v>
      </c>
      <c r="KR80" s="27">
        <v>0</v>
      </c>
      <c r="KS80" s="27">
        <v>0</v>
      </c>
      <c r="KT80" s="27"/>
      <c r="KU80" s="36"/>
      <c r="KV80" s="25">
        <f t="shared" si="51"/>
        <v>26</v>
      </c>
      <c r="KW80" s="23">
        <v>11</v>
      </c>
      <c r="KX80" s="27">
        <v>3</v>
      </c>
      <c r="KY80" s="27">
        <v>2</v>
      </c>
      <c r="KZ80" s="27">
        <v>3</v>
      </c>
      <c r="LA80" s="27">
        <v>5</v>
      </c>
      <c r="LB80" s="27">
        <v>2</v>
      </c>
      <c r="LC80" s="27">
        <v>1</v>
      </c>
      <c r="LD80" s="27">
        <v>1</v>
      </c>
      <c r="LE80" s="27">
        <v>0</v>
      </c>
      <c r="LF80" s="27">
        <v>0</v>
      </c>
      <c r="LG80" s="27"/>
      <c r="LH80" s="36"/>
      <c r="LI80" s="25">
        <f t="shared" si="52"/>
        <v>28</v>
      </c>
    </row>
    <row r="81" spans="1:321" x14ac:dyDescent="0.3">
      <c r="A81" s="47" t="s">
        <v>183</v>
      </c>
      <c r="B81" s="21" t="s">
        <v>184</v>
      </c>
      <c r="C81" s="21">
        <v>400</v>
      </c>
      <c r="D81" s="21" t="s">
        <v>321</v>
      </c>
      <c r="E81" s="21" t="s">
        <v>341</v>
      </c>
      <c r="F81" s="21" t="s">
        <v>183</v>
      </c>
      <c r="G81" s="21" t="s">
        <v>598</v>
      </c>
      <c r="H81" s="69">
        <v>78</v>
      </c>
      <c r="I81" s="48" t="s">
        <v>629</v>
      </c>
      <c r="J81" s="27">
        <v>0</v>
      </c>
      <c r="K81" s="27">
        <v>1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/>
      <c r="U81" s="36"/>
      <c r="V81" s="25">
        <f t="shared" si="29"/>
        <v>1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/>
      <c r="AH81" s="36"/>
      <c r="AI81" s="25">
        <f t="shared" si="30"/>
        <v>1</v>
      </c>
      <c r="AJ81" s="27">
        <v>0</v>
      </c>
      <c r="AK81" s="27">
        <v>1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/>
      <c r="AU81" s="36"/>
      <c r="AV81" s="25">
        <f t="shared" si="31"/>
        <v>1</v>
      </c>
      <c r="AW81" s="27">
        <v>0</v>
      </c>
      <c r="AX81" s="27">
        <v>1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/>
      <c r="BH81" s="36"/>
      <c r="BI81" s="25">
        <f t="shared" si="32"/>
        <v>1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/>
      <c r="BU81" s="36"/>
      <c r="BV81" s="25">
        <f t="shared" si="33"/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/>
      <c r="CH81" s="27"/>
      <c r="CI81" s="25">
        <f t="shared" si="34"/>
        <v>0</v>
      </c>
      <c r="CJ81" s="23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/>
      <c r="CU81" s="36"/>
      <c r="CV81" s="25">
        <f t="shared" si="35"/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/>
      <c r="DH81" s="36"/>
      <c r="DI81" s="25">
        <f t="shared" si="36"/>
        <v>0</v>
      </c>
      <c r="DJ81" s="23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/>
      <c r="DU81" s="36"/>
      <c r="DV81" s="25">
        <f t="shared" si="37"/>
        <v>0</v>
      </c>
      <c r="DW81" s="23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/>
      <c r="EH81" s="36"/>
      <c r="EI81" s="25">
        <f t="shared" si="38"/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/>
      <c r="EU81" s="36"/>
      <c r="EV81" s="25">
        <f t="shared" si="39"/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/>
      <c r="FH81" s="36"/>
      <c r="FI81" s="25">
        <f t="shared" si="40"/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/>
      <c r="FU81" s="36"/>
      <c r="FV81" s="25">
        <f t="shared" si="41"/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>
        <v>0</v>
      </c>
      <c r="GG81" s="27"/>
      <c r="GH81" s="36"/>
      <c r="GI81" s="25">
        <f t="shared" si="42"/>
        <v>0</v>
      </c>
      <c r="GJ81" s="23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/>
      <c r="GU81" s="36"/>
      <c r="GV81" s="25">
        <f t="shared" si="43"/>
        <v>0</v>
      </c>
      <c r="GW81" s="23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/>
      <c r="HH81" s="36"/>
      <c r="HI81" s="25">
        <f t="shared" si="44"/>
        <v>0</v>
      </c>
      <c r="HJ81" s="23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>
        <v>0</v>
      </c>
      <c r="HT81" s="27"/>
      <c r="HU81" s="36"/>
      <c r="HV81" s="25">
        <f t="shared" si="45"/>
        <v>0</v>
      </c>
      <c r="HW81" s="23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>
        <v>0</v>
      </c>
      <c r="IG81" s="27"/>
      <c r="IH81" s="36"/>
      <c r="II81" s="25">
        <f t="shared" si="46"/>
        <v>0</v>
      </c>
      <c r="IJ81" s="23">
        <v>0</v>
      </c>
      <c r="IK81" s="27">
        <v>0</v>
      </c>
      <c r="IL81" s="27">
        <v>1</v>
      </c>
      <c r="IM81" s="27">
        <v>0</v>
      </c>
      <c r="IN81" s="27">
        <v>1</v>
      </c>
      <c r="IO81" s="27">
        <v>0</v>
      </c>
      <c r="IP81" s="27">
        <v>0</v>
      </c>
      <c r="IQ81" s="27">
        <v>0</v>
      </c>
      <c r="IR81" s="27">
        <v>0</v>
      </c>
      <c r="IS81" s="27">
        <v>0</v>
      </c>
      <c r="IT81" s="27"/>
      <c r="IU81" s="36"/>
      <c r="IV81" s="25">
        <f t="shared" si="47"/>
        <v>2</v>
      </c>
      <c r="IW81" s="23">
        <v>0</v>
      </c>
      <c r="IX81" s="27">
        <v>1</v>
      </c>
      <c r="IY81" s="27">
        <v>0</v>
      </c>
      <c r="IZ81" s="27">
        <v>0</v>
      </c>
      <c r="JA81" s="27">
        <v>0</v>
      </c>
      <c r="JB81" s="27">
        <v>0</v>
      </c>
      <c r="JC81" s="27">
        <v>0</v>
      </c>
      <c r="JD81" s="27">
        <v>0</v>
      </c>
      <c r="JE81" s="27">
        <v>0</v>
      </c>
      <c r="JF81" s="27">
        <v>0</v>
      </c>
      <c r="JG81" s="27"/>
      <c r="JH81" s="36"/>
      <c r="JI81" s="25">
        <f t="shared" si="48"/>
        <v>1</v>
      </c>
      <c r="JJ81" s="23">
        <v>0</v>
      </c>
      <c r="JK81" s="27">
        <v>0</v>
      </c>
      <c r="JL81" s="27">
        <v>0</v>
      </c>
      <c r="JM81" s="27">
        <v>0</v>
      </c>
      <c r="JN81" s="27">
        <v>1</v>
      </c>
      <c r="JO81" s="27">
        <v>0</v>
      </c>
      <c r="JP81" s="27">
        <v>0</v>
      </c>
      <c r="JQ81" s="27">
        <v>0</v>
      </c>
      <c r="JR81" s="27">
        <v>0</v>
      </c>
      <c r="JS81" s="27">
        <v>0</v>
      </c>
      <c r="JT81" s="27"/>
      <c r="JU81" s="36"/>
      <c r="JV81" s="25">
        <f t="shared" si="49"/>
        <v>1</v>
      </c>
      <c r="JW81" s="23">
        <v>0</v>
      </c>
      <c r="JX81" s="27">
        <v>1</v>
      </c>
      <c r="JY81" s="27">
        <v>0</v>
      </c>
      <c r="JZ81" s="27">
        <v>0</v>
      </c>
      <c r="KA81" s="27">
        <v>1</v>
      </c>
      <c r="KB81" s="27">
        <v>0</v>
      </c>
      <c r="KC81" s="27">
        <v>0</v>
      </c>
      <c r="KD81" s="27">
        <v>0</v>
      </c>
      <c r="KE81" s="27">
        <v>0</v>
      </c>
      <c r="KF81" s="27">
        <v>0</v>
      </c>
      <c r="KG81" s="27"/>
      <c r="KH81" s="36"/>
      <c r="KI81" s="25">
        <f t="shared" si="50"/>
        <v>2</v>
      </c>
      <c r="KJ81" s="23">
        <v>0</v>
      </c>
      <c r="KK81" s="27">
        <v>0</v>
      </c>
      <c r="KL81" s="27">
        <v>0</v>
      </c>
      <c r="KM81" s="27">
        <v>0</v>
      </c>
      <c r="KN81" s="27">
        <v>1</v>
      </c>
      <c r="KO81" s="27">
        <v>0</v>
      </c>
      <c r="KP81" s="27">
        <v>0</v>
      </c>
      <c r="KQ81" s="27">
        <v>0</v>
      </c>
      <c r="KR81" s="27">
        <v>0</v>
      </c>
      <c r="KS81" s="27">
        <v>0</v>
      </c>
      <c r="KT81" s="27"/>
      <c r="KU81" s="36"/>
      <c r="KV81" s="25">
        <f t="shared" si="51"/>
        <v>1</v>
      </c>
      <c r="KW81" s="23">
        <v>0</v>
      </c>
      <c r="KX81" s="27">
        <v>0</v>
      </c>
      <c r="KY81" s="27">
        <v>0</v>
      </c>
      <c r="KZ81" s="27">
        <v>0</v>
      </c>
      <c r="LA81" s="27">
        <v>0</v>
      </c>
      <c r="LB81" s="27">
        <v>0</v>
      </c>
      <c r="LC81" s="27">
        <v>0</v>
      </c>
      <c r="LD81" s="27">
        <v>0</v>
      </c>
      <c r="LE81" s="27">
        <v>0</v>
      </c>
      <c r="LF81" s="27">
        <v>0</v>
      </c>
      <c r="LG81" s="27"/>
      <c r="LH81" s="36"/>
      <c r="LI81" s="25">
        <f t="shared" si="52"/>
        <v>0</v>
      </c>
    </row>
    <row r="82" spans="1:321" x14ac:dyDescent="0.3">
      <c r="A82" s="47" t="s">
        <v>183</v>
      </c>
      <c r="B82" s="21" t="s">
        <v>184</v>
      </c>
      <c r="C82" s="21">
        <v>400</v>
      </c>
      <c r="D82" s="21" t="s">
        <v>321</v>
      </c>
      <c r="E82" s="21" t="s">
        <v>341</v>
      </c>
      <c r="F82" s="21" t="s">
        <v>183</v>
      </c>
      <c r="G82" s="21" t="s">
        <v>598</v>
      </c>
      <c r="H82" s="69">
        <v>79</v>
      </c>
      <c r="I82" s="48" t="s">
        <v>185</v>
      </c>
      <c r="J82" s="27">
        <v>0</v>
      </c>
      <c r="K82" s="27">
        <v>1</v>
      </c>
      <c r="L82" s="27">
        <v>0</v>
      </c>
      <c r="M82" s="27">
        <v>1</v>
      </c>
      <c r="N82" s="27">
        <v>1</v>
      </c>
      <c r="O82" s="27">
        <v>1</v>
      </c>
      <c r="P82" s="27">
        <v>0</v>
      </c>
      <c r="Q82" s="27">
        <v>0</v>
      </c>
      <c r="R82" s="27">
        <v>0</v>
      </c>
      <c r="S82" s="27">
        <v>0</v>
      </c>
      <c r="T82" s="27"/>
      <c r="U82" s="36"/>
      <c r="V82" s="25">
        <f t="shared" si="29"/>
        <v>4</v>
      </c>
      <c r="W82" s="27">
        <v>0</v>
      </c>
      <c r="X82" s="27">
        <v>1</v>
      </c>
      <c r="Y82" s="27">
        <v>0</v>
      </c>
      <c r="Z82" s="27">
        <v>1</v>
      </c>
      <c r="AA82" s="27">
        <v>1</v>
      </c>
      <c r="AB82" s="27">
        <v>1</v>
      </c>
      <c r="AC82" s="27">
        <v>0</v>
      </c>
      <c r="AD82" s="27">
        <v>0</v>
      </c>
      <c r="AE82" s="27">
        <v>0</v>
      </c>
      <c r="AF82" s="27">
        <v>0</v>
      </c>
      <c r="AG82" s="27"/>
      <c r="AH82" s="36"/>
      <c r="AI82" s="25">
        <f t="shared" si="30"/>
        <v>4</v>
      </c>
      <c r="AJ82" s="27">
        <v>0</v>
      </c>
      <c r="AK82" s="27">
        <v>1</v>
      </c>
      <c r="AL82" s="27">
        <v>0</v>
      </c>
      <c r="AM82" s="27">
        <v>1</v>
      </c>
      <c r="AN82" s="27">
        <v>1</v>
      </c>
      <c r="AO82" s="27">
        <v>1</v>
      </c>
      <c r="AP82" s="27">
        <v>0</v>
      </c>
      <c r="AQ82" s="27">
        <v>0</v>
      </c>
      <c r="AR82" s="27">
        <v>0</v>
      </c>
      <c r="AS82" s="27">
        <v>0</v>
      </c>
      <c r="AT82" s="27"/>
      <c r="AU82" s="36"/>
      <c r="AV82" s="25">
        <f t="shared" si="31"/>
        <v>4</v>
      </c>
      <c r="AW82" s="27">
        <v>0</v>
      </c>
      <c r="AX82" s="27">
        <v>1</v>
      </c>
      <c r="AY82" s="27">
        <v>0</v>
      </c>
      <c r="AZ82" s="27">
        <v>1</v>
      </c>
      <c r="BA82" s="27">
        <v>1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/>
      <c r="BH82" s="36"/>
      <c r="BI82" s="25">
        <f t="shared" si="32"/>
        <v>3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/>
      <c r="BU82" s="36"/>
      <c r="BV82" s="25">
        <f t="shared" si="33"/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/>
      <c r="CH82" s="27"/>
      <c r="CI82" s="25">
        <f t="shared" si="34"/>
        <v>0</v>
      </c>
      <c r="CJ82" s="23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/>
      <c r="CU82" s="36"/>
      <c r="CV82" s="25">
        <f t="shared" si="35"/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/>
      <c r="DH82" s="36"/>
      <c r="DI82" s="25">
        <f t="shared" si="36"/>
        <v>0</v>
      </c>
      <c r="DJ82" s="23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/>
      <c r="DU82" s="36"/>
      <c r="DV82" s="25">
        <f t="shared" si="37"/>
        <v>0</v>
      </c>
      <c r="DW82" s="23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>
        <v>0</v>
      </c>
      <c r="EG82" s="27"/>
      <c r="EH82" s="36"/>
      <c r="EI82" s="25">
        <f t="shared" si="38"/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>
        <v>0</v>
      </c>
      <c r="ET82" s="27"/>
      <c r="EU82" s="36"/>
      <c r="EV82" s="25">
        <f t="shared" si="39"/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/>
      <c r="FH82" s="36"/>
      <c r="FI82" s="25">
        <f t="shared" si="40"/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7"/>
      <c r="FU82" s="36"/>
      <c r="FV82" s="25">
        <f t="shared" si="41"/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>
        <v>0</v>
      </c>
      <c r="GG82" s="27"/>
      <c r="GH82" s="36"/>
      <c r="GI82" s="25">
        <f t="shared" si="42"/>
        <v>0</v>
      </c>
      <c r="GJ82" s="23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/>
      <c r="GU82" s="36"/>
      <c r="GV82" s="25">
        <f t="shared" si="43"/>
        <v>0</v>
      </c>
      <c r="GW82" s="23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/>
      <c r="HH82" s="36"/>
      <c r="HI82" s="25">
        <f t="shared" si="44"/>
        <v>0</v>
      </c>
      <c r="HJ82" s="23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>
        <v>0</v>
      </c>
      <c r="HS82" s="27">
        <v>0</v>
      </c>
      <c r="HT82" s="27"/>
      <c r="HU82" s="36"/>
      <c r="HV82" s="25">
        <f t="shared" si="45"/>
        <v>0</v>
      </c>
      <c r="HW82" s="23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>
        <v>0</v>
      </c>
      <c r="IF82" s="27">
        <v>0</v>
      </c>
      <c r="IG82" s="27"/>
      <c r="IH82" s="36"/>
      <c r="II82" s="25">
        <f t="shared" si="46"/>
        <v>0</v>
      </c>
      <c r="IJ82" s="23">
        <v>0</v>
      </c>
      <c r="IK82" s="27">
        <v>0</v>
      </c>
      <c r="IL82" s="27">
        <v>0</v>
      </c>
      <c r="IM82" s="27">
        <v>0</v>
      </c>
      <c r="IN82" s="27">
        <v>1</v>
      </c>
      <c r="IO82" s="27">
        <v>0</v>
      </c>
      <c r="IP82" s="27">
        <v>0</v>
      </c>
      <c r="IQ82" s="27">
        <v>0</v>
      </c>
      <c r="IR82" s="27">
        <v>0</v>
      </c>
      <c r="IS82" s="27">
        <v>0</v>
      </c>
      <c r="IT82" s="27"/>
      <c r="IU82" s="36"/>
      <c r="IV82" s="25">
        <f t="shared" si="47"/>
        <v>1</v>
      </c>
      <c r="IW82" s="23">
        <v>0</v>
      </c>
      <c r="IX82" s="27">
        <v>1</v>
      </c>
      <c r="IY82" s="27">
        <v>0</v>
      </c>
      <c r="IZ82" s="27">
        <v>1</v>
      </c>
      <c r="JA82" s="27">
        <v>1</v>
      </c>
      <c r="JB82" s="27">
        <v>0</v>
      </c>
      <c r="JC82" s="27">
        <v>0</v>
      </c>
      <c r="JD82" s="27">
        <v>0</v>
      </c>
      <c r="JE82" s="27">
        <v>0</v>
      </c>
      <c r="JF82" s="27">
        <v>0</v>
      </c>
      <c r="JG82" s="27"/>
      <c r="JH82" s="36"/>
      <c r="JI82" s="25">
        <f t="shared" si="48"/>
        <v>3</v>
      </c>
      <c r="JJ82" s="23">
        <v>0</v>
      </c>
      <c r="JK82" s="27">
        <v>0</v>
      </c>
      <c r="JL82" s="27">
        <v>0</v>
      </c>
      <c r="JM82" s="27">
        <v>0</v>
      </c>
      <c r="JN82" s="27">
        <v>0</v>
      </c>
      <c r="JO82" s="27">
        <v>0</v>
      </c>
      <c r="JP82" s="27">
        <v>0</v>
      </c>
      <c r="JQ82" s="27">
        <v>0</v>
      </c>
      <c r="JR82" s="27">
        <v>0</v>
      </c>
      <c r="JS82" s="27">
        <v>0</v>
      </c>
      <c r="JT82" s="27"/>
      <c r="JU82" s="36"/>
      <c r="JV82" s="25">
        <f t="shared" si="49"/>
        <v>0</v>
      </c>
      <c r="JW82" s="23">
        <v>0</v>
      </c>
      <c r="JX82" s="27">
        <v>1</v>
      </c>
      <c r="JY82" s="27">
        <v>0</v>
      </c>
      <c r="JZ82" s="27">
        <v>1</v>
      </c>
      <c r="KA82" s="27">
        <v>1</v>
      </c>
      <c r="KB82" s="27">
        <v>1</v>
      </c>
      <c r="KC82" s="27">
        <v>0</v>
      </c>
      <c r="KD82" s="27">
        <v>0</v>
      </c>
      <c r="KE82" s="27">
        <v>0</v>
      </c>
      <c r="KF82" s="27">
        <v>0</v>
      </c>
      <c r="KG82" s="27"/>
      <c r="KH82" s="36"/>
      <c r="KI82" s="25">
        <f t="shared" si="50"/>
        <v>4</v>
      </c>
      <c r="KJ82" s="23">
        <v>0</v>
      </c>
      <c r="KK82" s="27">
        <v>0</v>
      </c>
      <c r="KL82" s="27">
        <v>0</v>
      </c>
      <c r="KM82" s="27">
        <v>0</v>
      </c>
      <c r="KN82" s="27">
        <v>0</v>
      </c>
      <c r="KO82" s="27">
        <v>0</v>
      </c>
      <c r="KP82" s="27">
        <v>0</v>
      </c>
      <c r="KQ82" s="27">
        <v>0</v>
      </c>
      <c r="KR82" s="27">
        <v>0</v>
      </c>
      <c r="KS82" s="27">
        <v>0</v>
      </c>
      <c r="KT82" s="27"/>
      <c r="KU82" s="36"/>
      <c r="KV82" s="25">
        <f t="shared" si="51"/>
        <v>0</v>
      </c>
      <c r="KW82" s="23">
        <v>0</v>
      </c>
      <c r="KX82" s="27">
        <v>0</v>
      </c>
      <c r="KY82" s="27">
        <v>0</v>
      </c>
      <c r="KZ82" s="27">
        <v>0</v>
      </c>
      <c r="LA82" s="27">
        <v>0</v>
      </c>
      <c r="LB82" s="27">
        <v>0</v>
      </c>
      <c r="LC82" s="27">
        <v>0</v>
      </c>
      <c r="LD82" s="27">
        <v>0</v>
      </c>
      <c r="LE82" s="27">
        <v>0</v>
      </c>
      <c r="LF82" s="27">
        <v>0</v>
      </c>
      <c r="LG82" s="27"/>
      <c r="LH82" s="36"/>
      <c r="LI82" s="25">
        <f t="shared" si="52"/>
        <v>0</v>
      </c>
    </row>
    <row r="83" spans="1:321" x14ac:dyDescent="0.3">
      <c r="A83" s="47" t="s">
        <v>183</v>
      </c>
      <c r="B83" s="21" t="s">
        <v>184</v>
      </c>
      <c r="C83" s="21">
        <v>400</v>
      </c>
      <c r="D83" s="21" t="s">
        <v>321</v>
      </c>
      <c r="E83" s="21" t="s">
        <v>341</v>
      </c>
      <c r="F83" s="21" t="s">
        <v>183</v>
      </c>
      <c r="G83" s="21" t="s">
        <v>603</v>
      </c>
      <c r="H83" s="69">
        <v>80</v>
      </c>
      <c r="I83" s="48" t="s">
        <v>186</v>
      </c>
      <c r="J83" s="27">
        <v>0</v>
      </c>
      <c r="K83" s="27">
        <v>0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/>
      <c r="U83" s="36"/>
      <c r="V83" s="25">
        <f t="shared" si="29"/>
        <v>1</v>
      </c>
      <c r="W83" s="27">
        <v>0</v>
      </c>
      <c r="X83" s="27">
        <v>0</v>
      </c>
      <c r="Y83" s="27">
        <v>0</v>
      </c>
      <c r="Z83" s="27">
        <v>1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/>
      <c r="AH83" s="36"/>
      <c r="AI83" s="25">
        <f t="shared" si="30"/>
        <v>1</v>
      </c>
      <c r="AJ83" s="27">
        <v>0</v>
      </c>
      <c r="AK83" s="27">
        <v>0</v>
      </c>
      <c r="AL83" s="27">
        <v>0</v>
      </c>
      <c r="AM83" s="27">
        <v>1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/>
      <c r="AU83" s="36"/>
      <c r="AV83" s="25">
        <f t="shared" si="31"/>
        <v>1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/>
      <c r="BH83" s="36"/>
      <c r="BI83" s="25">
        <f t="shared" si="32"/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/>
      <c r="BU83" s="36"/>
      <c r="BV83" s="25">
        <f t="shared" si="33"/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/>
      <c r="CH83" s="27"/>
      <c r="CI83" s="25">
        <f t="shared" si="34"/>
        <v>0</v>
      </c>
      <c r="CJ83" s="23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/>
      <c r="CU83" s="36"/>
      <c r="CV83" s="25">
        <f t="shared" si="35"/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/>
      <c r="DH83" s="36"/>
      <c r="DI83" s="25">
        <f t="shared" si="36"/>
        <v>0</v>
      </c>
      <c r="DJ83" s="23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/>
      <c r="DU83" s="36"/>
      <c r="DV83" s="25">
        <f t="shared" si="37"/>
        <v>0</v>
      </c>
      <c r="DW83" s="23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>
        <v>0</v>
      </c>
      <c r="EF83" s="27">
        <v>0</v>
      </c>
      <c r="EG83" s="27"/>
      <c r="EH83" s="36"/>
      <c r="EI83" s="25">
        <f t="shared" si="38"/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>
        <v>0</v>
      </c>
      <c r="ET83" s="27"/>
      <c r="EU83" s="36"/>
      <c r="EV83" s="25">
        <f t="shared" si="39"/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>
        <v>0</v>
      </c>
      <c r="FG83" s="27"/>
      <c r="FH83" s="36"/>
      <c r="FI83" s="25">
        <f t="shared" si="40"/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>
        <v>0</v>
      </c>
      <c r="FT83" s="27"/>
      <c r="FU83" s="36"/>
      <c r="FV83" s="25">
        <f t="shared" si="41"/>
        <v>0</v>
      </c>
      <c r="FW83" s="27">
        <v>0</v>
      </c>
      <c r="FX83" s="27">
        <v>0</v>
      </c>
      <c r="FY83" s="27">
        <v>0</v>
      </c>
      <c r="FZ83" s="27">
        <v>1</v>
      </c>
      <c r="GA83" s="27">
        <v>0</v>
      </c>
      <c r="GB83" s="27">
        <v>0</v>
      </c>
      <c r="GC83" s="27">
        <v>0</v>
      </c>
      <c r="GD83" s="27">
        <v>0</v>
      </c>
      <c r="GE83" s="27">
        <v>0</v>
      </c>
      <c r="GF83" s="27">
        <v>0</v>
      </c>
      <c r="GG83" s="27"/>
      <c r="GH83" s="36"/>
      <c r="GI83" s="25">
        <f t="shared" si="42"/>
        <v>1</v>
      </c>
      <c r="GJ83" s="23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  <c r="GQ83" s="27">
        <v>0</v>
      </c>
      <c r="GR83" s="27">
        <v>0</v>
      </c>
      <c r="GS83" s="27">
        <v>0</v>
      </c>
      <c r="GT83" s="27"/>
      <c r="GU83" s="36"/>
      <c r="GV83" s="25">
        <f t="shared" si="43"/>
        <v>0</v>
      </c>
      <c r="GW83" s="23">
        <v>0</v>
      </c>
      <c r="GX83" s="27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>
        <v>0</v>
      </c>
      <c r="HG83" s="27"/>
      <c r="HH83" s="36"/>
      <c r="HI83" s="25">
        <f t="shared" si="44"/>
        <v>0</v>
      </c>
      <c r="HJ83" s="23">
        <v>0</v>
      </c>
      <c r="HK83" s="27">
        <v>0</v>
      </c>
      <c r="HL83" s="27">
        <v>0</v>
      </c>
      <c r="HM83" s="27">
        <v>0</v>
      </c>
      <c r="HN83" s="27">
        <v>0</v>
      </c>
      <c r="HO83" s="27">
        <v>0</v>
      </c>
      <c r="HP83" s="27">
        <v>0</v>
      </c>
      <c r="HQ83" s="27">
        <v>0</v>
      </c>
      <c r="HR83" s="27">
        <v>0</v>
      </c>
      <c r="HS83" s="27">
        <v>0</v>
      </c>
      <c r="HT83" s="27"/>
      <c r="HU83" s="36"/>
      <c r="HV83" s="25">
        <f t="shared" si="45"/>
        <v>0</v>
      </c>
      <c r="HW83" s="23">
        <v>0</v>
      </c>
      <c r="HX83" s="27">
        <v>0</v>
      </c>
      <c r="HY83" s="27">
        <v>0</v>
      </c>
      <c r="HZ83" s="27">
        <v>0</v>
      </c>
      <c r="IA83" s="27">
        <v>0</v>
      </c>
      <c r="IB83" s="27">
        <v>0</v>
      </c>
      <c r="IC83" s="27">
        <v>0</v>
      </c>
      <c r="ID83" s="27">
        <v>0</v>
      </c>
      <c r="IE83" s="27">
        <v>0</v>
      </c>
      <c r="IF83" s="27">
        <v>0</v>
      </c>
      <c r="IG83" s="27"/>
      <c r="IH83" s="36"/>
      <c r="II83" s="25">
        <f t="shared" si="46"/>
        <v>0</v>
      </c>
      <c r="IJ83" s="23">
        <v>0</v>
      </c>
      <c r="IK83" s="27">
        <v>0</v>
      </c>
      <c r="IL83" s="27">
        <v>0</v>
      </c>
      <c r="IM83" s="27">
        <v>1</v>
      </c>
      <c r="IN83" s="27">
        <v>0</v>
      </c>
      <c r="IO83" s="27">
        <v>0</v>
      </c>
      <c r="IP83" s="27">
        <v>2</v>
      </c>
      <c r="IQ83" s="27">
        <v>0</v>
      </c>
      <c r="IR83" s="27">
        <v>0</v>
      </c>
      <c r="IS83" s="27">
        <v>1</v>
      </c>
      <c r="IT83" s="27"/>
      <c r="IU83" s="36"/>
      <c r="IV83" s="25">
        <f t="shared" si="47"/>
        <v>4</v>
      </c>
      <c r="IW83" s="23">
        <v>0</v>
      </c>
      <c r="IX83" s="27">
        <v>0</v>
      </c>
      <c r="IY83" s="27">
        <v>0</v>
      </c>
      <c r="IZ83" s="27">
        <v>1</v>
      </c>
      <c r="JA83" s="27">
        <v>0</v>
      </c>
      <c r="JB83" s="27">
        <v>0</v>
      </c>
      <c r="JC83" s="27">
        <v>1</v>
      </c>
      <c r="JD83" s="27">
        <v>0</v>
      </c>
      <c r="JE83" s="27">
        <v>0</v>
      </c>
      <c r="JF83" s="27">
        <v>1</v>
      </c>
      <c r="JG83" s="27"/>
      <c r="JH83" s="36"/>
      <c r="JI83" s="25">
        <f t="shared" si="48"/>
        <v>3</v>
      </c>
      <c r="JJ83" s="23">
        <v>0</v>
      </c>
      <c r="JK83" s="27">
        <v>0</v>
      </c>
      <c r="JL83" s="27">
        <v>0</v>
      </c>
      <c r="JM83" s="27">
        <v>0</v>
      </c>
      <c r="JN83" s="27">
        <v>0</v>
      </c>
      <c r="JO83" s="27">
        <v>0</v>
      </c>
      <c r="JP83" s="27">
        <v>0</v>
      </c>
      <c r="JQ83" s="27">
        <v>0</v>
      </c>
      <c r="JR83" s="27">
        <v>0</v>
      </c>
      <c r="JS83" s="27">
        <v>0</v>
      </c>
      <c r="JT83" s="27"/>
      <c r="JU83" s="36"/>
      <c r="JV83" s="25">
        <f t="shared" si="49"/>
        <v>0</v>
      </c>
      <c r="JW83" s="23">
        <v>0</v>
      </c>
      <c r="JX83" s="27">
        <v>0</v>
      </c>
      <c r="JY83" s="27">
        <v>0</v>
      </c>
      <c r="JZ83" s="27">
        <v>1</v>
      </c>
      <c r="KA83" s="27">
        <v>0</v>
      </c>
      <c r="KB83" s="27">
        <v>0</v>
      </c>
      <c r="KC83" s="27">
        <v>1</v>
      </c>
      <c r="KD83" s="27">
        <v>0</v>
      </c>
      <c r="KE83" s="27">
        <v>0</v>
      </c>
      <c r="KF83" s="27">
        <v>1</v>
      </c>
      <c r="KG83" s="27"/>
      <c r="KH83" s="36"/>
      <c r="KI83" s="25">
        <f t="shared" si="50"/>
        <v>3</v>
      </c>
      <c r="KJ83" s="23">
        <v>0</v>
      </c>
      <c r="KK83" s="27">
        <v>0</v>
      </c>
      <c r="KL83" s="27">
        <v>0</v>
      </c>
      <c r="KM83" s="27">
        <v>1</v>
      </c>
      <c r="KN83" s="27">
        <v>0</v>
      </c>
      <c r="KO83" s="27">
        <v>0</v>
      </c>
      <c r="KP83" s="27">
        <v>0</v>
      </c>
      <c r="KQ83" s="27">
        <v>0</v>
      </c>
      <c r="KR83" s="27">
        <v>0</v>
      </c>
      <c r="KS83" s="27">
        <v>0</v>
      </c>
      <c r="KT83" s="27"/>
      <c r="KU83" s="36"/>
      <c r="KV83" s="25">
        <f t="shared" si="51"/>
        <v>1</v>
      </c>
      <c r="KW83" s="23">
        <v>0</v>
      </c>
      <c r="KX83" s="27">
        <v>0</v>
      </c>
      <c r="KY83" s="27">
        <v>0</v>
      </c>
      <c r="KZ83" s="27">
        <v>1</v>
      </c>
      <c r="LA83" s="27">
        <v>0</v>
      </c>
      <c r="LB83" s="27">
        <v>0</v>
      </c>
      <c r="LC83" s="27">
        <v>0</v>
      </c>
      <c r="LD83" s="27">
        <v>0</v>
      </c>
      <c r="LE83" s="27">
        <v>0</v>
      </c>
      <c r="LF83" s="27">
        <v>0</v>
      </c>
      <c r="LG83" s="27"/>
      <c r="LH83" s="36"/>
      <c r="LI83" s="25">
        <f t="shared" si="52"/>
        <v>1</v>
      </c>
    </row>
    <row r="84" spans="1:321" x14ac:dyDescent="0.3">
      <c r="A84" s="47" t="s">
        <v>183</v>
      </c>
      <c r="B84" s="21" t="s">
        <v>184</v>
      </c>
      <c r="C84" s="21">
        <v>400</v>
      </c>
      <c r="D84" s="21" t="s">
        <v>321</v>
      </c>
      <c r="E84" s="21" t="s">
        <v>341</v>
      </c>
      <c r="F84" s="21" t="s">
        <v>183</v>
      </c>
      <c r="G84" s="21" t="s">
        <v>598</v>
      </c>
      <c r="H84" s="69">
        <v>81</v>
      </c>
      <c r="I84" s="48" t="s">
        <v>187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/>
      <c r="U84" s="36"/>
      <c r="V84" s="25">
        <f t="shared" si="29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/>
      <c r="AH84" s="36"/>
      <c r="AI84" s="25">
        <f t="shared" si="30"/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/>
      <c r="AU84" s="36"/>
      <c r="AV84" s="25">
        <f t="shared" si="31"/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/>
      <c r="BH84" s="36"/>
      <c r="BI84" s="25">
        <f t="shared" si="32"/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/>
      <c r="BU84" s="36"/>
      <c r="BV84" s="25">
        <f t="shared" si="33"/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/>
      <c r="CH84" s="27"/>
      <c r="CI84" s="25">
        <f t="shared" si="34"/>
        <v>0</v>
      </c>
      <c r="CJ84" s="23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/>
      <c r="CU84" s="36"/>
      <c r="CV84" s="25">
        <f t="shared" si="35"/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/>
      <c r="DH84" s="36"/>
      <c r="DI84" s="25">
        <f t="shared" si="36"/>
        <v>0</v>
      </c>
      <c r="DJ84" s="23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/>
      <c r="DU84" s="36"/>
      <c r="DV84" s="25">
        <f t="shared" si="37"/>
        <v>0</v>
      </c>
      <c r="DW84" s="23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>
        <v>0</v>
      </c>
      <c r="EF84" s="27">
        <v>0</v>
      </c>
      <c r="EG84" s="27"/>
      <c r="EH84" s="36"/>
      <c r="EI84" s="25">
        <f t="shared" si="38"/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>
        <v>0</v>
      </c>
      <c r="ET84" s="27"/>
      <c r="EU84" s="36"/>
      <c r="EV84" s="25">
        <f t="shared" si="39"/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/>
      <c r="FH84" s="36"/>
      <c r="FI84" s="25">
        <f t="shared" si="40"/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7"/>
      <c r="FU84" s="36"/>
      <c r="FV84" s="25">
        <f t="shared" si="41"/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>
        <v>0</v>
      </c>
      <c r="GF84" s="27">
        <v>0</v>
      </c>
      <c r="GG84" s="27"/>
      <c r="GH84" s="36"/>
      <c r="GI84" s="25">
        <f t="shared" si="42"/>
        <v>0</v>
      </c>
      <c r="GJ84" s="23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  <c r="GQ84" s="27">
        <v>0</v>
      </c>
      <c r="GR84" s="27">
        <v>0</v>
      </c>
      <c r="GS84" s="27">
        <v>0</v>
      </c>
      <c r="GT84" s="27"/>
      <c r="GU84" s="36"/>
      <c r="GV84" s="25">
        <f t="shared" si="43"/>
        <v>0</v>
      </c>
      <c r="GW84" s="23">
        <v>0</v>
      </c>
      <c r="GX84" s="27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>
        <v>0</v>
      </c>
      <c r="HG84" s="27"/>
      <c r="HH84" s="36"/>
      <c r="HI84" s="25">
        <f t="shared" si="44"/>
        <v>0</v>
      </c>
      <c r="HJ84" s="23">
        <v>0</v>
      </c>
      <c r="HK84" s="27">
        <v>0</v>
      </c>
      <c r="HL84" s="27">
        <v>0</v>
      </c>
      <c r="HM84" s="27">
        <v>0</v>
      </c>
      <c r="HN84" s="27">
        <v>0</v>
      </c>
      <c r="HO84" s="27">
        <v>0</v>
      </c>
      <c r="HP84" s="27">
        <v>0</v>
      </c>
      <c r="HQ84" s="27">
        <v>0</v>
      </c>
      <c r="HR84" s="27">
        <v>0</v>
      </c>
      <c r="HS84" s="27">
        <v>0</v>
      </c>
      <c r="HT84" s="27"/>
      <c r="HU84" s="36"/>
      <c r="HV84" s="25">
        <f t="shared" si="45"/>
        <v>0</v>
      </c>
      <c r="HW84" s="23">
        <v>0</v>
      </c>
      <c r="HX84" s="27">
        <v>0</v>
      </c>
      <c r="HY84" s="27">
        <v>0</v>
      </c>
      <c r="HZ84" s="27">
        <v>0</v>
      </c>
      <c r="IA84" s="27">
        <v>0</v>
      </c>
      <c r="IB84" s="27">
        <v>0</v>
      </c>
      <c r="IC84" s="27">
        <v>0</v>
      </c>
      <c r="ID84" s="27">
        <v>0</v>
      </c>
      <c r="IE84" s="27">
        <v>0</v>
      </c>
      <c r="IF84" s="27">
        <v>0</v>
      </c>
      <c r="IG84" s="27"/>
      <c r="IH84" s="36"/>
      <c r="II84" s="25">
        <f t="shared" si="46"/>
        <v>0</v>
      </c>
      <c r="IJ84" s="23">
        <v>0</v>
      </c>
      <c r="IK84" s="27">
        <v>0</v>
      </c>
      <c r="IL84" s="27">
        <v>0</v>
      </c>
      <c r="IM84" s="27">
        <v>0</v>
      </c>
      <c r="IN84" s="27">
        <v>0</v>
      </c>
      <c r="IO84" s="27">
        <v>0</v>
      </c>
      <c r="IP84" s="27">
        <v>0</v>
      </c>
      <c r="IQ84" s="27">
        <v>0</v>
      </c>
      <c r="IR84" s="27">
        <v>0</v>
      </c>
      <c r="IS84" s="27">
        <v>0</v>
      </c>
      <c r="IT84" s="27"/>
      <c r="IU84" s="36"/>
      <c r="IV84" s="25">
        <f t="shared" si="47"/>
        <v>0</v>
      </c>
      <c r="IW84" s="23">
        <v>0</v>
      </c>
      <c r="IX84" s="27">
        <v>0</v>
      </c>
      <c r="IY84" s="27">
        <v>0</v>
      </c>
      <c r="IZ84" s="27">
        <v>0</v>
      </c>
      <c r="JA84" s="27">
        <v>0</v>
      </c>
      <c r="JB84" s="27">
        <v>0</v>
      </c>
      <c r="JC84" s="27">
        <v>0</v>
      </c>
      <c r="JD84" s="27">
        <v>0</v>
      </c>
      <c r="JE84" s="27">
        <v>0</v>
      </c>
      <c r="JF84" s="27">
        <v>0</v>
      </c>
      <c r="JG84" s="27"/>
      <c r="JH84" s="36"/>
      <c r="JI84" s="25">
        <f t="shared" si="48"/>
        <v>0</v>
      </c>
      <c r="JJ84" s="23">
        <v>0</v>
      </c>
      <c r="JK84" s="27">
        <v>0</v>
      </c>
      <c r="JL84" s="27">
        <v>0</v>
      </c>
      <c r="JM84" s="27">
        <v>0</v>
      </c>
      <c r="JN84" s="27">
        <v>0</v>
      </c>
      <c r="JO84" s="27">
        <v>0</v>
      </c>
      <c r="JP84" s="27">
        <v>0</v>
      </c>
      <c r="JQ84" s="27">
        <v>0</v>
      </c>
      <c r="JR84" s="27">
        <v>0</v>
      </c>
      <c r="JS84" s="27">
        <v>0</v>
      </c>
      <c r="JT84" s="27"/>
      <c r="JU84" s="36"/>
      <c r="JV84" s="25">
        <f t="shared" si="49"/>
        <v>0</v>
      </c>
      <c r="JW84" s="23">
        <v>0</v>
      </c>
      <c r="JX84" s="27">
        <v>0</v>
      </c>
      <c r="JY84" s="27">
        <v>0</v>
      </c>
      <c r="JZ84" s="27">
        <v>0</v>
      </c>
      <c r="KA84" s="27">
        <v>0</v>
      </c>
      <c r="KB84" s="27">
        <v>0</v>
      </c>
      <c r="KC84" s="27">
        <v>0</v>
      </c>
      <c r="KD84" s="27">
        <v>0</v>
      </c>
      <c r="KE84" s="27">
        <v>0</v>
      </c>
      <c r="KF84" s="27">
        <v>0</v>
      </c>
      <c r="KG84" s="27"/>
      <c r="KH84" s="36"/>
      <c r="KI84" s="25">
        <f t="shared" si="50"/>
        <v>0</v>
      </c>
      <c r="KJ84" s="23">
        <v>0</v>
      </c>
      <c r="KK84" s="27">
        <v>0</v>
      </c>
      <c r="KL84" s="27">
        <v>0</v>
      </c>
      <c r="KM84" s="27">
        <v>0</v>
      </c>
      <c r="KN84" s="27">
        <v>0</v>
      </c>
      <c r="KO84" s="27">
        <v>0</v>
      </c>
      <c r="KP84" s="27">
        <v>0</v>
      </c>
      <c r="KQ84" s="27">
        <v>0</v>
      </c>
      <c r="KR84" s="27">
        <v>0</v>
      </c>
      <c r="KS84" s="27">
        <v>0</v>
      </c>
      <c r="KT84" s="27"/>
      <c r="KU84" s="36"/>
      <c r="KV84" s="25">
        <f t="shared" si="51"/>
        <v>0</v>
      </c>
      <c r="KW84" s="23">
        <v>0</v>
      </c>
      <c r="KX84" s="27">
        <v>0</v>
      </c>
      <c r="KY84" s="27">
        <v>0</v>
      </c>
      <c r="KZ84" s="27">
        <v>0</v>
      </c>
      <c r="LA84" s="27">
        <v>0</v>
      </c>
      <c r="LB84" s="27">
        <v>0</v>
      </c>
      <c r="LC84" s="27">
        <v>0</v>
      </c>
      <c r="LD84" s="27">
        <v>0</v>
      </c>
      <c r="LE84" s="27">
        <v>0</v>
      </c>
      <c r="LF84" s="27">
        <v>0</v>
      </c>
      <c r="LG84" s="27"/>
      <c r="LH84" s="36"/>
      <c r="LI84" s="25">
        <f t="shared" si="52"/>
        <v>0</v>
      </c>
    </row>
    <row r="85" spans="1:321" x14ac:dyDescent="0.3">
      <c r="A85" s="47" t="s">
        <v>183</v>
      </c>
      <c r="B85" s="21" t="s">
        <v>183</v>
      </c>
      <c r="C85" s="21">
        <v>400</v>
      </c>
      <c r="D85" s="21" t="s">
        <v>321</v>
      </c>
      <c r="E85" s="21" t="s">
        <v>341</v>
      </c>
      <c r="F85" s="21" t="s">
        <v>183</v>
      </c>
      <c r="G85" s="21" t="s">
        <v>598</v>
      </c>
      <c r="H85" s="69">
        <v>82</v>
      </c>
      <c r="I85" s="48" t="s">
        <v>188</v>
      </c>
      <c r="J85" s="27">
        <v>1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/>
      <c r="U85" s="36"/>
      <c r="V85" s="25">
        <f t="shared" si="29"/>
        <v>1</v>
      </c>
      <c r="W85" s="27">
        <v>1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/>
      <c r="AH85" s="36"/>
      <c r="AI85" s="25">
        <f t="shared" si="30"/>
        <v>1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/>
      <c r="AU85" s="36"/>
      <c r="AV85" s="25">
        <f t="shared" si="31"/>
        <v>1</v>
      </c>
      <c r="AW85" s="27">
        <v>1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/>
      <c r="BH85" s="36"/>
      <c r="BI85" s="25">
        <f t="shared" si="32"/>
        <v>1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/>
      <c r="BU85" s="36"/>
      <c r="BV85" s="25">
        <f t="shared" si="33"/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/>
      <c r="CH85" s="27"/>
      <c r="CI85" s="25">
        <f t="shared" si="34"/>
        <v>0</v>
      </c>
      <c r="CJ85" s="23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/>
      <c r="CU85" s="36"/>
      <c r="CV85" s="25">
        <f t="shared" si="35"/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/>
      <c r="DH85" s="36"/>
      <c r="DI85" s="25">
        <f t="shared" si="36"/>
        <v>0</v>
      </c>
      <c r="DJ85" s="23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/>
      <c r="DU85" s="36"/>
      <c r="DV85" s="25">
        <f t="shared" si="37"/>
        <v>0</v>
      </c>
      <c r="DW85" s="23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>
        <v>0</v>
      </c>
      <c r="EG85" s="27"/>
      <c r="EH85" s="36"/>
      <c r="EI85" s="25">
        <f t="shared" si="38"/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/>
      <c r="EU85" s="36"/>
      <c r="EV85" s="25">
        <f t="shared" si="39"/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/>
      <c r="FH85" s="36"/>
      <c r="FI85" s="25">
        <f t="shared" si="40"/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7"/>
      <c r="FU85" s="36"/>
      <c r="FV85" s="25">
        <f t="shared" si="41"/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>
        <v>0</v>
      </c>
      <c r="GG85" s="27"/>
      <c r="GH85" s="36"/>
      <c r="GI85" s="25">
        <f t="shared" si="42"/>
        <v>0</v>
      </c>
      <c r="GJ85" s="23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/>
      <c r="GU85" s="36"/>
      <c r="GV85" s="25">
        <f t="shared" si="43"/>
        <v>0</v>
      </c>
      <c r="GW85" s="23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/>
      <c r="HH85" s="36"/>
      <c r="HI85" s="25">
        <f t="shared" si="44"/>
        <v>0</v>
      </c>
      <c r="HJ85" s="23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>
        <v>0</v>
      </c>
      <c r="HS85" s="27">
        <v>0</v>
      </c>
      <c r="HT85" s="27"/>
      <c r="HU85" s="36"/>
      <c r="HV85" s="25">
        <f t="shared" si="45"/>
        <v>0</v>
      </c>
      <c r="HW85" s="23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>
        <v>0</v>
      </c>
      <c r="IF85" s="27">
        <v>0</v>
      </c>
      <c r="IG85" s="27"/>
      <c r="IH85" s="36"/>
      <c r="II85" s="25">
        <f t="shared" si="46"/>
        <v>0</v>
      </c>
      <c r="IJ85" s="23">
        <v>1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>
        <v>0</v>
      </c>
      <c r="IS85" s="27">
        <v>0</v>
      </c>
      <c r="IT85" s="27"/>
      <c r="IU85" s="36"/>
      <c r="IV85" s="25">
        <f t="shared" si="47"/>
        <v>1</v>
      </c>
      <c r="IW85" s="23">
        <v>1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>
        <v>0</v>
      </c>
      <c r="JF85" s="27">
        <v>0</v>
      </c>
      <c r="JG85" s="27"/>
      <c r="JH85" s="36"/>
      <c r="JI85" s="25">
        <f t="shared" si="48"/>
        <v>1</v>
      </c>
      <c r="JJ85" s="23">
        <v>1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>
        <v>0</v>
      </c>
      <c r="JS85" s="27">
        <v>0</v>
      </c>
      <c r="JT85" s="27"/>
      <c r="JU85" s="36"/>
      <c r="JV85" s="25">
        <f t="shared" si="49"/>
        <v>1</v>
      </c>
      <c r="JW85" s="23">
        <v>1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>
        <v>0</v>
      </c>
      <c r="KF85" s="27">
        <v>0</v>
      </c>
      <c r="KG85" s="27"/>
      <c r="KH85" s="36"/>
      <c r="KI85" s="25">
        <f t="shared" si="50"/>
        <v>1</v>
      </c>
      <c r="KJ85" s="23">
        <v>1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>
        <v>0</v>
      </c>
      <c r="KS85" s="27">
        <v>0</v>
      </c>
      <c r="KT85" s="27"/>
      <c r="KU85" s="36"/>
      <c r="KV85" s="25">
        <f t="shared" si="51"/>
        <v>1</v>
      </c>
      <c r="KW85" s="23">
        <v>1</v>
      </c>
      <c r="KX85" s="27">
        <v>0</v>
      </c>
      <c r="KY85" s="27">
        <v>0</v>
      </c>
      <c r="KZ85" s="27">
        <v>0</v>
      </c>
      <c r="LA85" s="27">
        <v>0</v>
      </c>
      <c r="LB85" s="27">
        <v>0</v>
      </c>
      <c r="LC85" s="27">
        <v>0</v>
      </c>
      <c r="LD85" s="27">
        <v>0</v>
      </c>
      <c r="LE85" s="27">
        <v>0</v>
      </c>
      <c r="LF85" s="27">
        <v>0</v>
      </c>
      <c r="LG85" s="27"/>
      <c r="LH85" s="36"/>
      <c r="LI85" s="25">
        <f t="shared" si="52"/>
        <v>1</v>
      </c>
    </row>
    <row r="86" spans="1:321" x14ac:dyDescent="0.3">
      <c r="A86" s="47" t="s">
        <v>183</v>
      </c>
      <c r="B86" s="21" t="s">
        <v>183</v>
      </c>
      <c r="C86" s="21">
        <v>400</v>
      </c>
      <c r="D86" s="21" t="s">
        <v>321</v>
      </c>
      <c r="E86" s="21" t="s">
        <v>341</v>
      </c>
      <c r="F86" s="21" t="s">
        <v>183</v>
      </c>
      <c r="G86" s="21" t="s">
        <v>598</v>
      </c>
      <c r="H86" s="69">
        <v>83</v>
      </c>
      <c r="I86" s="48" t="s">
        <v>189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/>
      <c r="U86" s="36"/>
      <c r="V86" s="25">
        <f t="shared" si="29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/>
      <c r="AH86" s="36"/>
      <c r="AI86" s="25">
        <f t="shared" si="30"/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/>
      <c r="AU86" s="36"/>
      <c r="AV86" s="25">
        <f t="shared" si="31"/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/>
      <c r="BH86" s="36"/>
      <c r="BI86" s="25">
        <f t="shared" si="32"/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/>
      <c r="BU86" s="36"/>
      <c r="BV86" s="25">
        <f t="shared" si="33"/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/>
      <c r="CH86" s="27"/>
      <c r="CI86" s="25">
        <f t="shared" si="34"/>
        <v>0</v>
      </c>
      <c r="CJ86" s="23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/>
      <c r="CU86" s="36"/>
      <c r="CV86" s="25">
        <f t="shared" si="35"/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/>
      <c r="DH86" s="36"/>
      <c r="DI86" s="25">
        <f t="shared" si="36"/>
        <v>0</v>
      </c>
      <c r="DJ86" s="23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/>
      <c r="DU86" s="36"/>
      <c r="DV86" s="25">
        <f t="shared" si="37"/>
        <v>0</v>
      </c>
      <c r="DW86" s="23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>
        <v>0</v>
      </c>
      <c r="EG86" s="27"/>
      <c r="EH86" s="36"/>
      <c r="EI86" s="25">
        <f t="shared" si="38"/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/>
      <c r="EU86" s="36"/>
      <c r="EV86" s="25">
        <f t="shared" si="39"/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/>
      <c r="FH86" s="36"/>
      <c r="FI86" s="25">
        <f t="shared" si="40"/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7"/>
      <c r="FU86" s="36"/>
      <c r="FV86" s="25">
        <f t="shared" si="41"/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>
        <v>0</v>
      </c>
      <c r="GG86" s="27"/>
      <c r="GH86" s="36"/>
      <c r="GI86" s="25">
        <f t="shared" si="42"/>
        <v>0</v>
      </c>
      <c r="GJ86" s="23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/>
      <c r="GU86" s="36"/>
      <c r="GV86" s="25">
        <f t="shared" si="43"/>
        <v>0</v>
      </c>
      <c r="GW86" s="23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/>
      <c r="HH86" s="36"/>
      <c r="HI86" s="25">
        <f t="shared" si="44"/>
        <v>0</v>
      </c>
      <c r="HJ86" s="23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>
        <v>0</v>
      </c>
      <c r="HS86" s="27">
        <v>0</v>
      </c>
      <c r="HT86" s="27"/>
      <c r="HU86" s="36"/>
      <c r="HV86" s="25">
        <f t="shared" si="45"/>
        <v>0</v>
      </c>
      <c r="HW86" s="23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>
        <v>0</v>
      </c>
      <c r="IF86" s="27">
        <v>0</v>
      </c>
      <c r="IG86" s="27"/>
      <c r="IH86" s="36"/>
      <c r="II86" s="25">
        <f t="shared" si="46"/>
        <v>0</v>
      </c>
      <c r="IJ86" s="23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>
        <v>0</v>
      </c>
      <c r="IS86" s="27">
        <v>0</v>
      </c>
      <c r="IT86" s="27"/>
      <c r="IU86" s="36"/>
      <c r="IV86" s="25">
        <f t="shared" si="47"/>
        <v>0</v>
      </c>
      <c r="IW86" s="23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>
        <v>0</v>
      </c>
      <c r="JF86" s="27">
        <v>0</v>
      </c>
      <c r="JG86" s="27"/>
      <c r="JH86" s="36"/>
      <c r="JI86" s="25">
        <f t="shared" si="48"/>
        <v>0</v>
      </c>
      <c r="JJ86" s="23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>
        <v>0</v>
      </c>
      <c r="JS86" s="27">
        <v>0</v>
      </c>
      <c r="JT86" s="27"/>
      <c r="JU86" s="36"/>
      <c r="JV86" s="25">
        <f t="shared" si="49"/>
        <v>0</v>
      </c>
      <c r="JW86" s="23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>
        <v>0</v>
      </c>
      <c r="KF86" s="27">
        <v>0</v>
      </c>
      <c r="KG86" s="27"/>
      <c r="KH86" s="36"/>
      <c r="KI86" s="25">
        <f t="shared" si="50"/>
        <v>0</v>
      </c>
      <c r="KJ86" s="23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>
        <v>0</v>
      </c>
      <c r="KS86" s="27">
        <v>0</v>
      </c>
      <c r="KT86" s="27"/>
      <c r="KU86" s="36"/>
      <c r="KV86" s="25">
        <f t="shared" si="51"/>
        <v>0</v>
      </c>
      <c r="KW86" s="23">
        <v>0</v>
      </c>
      <c r="KX86" s="27">
        <v>0</v>
      </c>
      <c r="KY86" s="27">
        <v>0</v>
      </c>
      <c r="KZ86" s="27">
        <v>0</v>
      </c>
      <c r="LA86" s="27">
        <v>0</v>
      </c>
      <c r="LB86" s="27">
        <v>0</v>
      </c>
      <c r="LC86" s="27">
        <v>0</v>
      </c>
      <c r="LD86" s="27">
        <v>0</v>
      </c>
      <c r="LE86" s="27">
        <v>0</v>
      </c>
      <c r="LF86" s="27">
        <v>0</v>
      </c>
      <c r="LG86" s="27"/>
      <c r="LH86" s="36"/>
      <c r="LI86" s="25">
        <f t="shared" si="52"/>
        <v>0</v>
      </c>
    </row>
    <row r="87" spans="1:321" x14ac:dyDescent="0.3">
      <c r="A87" s="47" t="s">
        <v>183</v>
      </c>
      <c r="B87" s="21" t="s">
        <v>183</v>
      </c>
      <c r="C87" s="21">
        <v>400</v>
      </c>
      <c r="D87" s="21" t="s">
        <v>321</v>
      </c>
      <c r="E87" s="21" t="s">
        <v>341</v>
      </c>
      <c r="F87" s="21" t="s">
        <v>183</v>
      </c>
      <c r="G87" s="21" t="s">
        <v>598</v>
      </c>
      <c r="H87" s="69">
        <v>84</v>
      </c>
      <c r="I87" s="48" t="s">
        <v>190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/>
      <c r="U87" s="36"/>
      <c r="V87" s="25">
        <f t="shared" si="29"/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/>
      <c r="AH87" s="36"/>
      <c r="AI87" s="25">
        <f t="shared" si="30"/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/>
      <c r="AU87" s="36"/>
      <c r="AV87" s="25">
        <f t="shared" si="31"/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/>
      <c r="BH87" s="36"/>
      <c r="BI87" s="25">
        <f t="shared" si="32"/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/>
      <c r="BU87" s="36"/>
      <c r="BV87" s="25">
        <f t="shared" si="33"/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/>
      <c r="CH87" s="27"/>
      <c r="CI87" s="25">
        <f t="shared" si="34"/>
        <v>0</v>
      </c>
      <c r="CJ87" s="23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/>
      <c r="CU87" s="36"/>
      <c r="CV87" s="25">
        <f t="shared" si="35"/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/>
      <c r="DH87" s="36"/>
      <c r="DI87" s="25">
        <f t="shared" si="36"/>
        <v>0</v>
      </c>
      <c r="DJ87" s="23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/>
      <c r="DU87" s="36"/>
      <c r="DV87" s="25">
        <f t="shared" si="37"/>
        <v>0</v>
      </c>
      <c r="DW87" s="23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>
        <v>0</v>
      </c>
      <c r="EG87" s="27"/>
      <c r="EH87" s="36"/>
      <c r="EI87" s="25">
        <f t="shared" si="38"/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/>
      <c r="EU87" s="36"/>
      <c r="EV87" s="25">
        <f t="shared" si="39"/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/>
      <c r="FH87" s="36"/>
      <c r="FI87" s="25">
        <f t="shared" si="40"/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7"/>
      <c r="FU87" s="36"/>
      <c r="FV87" s="25">
        <f t="shared" si="41"/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>
        <v>0</v>
      </c>
      <c r="GG87" s="27"/>
      <c r="GH87" s="36"/>
      <c r="GI87" s="25">
        <f t="shared" si="42"/>
        <v>0</v>
      </c>
      <c r="GJ87" s="23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/>
      <c r="GU87" s="36"/>
      <c r="GV87" s="25">
        <f t="shared" si="43"/>
        <v>0</v>
      </c>
      <c r="GW87" s="23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/>
      <c r="HH87" s="36"/>
      <c r="HI87" s="25">
        <f t="shared" si="44"/>
        <v>0</v>
      </c>
      <c r="HJ87" s="23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>
        <v>0</v>
      </c>
      <c r="HS87" s="27">
        <v>0</v>
      </c>
      <c r="HT87" s="27"/>
      <c r="HU87" s="36"/>
      <c r="HV87" s="25">
        <f t="shared" si="45"/>
        <v>0</v>
      </c>
      <c r="HW87" s="23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>
        <v>0</v>
      </c>
      <c r="IF87" s="27">
        <v>0</v>
      </c>
      <c r="IG87" s="27"/>
      <c r="IH87" s="36"/>
      <c r="II87" s="25">
        <f t="shared" si="46"/>
        <v>0</v>
      </c>
      <c r="IJ87" s="23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>
        <v>0</v>
      </c>
      <c r="IS87" s="27">
        <v>0</v>
      </c>
      <c r="IT87" s="27"/>
      <c r="IU87" s="36"/>
      <c r="IV87" s="25">
        <f t="shared" si="47"/>
        <v>0</v>
      </c>
      <c r="IW87" s="23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>
        <v>0</v>
      </c>
      <c r="JF87" s="27">
        <v>0</v>
      </c>
      <c r="JG87" s="27"/>
      <c r="JH87" s="36"/>
      <c r="JI87" s="25">
        <f t="shared" si="48"/>
        <v>0</v>
      </c>
      <c r="JJ87" s="23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>
        <v>0</v>
      </c>
      <c r="JS87" s="27">
        <v>0</v>
      </c>
      <c r="JT87" s="27"/>
      <c r="JU87" s="36"/>
      <c r="JV87" s="25">
        <f t="shared" si="49"/>
        <v>0</v>
      </c>
      <c r="JW87" s="23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>
        <v>0</v>
      </c>
      <c r="KF87" s="27">
        <v>0</v>
      </c>
      <c r="KG87" s="27"/>
      <c r="KH87" s="36"/>
      <c r="KI87" s="25">
        <f t="shared" si="50"/>
        <v>0</v>
      </c>
      <c r="KJ87" s="23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>
        <v>0</v>
      </c>
      <c r="KS87" s="27">
        <v>0</v>
      </c>
      <c r="KT87" s="27"/>
      <c r="KU87" s="36"/>
      <c r="KV87" s="25">
        <f t="shared" si="51"/>
        <v>0</v>
      </c>
      <c r="KW87" s="23">
        <v>0</v>
      </c>
      <c r="KX87" s="27">
        <v>0</v>
      </c>
      <c r="KY87" s="27">
        <v>0</v>
      </c>
      <c r="KZ87" s="27">
        <v>0</v>
      </c>
      <c r="LA87" s="27">
        <v>0</v>
      </c>
      <c r="LB87" s="27">
        <v>0</v>
      </c>
      <c r="LC87" s="27">
        <v>0</v>
      </c>
      <c r="LD87" s="27">
        <v>0</v>
      </c>
      <c r="LE87" s="27">
        <v>0</v>
      </c>
      <c r="LF87" s="27">
        <v>0</v>
      </c>
      <c r="LG87" s="27"/>
      <c r="LH87" s="36"/>
      <c r="LI87" s="25">
        <f t="shared" si="52"/>
        <v>0</v>
      </c>
    </row>
    <row r="88" spans="1:321" x14ac:dyDescent="0.3">
      <c r="A88" s="47" t="s">
        <v>183</v>
      </c>
      <c r="B88" s="21" t="s">
        <v>191</v>
      </c>
      <c r="C88" s="21">
        <v>400</v>
      </c>
      <c r="D88" s="21" t="s">
        <v>321</v>
      </c>
      <c r="E88" s="21" t="s">
        <v>341</v>
      </c>
      <c r="F88" s="21" t="s">
        <v>183</v>
      </c>
      <c r="G88" s="21" t="s">
        <v>598</v>
      </c>
      <c r="H88" s="69">
        <v>85</v>
      </c>
      <c r="I88" s="48" t="s">
        <v>630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/>
      <c r="U88" s="36"/>
      <c r="V88" s="25">
        <f t="shared" si="29"/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/>
      <c r="AH88" s="36"/>
      <c r="AI88" s="25">
        <f t="shared" si="30"/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/>
      <c r="AU88" s="36"/>
      <c r="AV88" s="25">
        <f t="shared" si="31"/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/>
      <c r="BH88" s="36"/>
      <c r="BI88" s="25">
        <f t="shared" si="32"/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/>
      <c r="BU88" s="36"/>
      <c r="BV88" s="25">
        <f t="shared" si="33"/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/>
      <c r="CH88" s="27"/>
      <c r="CI88" s="25">
        <f t="shared" si="34"/>
        <v>0</v>
      </c>
      <c r="CJ88" s="23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/>
      <c r="CU88" s="36"/>
      <c r="CV88" s="25">
        <f t="shared" si="35"/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/>
      <c r="DH88" s="36"/>
      <c r="DI88" s="25">
        <f t="shared" si="36"/>
        <v>0</v>
      </c>
      <c r="DJ88" s="23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/>
      <c r="DU88" s="36"/>
      <c r="DV88" s="25">
        <f t="shared" si="37"/>
        <v>0</v>
      </c>
      <c r="DW88" s="23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>
        <v>0</v>
      </c>
      <c r="EG88" s="27"/>
      <c r="EH88" s="36"/>
      <c r="EI88" s="25">
        <f t="shared" si="38"/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/>
      <c r="EU88" s="36"/>
      <c r="EV88" s="25">
        <f t="shared" si="39"/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/>
      <c r="FH88" s="36"/>
      <c r="FI88" s="25">
        <f t="shared" si="40"/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7"/>
      <c r="FU88" s="36"/>
      <c r="FV88" s="25">
        <f t="shared" si="41"/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>
        <v>0</v>
      </c>
      <c r="GG88" s="27"/>
      <c r="GH88" s="36"/>
      <c r="GI88" s="25">
        <f t="shared" si="42"/>
        <v>0</v>
      </c>
      <c r="GJ88" s="23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/>
      <c r="GU88" s="36"/>
      <c r="GV88" s="25">
        <f t="shared" si="43"/>
        <v>0</v>
      </c>
      <c r="GW88" s="23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/>
      <c r="HH88" s="36"/>
      <c r="HI88" s="25">
        <f t="shared" si="44"/>
        <v>0</v>
      </c>
      <c r="HJ88" s="23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>
        <v>0</v>
      </c>
      <c r="HS88" s="27">
        <v>0</v>
      </c>
      <c r="HT88" s="27"/>
      <c r="HU88" s="36"/>
      <c r="HV88" s="25">
        <f t="shared" si="45"/>
        <v>0</v>
      </c>
      <c r="HW88" s="23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>
        <v>0</v>
      </c>
      <c r="IF88" s="27">
        <v>0</v>
      </c>
      <c r="IG88" s="27"/>
      <c r="IH88" s="36"/>
      <c r="II88" s="25">
        <f t="shared" si="46"/>
        <v>0</v>
      </c>
      <c r="IJ88" s="23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>
        <v>0</v>
      </c>
      <c r="IS88" s="27">
        <v>0</v>
      </c>
      <c r="IT88" s="27"/>
      <c r="IU88" s="36"/>
      <c r="IV88" s="25">
        <f t="shared" si="47"/>
        <v>0</v>
      </c>
      <c r="IW88" s="23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>
        <v>0</v>
      </c>
      <c r="JF88" s="27">
        <v>0</v>
      </c>
      <c r="JG88" s="27"/>
      <c r="JH88" s="36"/>
      <c r="JI88" s="25">
        <f t="shared" si="48"/>
        <v>0</v>
      </c>
      <c r="JJ88" s="23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>
        <v>0</v>
      </c>
      <c r="JS88" s="27">
        <v>0</v>
      </c>
      <c r="JT88" s="27"/>
      <c r="JU88" s="36"/>
      <c r="JV88" s="25">
        <f t="shared" si="49"/>
        <v>0</v>
      </c>
      <c r="JW88" s="23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>
        <v>0</v>
      </c>
      <c r="KF88" s="27">
        <v>0</v>
      </c>
      <c r="KG88" s="27"/>
      <c r="KH88" s="36"/>
      <c r="KI88" s="25">
        <f t="shared" si="50"/>
        <v>0</v>
      </c>
      <c r="KJ88" s="23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>
        <v>0</v>
      </c>
      <c r="KS88" s="27">
        <v>0</v>
      </c>
      <c r="KT88" s="27"/>
      <c r="KU88" s="36"/>
      <c r="KV88" s="25">
        <f t="shared" si="51"/>
        <v>0</v>
      </c>
      <c r="KW88" s="23">
        <v>0</v>
      </c>
      <c r="KX88" s="27">
        <v>0</v>
      </c>
      <c r="KY88" s="27">
        <v>0</v>
      </c>
      <c r="KZ88" s="27">
        <v>0</v>
      </c>
      <c r="LA88" s="27">
        <v>0</v>
      </c>
      <c r="LB88" s="27">
        <v>0</v>
      </c>
      <c r="LC88" s="27">
        <v>0</v>
      </c>
      <c r="LD88" s="27">
        <v>0</v>
      </c>
      <c r="LE88" s="27">
        <v>0</v>
      </c>
      <c r="LF88" s="27">
        <v>0</v>
      </c>
      <c r="LG88" s="27"/>
      <c r="LH88" s="36"/>
      <c r="LI88" s="25">
        <f t="shared" si="52"/>
        <v>0</v>
      </c>
    </row>
    <row r="89" spans="1:321" x14ac:dyDescent="0.3">
      <c r="A89" s="47" t="s">
        <v>183</v>
      </c>
      <c r="B89" s="21" t="s">
        <v>191</v>
      </c>
      <c r="C89" s="21">
        <v>400</v>
      </c>
      <c r="D89" s="21" t="s">
        <v>321</v>
      </c>
      <c r="E89" s="21" t="s">
        <v>341</v>
      </c>
      <c r="F89" s="21" t="s">
        <v>183</v>
      </c>
      <c r="G89" s="21" t="s">
        <v>598</v>
      </c>
      <c r="H89" s="69">
        <v>86</v>
      </c>
      <c r="I89" s="48" t="s">
        <v>192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/>
      <c r="U89" s="36"/>
      <c r="V89" s="25">
        <f t="shared" si="29"/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/>
      <c r="AH89" s="36"/>
      <c r="AI89" s="25">
        <f t="shared" si="30"/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/>
      <c r="AU89" s="36"/>
      <c r="AV89" s="25">
        <f t="shared" si="31"/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/>
      <c r="BH89" s="36"/>
      <c r="BI89" s="25">
        <f t="shared" si="32"/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/>
      <c r="BU89" s="36"/>
      <c r="BV89" s="25">
        <f t="shared" si="33"/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/>
      <c r="CH89" s="27"/>
      <c r="CI89" s="25">
        <f t="shared" si="34"/>
        <v>0</v>
      </c>
      <c r="CJ89" s="23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/>
      <c r="CU89" s="36"/>
      <c r="CV89" s="25">
        <f t="shared" si="35"/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/>
      <c r="DH89" s="36"/>
      <c r="DI89" s="25">
        <f t="shared" si="36"/>
        <v>0</v>
      </c>
      <c r="DJ89" s="23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/>
      <c r="DU89" s="36"/>
      <c r="DV89" s="25">
        <f t="shared" si="37"/>
        <v>0</v>
      </c>
      <c r="DW89" s="23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>
        <v>0</v>
      </c>
      <c r="EG89" s="27"/>
      <c r="EH89" s="36"/>
      <c r="EI89" s="25">
        <f t="shared" si="38"/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/>
      <c r="EU89" s="36"/>
      <c r="EV89" s="25">
        <f t="shared" si="39"/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/>
      <c r="FH89" s="36"/>
      <c r="FI89" s="25">
        <f t="shared" si="40"/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7"/>
      <c r="FU89" s="36"/>
      <c r="FV89" s="25">
        <f t="shared" si="41"/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>
        <v>0</v>
      </c>
      <c r="GF89" s="27">
        <v>0</v>
      </c>
      <c r="GG89" s="27"/>
      <c r="GH89" s="36"/>
      <c r="GI89" s="25">
        <f t="shared" si="42"/>
        <v>0</v>
      </c>
      <c r="GJ89" s="23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/>
      <c r="GU89" s="36"/>
      <c r="GV89" s="25">
        <f t="shared" si="43"/>
        <v>0</v>
      </c>
      <c r="GW89" s="23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/>
      <c r="HH89" s="36"/>
      <c r="HI89" s="25">
        <f t="shared" si="44"/>
        <v>0</v>
      </c>
      <c r="HJ89" s="23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>
        <v>0</v>
      </c>
      <c r="HS89" s="27">
        <v>0</v>
      </c>
      <c r="HT89" s="27"/>
      <c r="HU89" s="36"/>
      <c r="HV89" s="25">
        <f t="shared" si="45"/>
        <v>0</v>
      </c>
      <c r="HW89" s="23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>
        <v>0</v>
      </c>
      <c r="IF89" s="27">
        <v>0</v>
      </c>
      <c r="IG89" s="27"/>
      <c r="IH89" s="36"/>
      <c r="II89" s="25">
        <f t="shared" si="46"/>
        <v>0</v>
      </c>
      <c r="IJ89" s="23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1</v>
      </c>
      <c r="IP89" s="27">
        <v>0</v>
      </c>
      <c r="IQ89" s="27">
        <v>0</v>
      </c>
      <c r="IR89" s="27">
        <v>0</v>
      </c>
      <c r="IS89" s="27">
        <v>0</v>
      </c>
      <c r="IT89" s="27"/>
      <c r="IU89" s="36"/>
      <c r="IV89" s="25">
        <f t="shared" si="47"/>
        <v>1</v>
      </c>
      <c r="IW89" s="23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0</v>
      </c>
      <c r="JD89" s="27">
        <v>0</v>
      </c>
      <c r="JE89" s="27">
        <v>0</v>
      </c>
      <c r="JF89" s="27">
        <v>0</v>
      </c>
      <c r="JG89" s="27"/>
      <c r="JH89" s="36"/>
      <c r="JI89" s="25">
        <f t="shared" si="48"/>
        <v>0</v>
      </c>
      <c r="JJ89" s="23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>
        <v>0</v>
      </c>
      <c r="JS89" s="27">
        <v>0</v>
      </c>
      <c r="JT89" s="27"/>
      <c r="JU89" s="36"/>
      <c r="JV89" s="25">
        <f t="shared" si="49"/>
        <v>0</v>
      </c>
      <c r="JW89" s="23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1</v>
      </c>
      <c r="KC89" s="27">
        <v>0</v>
      </c>
      <c r="KD89" s="27">
        <v>0</v>
      </c>
      <c r="KE89" s="27">
        <v>0</v>
      </c>
      <c r="KF89" s="27">
        <v>0</v>
      </c>
      <c r="KG89" s="27"/>
      <c r="KH89" s="36"/>
      <c r="KI89" s="25">
        <f t="shared" si="50"/>
        <v>1</v>
      </c>
      <c r="KJ89" s="23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>
        <v>0</v>
      </c>
      <c r="KS89" s="27">
        <v>0</v>
      </c>
      <c r="KT89" s="27"/>
      <c r="KU89" s="36"/>
      <c r="KV89" s="25">
        <f t="shared" si="51"/>
        <v>0</v>
      </c>
      <c r="KW89" s="23">
        <v>0</v>
      </c>
      <c r="KX89" s="27">
        <v>0</v>
      </c>
      <c r="KY89" s="27">
        <v>0</v>
      </c>
      <c r="KZ89" s="27">
        <v>0</v>
      </c>
      <c r="LA89" s="27">
        <v>0</v>
      </c>
      <c r="LB89" s="27">
        <v>0</v>
      </c>
      <c r="LC89" s="27">
        <v>0</v>
      </c>
      <c r="LD89" s="27">
        <v>0</v>
      </c>
      <c r="LE89" s="27">
        <v>0</v>
      </c>
      <c r="LF89" s="27">
        <v>0</v>
      </c>
      <c r="LG89" s="27"/>
      <c r="LH89" s="36"/>
      <c r="LI89" s="25">
        <f t="shared" si="52"/>
        <v>0</v>
      </c>
    </row>
    <row r="90" spans="1:321" x14ac:dyDescent="0.3">
      <c r="A90" s="47" t="s">
        <v>183</v>
      </c>
      <c r="B90" s="21" t="s">
        <v>193</v>
      </c>
      <c r="C90" s="21">
        <v>400</v>
      </c>
      <c r="D90" s="21" t="s">
        <v>321</v>
      </c>
      <c r="E90" s="21" t="s">
        <v>341</v>
      </c>
      <c r="F90" s="21" t="s">
        <v>183</v>
      </c>
      <c r="G90" s="21" t="s">
        <v>598</v>
      </c>
      <c r="H90" s="69">
        <v>87</v>
      </c>
      <c r="I90" s="48" t="s">
        <v>631</v>
      </c>
      <c r="J90" s="27">
        <v>0</v>
      </c>
      <c r="K90" s="27">
        <v>1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/>
      <c r="U90" s="36"/>
      <c r="V90" s="25">
        <f t="shared" si="29"/>
        <v>1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/>
      <c r="AH90" s="36"/>
      <c r="AI90" s="25">
        <f t="shared" si="30"/>
        <v>0</v>
      </c>
      <c r="AJ90" s="27">
        <v>0</v>
      </c>
      <c r="AK90" s="27">
        <v>1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/>
      <c r="AU90" s="36"/>
      <c r="AV90" s="25">
        <f t="shared" si="31"/>
        <v>1</v>
      </c>
      <c r="AW90" s="27">
        <v>0</v>
      </c>
      <c r="AX90" s="27">
        <v>1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/>
      <c r="BH90" s="36"/>
      <c r="BI90" s="25">
        <f t="shared" si="32"/>
        <v>1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/>
      <c r="BU90" s="36"/>
      <c r="BV90" s="25">
        <f t="shared" si="33"/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/>
      <c r="CH90" s="27"/>
      <c r="CI90" s="25">
        <f t="shared" si="34"/>
        <v>0</v>
      </c>
      <c r="CJ90" s="23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/>
      <c r="CU90" s="36"/>
      <c r="CV90" s="25">
        <f t="shared" si="35"/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/>
      <c r="DH90" s="36"/>
      <c r="DI90" s="25">
        <f t="shared" si="36"/>
        <v>0</v>
      </c>
      <c r="DJ90" s="23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/>
      <c r="DU90" s="36"/>
      <c r="DV90" s="25">
        <f t="shared" si="37"/>
        <v>0</v>
      </c>
      <c r="DW90" s="23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</v>
      </c>
      <c r="EF90" s="27">
        <v>0</v>
      </c>
      <c r="EG90" s="27"/>
      <c r="EH90" s="36"/>
      <c r="EI90" s="25">
        <f t="shared" si="38"/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/>
      <c r="EU90" s="36"/>
      <c r="EV90" s="25">
        <f t="shared" si="39"/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/>
      <c r="FH90" s="36"/>
      <c r="FI90" s="25">
        <f t="shared" si="40"/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7"/>
      <c r="FU90" s="36"/>
      <c r="FV90" s="25">
        <f t="shared" si="41"/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>
        <v>0</v>
      </c>
      <c r="GG90" s="27"/>
      <c r="GH90" s="36"/>
      <c r="GI90" s="25">
        <f t="shared" si="42"/>
        <v>0</v>
      </c>
      <c r="GJ90" s="23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0</v>
      </c>
      <c r="GT90" s="27"/>
      <c r="GU90" s="36"/>
      <c r="GV90" s="25">
        <f t="shared" si="43"/>
        <v>0</v>
      </c>
      <c r="GW90" s="23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/>
      <c r="HH90" s="36"/>
      <c r="HI90" s="25">
        <f t="shared" si="44"/>
        <v>0</v>
      </c>
      <c r="HJ90" s="23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>
        <v>0</v>
      </c>
      <c r="HS90" s="27">
        <v>0</v>
      </c>
      <c r="HT90" s="27"/>
      <c r="HU90" s="36"/>
      <c r="HV90" s="25">
        <f t="shared" si="45"/>
        <v>0</v>
      </c>
      <c r="HW90" s="23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>
        <v>0</v>
      </c>
      <c r="IF90" s="27">
        <v>0</v>
      </c>
      <c r="IG90" s="27"/>
      <c r="IH90" s="36"/>
      <c r="II90" s="25">
        <f t="shared" si="46"/>
        <v>0</v>
      </c>
      <c r="IJ90" s="23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>
        <v>0</v>
      </c>
      <c r="IS90" s="27">
        <v>0</v>
      </c>
      <c r="IT90" s="27"/>
      <c r="IU90" s="36"/>
      <c r="IV90" s="25">
        <f t="shared" si="47"/>
        <v>0</v>
      </c>
      <c r="IW90" s="23">
        <v>0</v>
      </c>
      <c r="IX90" s="27">
        <v>1</v>
      </c>
      <c r="IY90" s="27">
        <v>0</v>
      </c>
      <c r="IZ90" s="27">
        <v>0</v>
      </c>
      <c r="JA90" s="27">
        <v>0</v>
      </c>
      <c r="JB90" s="27">
        <v>0</v>
      </c>
      <c r="JC90" s="27">
        <v>0</v>
      </c>
      <c r="JD90" s="27">
        <v>0</v>
      </c>
      <c r="JE90" s="27">
        <v>0</v>
      </c>
      <c r="JF90" s="27">
        <v>0</v>
      </c>
      <c r="JG90" s="27"/>
      <c r="JH90" s="36"/>
      <c r="JI90" s="25">
        <f t="shared" si="48"/>
        <v>1</v>
      </c>
      <c r="JJ90" s="23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>
        <v>0</v>
      </c>
      <c r="JS90" s="27">
        <v>0</v>
      </c>
      <c r="JT90" s="27"/>
      <c r="JU90" s="36"/>
      <c r="JV90" s="25">
        <f t="shared" si="49"/>
        <v>0</v>
      </c>
      <c r="JW90" s="23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>
        <v>0</v>
      </c>
      <c r="KF90" s="27">
        <v>0</v>
      </c>
      <c r="KG90" s="27"/>
      <c r="KH90" s="36"/>
      <c r="KI90" s="25">
        <f t="shared" si="50"/>
        <v>0</v>
      </c>
      <c r="KJ90" s="23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>
        <v>0</v>
      </c>
      <c r="KS90" s="27">
        <v>0</v>
      </c>
      <c r="KT90" s="27"/>
      <c r="KU90" s="36"/>
      <c r="KV90" s="25">
        <f t="shared" si="51"/>
        <v>0</v>
      </c>
      <c r="KW90" s="23">
        <v>0</v>
      </c>
      <c r="KX90" s="27">
        <v>0</v>
      </c>
      <c r="KY90" s="27">
        <v>0</v>
      </c>
      <c r="KZ90" s="27">
        <v>0</v>
      </c>
      <c r="LA90" s="27">
        <v>0</v>
      </c>
      <c r="LB90" s="27">
        <v>0</v>
      </c>
      <c r="LC90" s="27">
        <v>0</v>
      </c>
      <c r="LD90" s="27">
        <v>0</v>
      </c>
      <c r="LE90" s="27">
        <v>0</v>
      </c>
      <c r="LF90" s="27">
        <v>0</v>
      </c>
      <c r="LG90" s="27"/>
      <c r="LH90" s="36"/>
      <c r="LI90" s="25">
        <f t="shared" si="52"/>
        <v>0</v>
      </c>
    </row>
    <row r="91" spans="1:321" x14ac:dyDescent="0.3">
      <c r="A91" s="47" t="s">
        <v>183</v>
      </c>
      <c r="B91" s="21" t="s">
        <v>193</v>
      </c>
      <c r="C91" s="21">
        <v>400</v>
      </c>
      <c r="D91" s="21" t="s">
        <v>321</v>
      </c>
      <c r="E91" s="21" t="s">
        <v>341</v>
      </c>
      <c r="F91" s="21" t="s">
        <v>183</v>
      </c>
      <c r="G91" s="21" t="s">
        <v>603</v>
      </c>
      <c r="H91" s="69">
        <v>88</v>
      </c>
      <c r="I91" s="48" t="s">
        <v>194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/>
      <c r="U91" s="36"/>
      <c r="V91" s="25">
        <f t="shared" si="29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/>
      <c r="AH91" s="36"/>
      <c r="AI91" s="25">
        <f t="shared" si="30"/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/>
      <c r="AU91" s="36"/>
      <c r="AV91" s="25">
        <f t="shared" si="31"/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/>
      <c r="BH91" s="36"/>
      <c r="BI91" s="25">
        <f t="shared" si="32"/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/>
      <c r="BU91" s="36"/>
      <c r="BV91" s="25">
        <f t="shared" si="33"/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/>
      <c r="CH91" s="27"/>
      <c r="CI91" s="25">
        <f t="shared" si="34"/>
        <v>0</v>
      </c>
      <c r="CJ91" s="23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/>
      <c r="CU91" s="36"/>
      <c r="CV91" s="25">
        <f t="shared" si="35"/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/>
      <c r="DH91" s="36"/>
      <c r="DI91" s="25">
        <f t="shared" si="36"/>
        <v>0</v>
      </c>
      <c r="DJ91" s="23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/>
      <c r="DU91" s="36"/>
      <c r="DV91" s="25">
        <f t="shared" si="37"/>
        <v>0</v>
      </c>
      <c r="DW91" s="23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>
        <v>0</v>
      </c>
      <c r="EG91" s="27"/>
      <c r="EH91" s="36"/>
      <c r="EI91" s="25">
        <f t="shared" si="38"/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>
        <v>0</v>
      </c>
      <c r="ET91" s="27"/>
      <c r="EU91" s="36"/>
      <c r="EV91" s="25">
        <f t="shared" si="39"/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/>
      <c r="FH91" s="36"/>
      <c r="FI91" s="25">
        <f t="shared" si="40"/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7"/>
      <c r="FU91" s="36"/>
      <c r="FV91" s="25">
        <f t="shared" si="41"/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>
        <v>0</v>
      </c>
      <c r="GG91" s="27"/>
      <c r="GH91" s="36"/>
      <c r="GI91" s="25">
        <f t="shared" si="42"/>
        <v>0</v>
      </c>
      <c r="GJ91" s="23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0</v>
      </c>
      <c r="GT91" s="27"/>
      <c r="GU91" s="36"/>
      <c r="GV91" s="25">
        <f t="shared" si="43"/>
        <v>0</v>
      </c>
      <c r="GW91" s="23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/>
      <c r="HH91" s="36"/>
      <c r="HI91" s="25">
        <f t="shared" si="44"/>
        <v>0</v>
      </c>
      <c r="HJ91" s="23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>
        <v>0</v>
      </c>
      <c r="HS91" s="27">
        <v>0</v>
      </c>
      <c r="HT91" s="27"/>
      <c r="HU91" s="36"/>
      <c r="HV91" s="25">
        <f t="shared" si="45"/>
        <v>0</v>
      </c>
      <c r="HW91" s="23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>
        <v>0</v>
      </c>
      <c r="IF91" s="27">
        <v>0</v>
      </c>
      <c r="IG91" s="27"/>
      <c r="IH91" s="36"/>
      <c r="II91" s="25">
        <f t="shared" si="46"/>
        <v>0</v>
      </c>
      <c r="IJ91" s="23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>
        <v>0</v>
      </c>
      <c r="IS91" s="27">
        <v>0</v>
      </c>
      <c r="IT91" s="27"/>
      <c r="IU91" s="36"/>
      <c r="IV91" s="25">
        <f t="shared" si="47"/>
        <v>0</v>
      </c>
      <c r="IW91" s="23">
        <v>0</v>
      </c>
      <c r="IX91" s="27">
        <v>0</v>
      </c>
      <c r="IY91" s="27">
        <v>0</v>
      </c>
      <c r="IZ91" s="27">
        <v>0</v>
      </c>
      <c r="JA91" s="27">
        <v>0</v>
      </c>
      <c r="JB91" s="27">
        <v>0</v>
      </c>
      <c r="JC91" s="27">
        <v>0</v>
      </c>
      <c r="JD91" s="27">
        <v>0</v>
      </c>
      <c r="JE91" s="27">
        <v>0</v>
      </c>
      <c r="JF91" s="27">
        <v>0</v>
      </c>
      <c r="JG91" s="27"/>
      <c r="JH91" s="36"/>
      <c r="JI91" s="25">
        <f t="shared" si="48"/>
        <v>0</v>
      </c>
      <c r="JJ91" s="23">
        <v>0</v>
      </c>
      <c r="JK91" s="27">
        <v>0</v>
      </c>
      <c r="JL91" s="27">
        <v>0</v>
      </c>
      <c r="JM91" s="27">
        <v>0</v>
      </c>
      <c r="JN91" s="27">
        <v>0</v>
      </c>
      <c r="JO91" s="27">
        <v>0</v>
      </c>
      <c r="JP91" s="27">
        <v>0</v>
      </c>
      <c r="JQ91" s="27">
        <v>0</v>
      </c>
      <c r="JR91" s="27">
        <v>0</v>
      </c>
      <c r="JS91" s="27">
        <v>0</v>
      </c>
      <c r="JT91" s="27"/>
      <c r="JU91" s="36"/>
      <c r="JV91" s="25">
        <f t="shared" si="49"/>
        <v>0</v>
      </c>
      <c r="JW91" s="23">
        <v>0</v>
      </c>
      <c r="JX91" s="27">
        <v>1</v>
      </c>
      <c r="JY91" s="27">
        <v>1</v>
      </c>
      <c r="JZ91" s="27">
        <v>0</v>
      </c>
      <c r="KA91" s="27">
        <v>0</v>
      </c>
      <c r="KB91" s="27">
        <v>0</v>
      </c>
      <c r="KC91" s="27">
        <v>0</v>
      </c>
      <c r="KD91" s="27">
        <v>1</v>
      </c>
      <c r="KE91" s="27">
        <v>0</v>
      </c>
      <c r="KF91" s="27">
        <v>0</v>
      </c>
      <c r="KG91" s="27"/>
      <c r="KH91" s="36"/>
      <c r="KI91" s="25">
        <f t="shared" si="50"/>
        <v>3</v>
      </c>
      <c r="KJ91" s="23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>
        <v>0</v>
      </c>
      <c r="KS91" s="27">
        <v>0</v>
      </c>
      <c r="KT91" s="27"/>
      <c r="KU91" s="36"/>
      <c r="KV91" s="25">
        <f t="shared" si="51"/>
        <v>0</v>
      </c>
      <c r="KW91" s="23">
        <v>0</v>
      </c>
      <c r="KX91" s="27">
        <v>0</v>
      </c>
      <c r="KY91" s="27">
        <v>0</v>
      </c>
      <c r="KZ91" s="27">
        <v>0</v>
      </c>
      <c r="LA91" s="27">
        <v>0</v>
      </c>
      <c r="LB91" s="27">
        <v>0</v>
      </c>
      <c r="LC91" s="27">
        <v>0</v>
      </c>
      <c r="LD91" s="27">
        <v>1</v>
      </c>
      <c r="LE91" s="27">
        <v>0</v>
      </c>
      <c r="LF91" s="27">
        <v>0</v>
      </c>
      <c r="LG91" s="27"/>
      <c r="LH91" s="36"/>
      <c r="LI91" s="25">
        <f t="shared" si="52"/>
        <v>1</v>
      </c>
    </row>
    <row r="92" spans="1:321" x14ac:dyDescent="0.3">
      <c r="A92" s="47" t="s">
        <v>183</v>
      </c>
      <c r="B92" s="21" t="s">
        <v>193</v>
      </c>
      <c r="C92" s="21">
        <v>400</v>
      </c>
      <c r="D92" s="21" t="s">
        <v>321</v>
      </c>
      <c r="E92" s="21" t="s">
        <v>341</v>
      </c>
      <c r="F92" s="21" t="s">
        <v>183</v>
      </c>
      <c r="G92" s="21" t="s">
        <v>598</v>
      </c>
      <c r="H92" s="69">
        <v>89</v>
      </c>
      <c r="I92" s="48" t="s">
        <v>195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/>
      <c r="U92" s="36"/>
      <c r="V92" s="25">
        <f t="shared" si="29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/>
      <c r="AH92" s="36"/>
      <c r="AI92" s="25">
        <f t="shared" si="30"/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/>
      <c r="AU92" s="36"/>
      <c r="AV92" s="25">
        <f t="shared" si="31"/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/>
      <c r="BH92" s="36"/>
      <c r="BI92" s="25">
        <f t="shared" si="32"/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/>
      <c r="BU92" s="36"/>
      <c r="BV92" s="25">
        <f t="shared" si="33"/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/>
      <c r="CH92" s="27"/>
      <c r="CI92" s="25">
        <f t="shared" si="34"/>
        <v>0</v>
      </c>
      <c r="CJ92" s="23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/>
      <c r="CU92" s="36"/>
      <c r="CV92" s="25">
        <f t="shared" si="35"/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/>
      <c r="DH92" s="36"/>
      <c r="DI92" s="25">
        <f t="shared" si="36"/>
        <v>0</v>
      </c>
      <c r="DJ92" s="23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/>
      <c r="DU92" s="36"/>
      <c r="DV92" s="25">
        <f t="shared" si="37"/>
        <v>0</v>
      </c>
      <c r="DW92" s="23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>
        <v>0</v>
      </c>
      <c r="EG92" s="27"/>
      <c r="EH92" s="36"/>
      <c r="EI92" s="25">
        <f t="shared" si="38"/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/>
      <c r="EU92" s="36"/>
      <c r="EV92" s="25">
        <f t="shared" si="39"/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0</v>
      </c>
      <c r="FG92" s="27"/>
      <c r="FH92" s="36"/>
      <c r="FI92" s="25">
        <f t="shared" si="40"/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7"/>
      <c r="FU92" s="36"/>
      <c r="FV92" s="25">
        <f t="shared" si="41"/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>
        <v>0</v>
      </c>
      <c r="GG92" s="27"/>
      <c r="GH92" s="36"/>
      <c r="GI92" s="25">
        <f t="shared" si="42"/>
        <v>0</v>
      </c>
      <c r="GJ92" s="23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0</v>
      </c>
      <c r="GT92" s="27"/>
      <c r="GU92" s="36"/>
      <c r="GV92" s="25">
        <f t="shared" si="43"/>
        <v>0</v>
      </c>
      <c r="GW92" s="23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/>
      <c r="HH92" s="36"/>
      <c r="HI92" s="25">
        <f t="shared" si="44"/>
        <v>0</v>
      </c>
      <c r="HJ92" s="23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>
        <v>0</v>
      </c>
      <c r="HS92" s="27">
        <v>0</v>
      </c>
      <c r="HT92" s="27"/>
      <c r="HU92" s="36"/>
      <c r="HV92" s="25">
        <f t="shared" si="45"/>
        <v>0</v>
      </c>
      <c r="HW92" s="23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>
        <v>0</v>
      </c>
      <c r="IF92" s="27">
        <v>0</v>
      </c>
      <c r="IG92" s="27"/>
      <c r="IH92" s="36"/>
      <c r="II92" s="25">
        <f t="shared" si="46"/>
        <v>0</v>
      </c>
      <c r="IJ92" s="23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>
        <v>0</v>
      </c>
      <c r="IS92" s="27">
        <v>0</v>
      </c>
      <c r="IT92" s="27"/>
      <c r="IU92" s="36"/>
      <c r="IV92" s="25">
        <f t="shared" si="47"/>
        <v>0</v>
      </c>
      <c r="IW92" s="23">
        <v>0</v>
      </c>
      <c r="IX92" s="27">
        <v>0</v>
      </c>
      <c r="IY92" s="27">
        <v>0</v>
      </c>
      <c r="IZ92" s="27">
        <v>0</v>
      </c>
      <c r="JA92" s="27">
        <v>0</v>
      </c>
      <c r="JB92" s="27">
        <v>0</v>
      </c>
      <c r="JC92" s="27">
        <v>0</v>
      </c>
      <c r="JD92" s="27">
        <v>0</v>
      </c>
      <c r="JE92" s="27">
        <v>0</v>
      </c>
      <c r="JF92" s="27">
        <v>0</v>
      </c>
      <c r="JG92" s="27"/>
      <c r="JH92" s="36"/>
      <c r="JI92" s="25">
        <f t="shared" si="48"/>
        <v>0</v>
      </c>
      <c r="JJ92" s="23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>
        <v>0</v>
      </c>
      <c r="JS92" s="27">
        <v>0</v>
      </c>
      <c r="JT92" s="27"/>
      <c r="JU92" s="36"/>
      <c r="JV92" s="25">
        <f t="shared" si="49"/>
        <v>0</v>
      </c>
      <c r="JW92" s="23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>
        <v>0</v>
      </c>
      <c r="KF92" s="27">
        <v>0</v>
      </c>
      <c r="KG92" s="27"/>
      <c r="KH92" s="36"/>
      <c r="KI92" s="25">
        <f t="shared" si="50"/>
        <v>0</v>
      </c>
      <c r="KJ92" s="23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>
        <v>0</v>
      </c>
      <c r="KS92" s="27">
        <v>0</v>
      </c>
      <c r="KT92" s="27"/>
      <c r="KU92" s="36"/>
      <c r="KV92" s="25">
        <f t="shared" si="51"/>
        <v>0</v>
      </c>
      <c r="KW92" s="23">
        <v>0</v>
      </c>
      <c r="KX92" s="27">
        <v>0</v>
      </c>
      <c r="KY92" s="27">
        <v>0</v>
      </c>
      <c r="KZ92" s="27">
        <v>0</v>
      </c>
      <c r="LA92" s="27">
        <v>0</v>
      </c>
      <c r="LB92" s="27">
        <v>0</v>
      </c>
      <c r="LC92" s="27">
        <v>0</v>
      </c>
      <c r="LD92" s="27">
        <v>0</v>
      </c>
      <c r="LE92" s="27">
        <v>0</v>
      </c>
      <c r="LF92" s="27">
        <v>0</v>
      </c>
      <c r="LG92" s="27"/>
      <c r="LH92" s="36"/>
      <c r="LI92" s="25">
        <f t="shared" si="52"/>
        <v>0</v>
      </c>
    </row>
    <row r="93" spans="1:321" x14ac:dyDescent="0.3">
      <c r="A93" s="47" t="s">
        <v>183</v>
      </c>
      <c r="B93" s="21" t="s">
        <v>193</v>
      </c>
      <c r="C93" s="21">
        <v>400</v>
      </c>
      <c r="D93" s="21" t="s">
        <v>321</v>
      </c>
      <c r="E93" s="21" t="s">
        <v>341</v>
      </c>
      <c r="F93" s="21" t="s">
        <v>183</v>
      </c>
      <c r="G93" s="21" t="s">
        <v>598</v>
      </c>
      <c r="H93" s="69">
        <v>90</v>
      </c>
      <c r="I93" s="48" t="s">
        <v>632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/>
      <c r="U93" s="36"/>
      <c r="V93" s="25">
        <f t="shared" si="29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/>
      <c r="AH93" s="36"/>
      <c r="AI93" s="25">
        <f t="shared" si="30"/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/>
      <c r="AU93" s="36"/>
      <c r="AV93" s="25">
        <f t="shared" si="31"/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/>
      <c r="BH93" s="36"/>
      <c r="BI93" s="25">
        <f t="shared" si="32"/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/>
      <c r="BU93" s="36"/>
      <c r="BV93" s="25">
        <f t="shared" si="33"/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/>
      <c r="CH93" s="27"/>
      <c r="CI93" s="25">
        <f t="shared" si="34"/>
        <v>0</v>
      </c>
      <c r="CJ93" s="23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/>
      <c r="CU93" s="36"/>
      <c r="CV93" s="25">
        <f t="shared" si="35"/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/>
      <c r="DH93" s="36"/>
      <c r="DI93" s="25">
        <f t="shared" si="36"/>
        <v>0</v>
      </c>
      <c r="DJ93" s="23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/>
      <c r="DU93" s="36"/>
      <c r="DV93" s="25">
        <f t="shared" si="37"/>
        <v>0</v>
      </c>
      <c r="DW93" s="23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>
        <v>0</v>
      </c>
      <c r="EG93" s="27"/>
      <c r="EH93" s="36"/>
      <c r="EI93" s="25">
        <f t="shared" si="38"/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/>
      <c r="EU93" s="36"/>
      <c r="EV93" s="25">
        <f t="shared" si="39"/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/>
      <c r="FH93" s="36"/>
      <c r="FI93" s="25">
        <f t="shared" si="40"/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7"/>
      <c r="FU93" s="36"/>
      <c r="FV93" s="25">
        <f t="shared" si="41"/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>
        <v>0</v>
      </c>
      <c r="GG93" s="27"/>
      <c r="GH93" s="36"/>
      <c r="GI93" s="25">
        <f t="shared" si="42"/>
        <v>0</v>
      </c>
      <c r="GJ93" s="23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/>
      <c r="GU93" s="36"/>
      <c r="GV93" s="25">
        <f t="shared" si="43"/>
        <v>0</v>
      </c>
      <c r="GW93" s="23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/>
      <c r="HH93" s="36"/>
      <c r="HI93" s="25">
        <f t="shared" si="44"/>
        <v>0</v>
      </c>
      <c r="HJ93" s="23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>
        <v>0</v>
      </c>
      <c r="HS93" s="27">
        <v>0</v>
      </c>
      <c r="HT93" s="27"/>
      <c r="HU93" s="36"/>
      <c r="HV93" s="25">
        <f t="shared" si="45"/>
        <v>0</v>
      </c>
      <c r="HW93" s="23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>
        <v>0</v>
      </c>
      <c r="IF93" s="27">
        <v>0</v>
      </c>
      <c r="IG93" s="27"/>
      <c r="IH93" s="36"/>
      <c r="II93" s="25">
        <f t="shared" si="46"/>
        <v>0</v>
      </c>
      <c r="IJ93" s="23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>
        <v>0</v>
      </c>
      <c r="IS93" s="27">
        <v>0</v>
      </c>
      <c r="IT93" s="27"/>
      <c r="IU93" s="36"/>
      <c r="IV93" s="25">
        <f t="shared" si="47"/>
        <v>0</v>
      </c>
      <c r="IW93" s="23">
        <v>0</v>
      </c>
      <c r="IX93" s="27">
        <v>0</v>
      </c>
      <c r="IY93" s="27">
        <v>0</v>
      </c>
      <c r="IZ93" s="27">
        <v>0</v>
      </c>
      <c r="JA93" s="27">
        <v>0</v>
      </c>
      <c r="JB93" s="27">
        <v>0</v>
      </c>
      <c r="JC93" s="27">
        <v>0</v>
      </c>
      <c r="JD93" s="27">
        <v>0</v>
      </c>
      <c r="JE93" s="27">
        <v>0</v>
      </c>
      <c r="JF93" s="27">
        <v>0</v>
      </c>
      <c r="JG93" s="27"/>
      <c r="JH93" s="36"/>
      <c r="JI93" s="25">
        <f t="shared" si="48"/>
        <v>0</v>
      </c>
      <c r="JJ93" s="23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>
        <v>0</v>
      </c>
      <c r="JS93" s="27">
        <v>0</v>
      </c>
      <c r="JT93" s="27"/>
      <c r="JU93" s="36"/>
      <c r="JV93" s="25">
        <f t="shared" si="49"/>
        <v>0</v>
      </c>
      <c r="JW93" s="23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>
        <v>0</v>
      </c>
      <c r="KF93" s="27">
        <v>0</v>
      </c>
      <c r="KG93" s="27"/>
      <c r="KH93" s="36"/>
      <c r="KI93" s="25">
        <f t="shared" si="50"/>
        <v>0</v>
      </c>
      <c r="KJ93" s="23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>
        <v>0</v>
      </c>
      <c r="KS93" s="27">
        <v>0</v>
      </c>
      <c r="KT93" s="27"/>
      <c r="KU93" s="36"/>
      <c r="KV93" s="25">
        <f t="shared" si="51"/>
        <v>0</v>
      </c>
      <c r="KW93" s="23">
        <v>0</v>
      </c>
      <c r="KX93" s="27">
        <v>0</v>
      </c>
      <c r="KY93" s="27">
        <v>0</v>
      </c>
      <c r="KZ93" s="27">
        <v>0</v>
      </c>
      <c r="LA93" s="27">
        <v>0</v>
      </c>
      <c r="LB93" s="27">
        <v>0</v>
      </c>
      <c r="LC93" s="27">
        <v>0</v>
      </c>
      <c r="LD93" s="27">
        <v>0</v>
      </c>
      <c r="LE93" s="27">
        <v>0</v>
      </c>
      <c r="LF93" s="27">
        <v>0</v>
      </c>
      <c r="LG93" s="27"/>
      <c r="LH93" s="36"/>
      <c r="LI93" s="25">
        <f t="shared" si="52"/>
        <v>0</v>
      </c>
    </row>
    <row r="94" spans="1:321" x14ac:dyDescent="0.3">
      <c r="A94" s="47" t="s">
        <v>67</v>
      </c>
      <c r="B94" s="21" t="s">
        <v>147</v>
      </c>
      <c r="C94" s="21">
        <v>407</v>
      </c>
      <c r="D94" s="21" t="s">
        <v>358</v>
      </c>
      <c r="E94" s="21" t="s">
        <v>67</v>
      </c>
      <c r="F94" s="21" t="s">
        <v>147</v>
      </c>
      <c r="G94" s="21" t="s">
        <v>600</v>
      </c>
      <c r="H94" s="69">
        <v>91</v>
      </c>
      <c r="I94" s="48" t="s">
        <v>147</v>
      </c>
      <c r="J94" s="27">
        <v>18</v>
      </c>
      <c r="K94" s="27">
        <v>13</v>
      </c>
      <c r="L94" s="27">
        <v>10</v>
      </c>
      <c r="M94" s="27">
        <v>11</v>
      </c>
      <c r="N94" s="27">
        <v>40</v>
      </c>
      <c r="O94" s="27">
        <v>30</v>
      </c>
      <c r="P94" s="27">
        <v>30</v>
      </c>
      <c r="Q94" s="27">
        <v>2</v>
      </c>
      <c r="R94" s="27">
        <v>4</v>
      </c>
      <c r="S94" s="27">
        <v>0</v>
      </c>
      <c r="T94" s="27"/>
      <c r="U94" s="36"/>
      <c r="V94" s="25">
        <f t="shared" si="29"/>
        <v>158</v>
      </c>
      <c r="W94" s="27">
        <v>18</v>
      </c>
      <c r="X94" s="27">
        <v>13</v>
      </c>
      <c r="Y94" s="27">
        <v>9</v>
      </c>
      <c r="Z94" s="27">
        <v>10</v>
      </c>
      <c r="AA94" s="27">
        <v>39</v>
      </c>
      <c r="AB94" s="27">
        <v>30</v>
      </c>
      <c r="AC94" s="27">
        <v>31</v>
      </c>
      <c r="AD94" s="27">
        <v>2</v>
      </c>
      <c r="AE94" s="27">
        <v>4</v>
      </c>
      <c r="AF94" s="27">
        <v>0</v>
      </c>
      <c r="AG94" s="27"/>
      <c r="AH94" s="36"/>
      <c r="AI94" s="25">
        <f t="shared" si="30"/>
        <v>156</v>
      </c>
      <c r="AJ94" s="27">
        <v>18</v>
      </c>
      <c r="AK94" s="27">
        <v>13</v>
      </c>
      <c r="AL94" s="27">
        <v>10</v>
      </c>
      <c r="AM94" s="27">
        <v>11</v>
      </c>
      <c r="AN94" s="27">
        <v>39</v>
      </c>
      <c r="AO94" s="27">
        <v>30</v>
      </c>
      <c r="AP94" s="27">
        <v>31</v>
      </c>
      <c r="AQ94" s="27">
        <v>2</v>
      </c>
      <c r="AR94" s="27">
        <v>4</v>
      </c>
      <c r="AS94" s="27">
        <v>0</v>
      </c>
      <c r="AT94" s="27"/>
      <c r="AU94" s="36"/>
      <c r="AV94" s="25">
        <f t="shared" si="31"/>
        <v>158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/>
      <c r="BH94" s="36"/>
      <c r="BI94" s="25">
        <f t="shared" si="32"/>
        <v>0</v>
      </c>
      <c r="BJ94" s="27">
        <v>38</v>
      </c>
      <c r="BK94" s="27">
        <v>24</v>
      </c>
      <c r="BL94" s="27">
        <v>5</v>
      </c>
      <c r="BM94" s="27">
        <v>19</v>
      </c>
      <c r="BN94" s="27">
        <v>27</v>
      </c>
      <c r="BO94" s="27">
        <v>27</v>
      </c>
      <c r="BP94" s="27">
        <v>29</v>
      </c>
      <c r="BQ94" s="27">
        <v>0</v>
      </c>
      <c r="BR94" s="27">
        <v>0</v>
      </c>
      <c r="BS94" s="27">
        <v>0</v>
      </c>
      <c r="BT94" s="27"/>
      <c r="BU94" s="36"/>
      <c r="BV94" s="25">
        <f t="shared" si="33"/>
        <v>169</v>
      </c>
      <c r="BW94" s="27">
        <v>0</v>
      </c>
      <c r="BX94" s="27">
        <v>0</v>
      </c>
      <c r="BY94" s="27">
        <v>0</v>
      </c>
      <c r="BZ94" s="27">
        <v>0</v>
      </c>
      <c r="CA94" s="27">
        <v>1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/>
      <c r="CH94" s="27"/>
      <c r="CI94" s="25">
        <f t="shared" si="34"/>
        <v>1</v>
      </c>
      <c r="CJ94" s="23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/>
      <c r="CU94" s="36"/>
      <c r="CV94" s="25">
        <f t="shared" si="35"/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/>
      <c r="DH94" s="36"/>
      <c r="DI94" s="25">
        <f t="shared" si="36"/>
        <v>0</v>
      </c>
      <c r="DJ94" s="23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/>
      <c r="DU94" s="36"/>
      <c r="DV94" s="25">
        <f t="shared" si="37"/>
        <v>0</v>
      </c>
      <c r="DW94" s="23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>
        <v>0</v>
      </c>
      <c r="EG94" s="27"/>
      <c r="EH94" s="36"/>
      <c r="EI94" s="25">
        <f t="shared" si="38"/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/>
      <c r="EU94" s="36"/>
      <c r="EV94" s="25">
        <f t="shared" si="39"/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/>
      <c r="FH94" s="36"/>
      <c r="FI94" s="25">
        <f t="shared" si="40"/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7"/>
      <c r="FU94" s="36"/>
      <c r="FV94" s="25">
        <f t="shared" si="41"/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>
        <v>0</v>
      </c>
      <c r="GG94" s="27"/>
      <c r="GH94" s="36"/>
      <c r="GI94" s="25">
        <f t="shared" si="42"/>
        <v>0</v>
      </c>
      <c r="GJ94" s="23">
        <v>0</v>
      </c>
      <c r="GK94" s="27">
        <v>1</v>
      </c>
      <c r="GL94" s="27">
        <v>1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/>
      <c r="GU94" s="36"/>
      <c r="GV94" s="25">
        <f t="shared" si="43"/>
        <v>2</v>
      </c>
      <c r="GW94" s="23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/>
      <c r="HH94" s="36"/>
      <c r="HI94" s="25">
        <f t="shared" si="44"/>
        <v>0</v>
      </c>
      <c r="HJ94" s="23">
        <v>2</v>
      </c>
      <c r="HK94" s="27">
        <v>0</v>
      </c>
      <c r="HL94" s="27">
        <v>1</v>
      </c>
      <c r="HM94" s="27">
        <v>0</v>
      </c>
      <c r="HN94" s="27">
        <v>1</v>
      </c>
      <c r="HO94" s="27">
        <v>0</v>
      </c>
      <c r="HP94" s="27">
        <v>0</v>
      </c>
      <c r="HQ94" s="27">
        <v>0</v>
      </c>
      <c r="HR94" s="27">
        <v>0</v>
      </c>
      <c r="HS94" s="27">
        <v>1</v>
      </c>
      <c r="HT94" s="27"/>
      <c r="HU94" s="36"/>
      <c r="HV94" s="25">
        <f t="shared" si="45"/>
        <v>5</v>
      </c>
      <c r="HW94" s="23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>
        <v>0</v>
      </c>
      <c r="IF94" s="27">
        <v>0</v>
      </c>
      <c r="IG94" s="27"/>
      <c r="IH94" s="36"/>
      <c r="II94" s="25">
        <f t="shared" si="46"/>
        <v>0</v>
      </c>
      <c r="IJ94" s="23">
        <v>37</v>
      </c>
      <c r="IK94" s="27">
        <v>24</v>
      </c>
      <c r="IL94" s="27">
        <v>0</v>
      </c>
      <c r="IM94" s="27">
        <v>18</v>
      </c>
      <c r="IN94" s="27">
        <v>17</v>
      </c>
      <c r="IO94" s="27">
        <v>6</v>
      </c>
      <c r="IP94" s="27">
        <v>19</v>
      </c>
      <c r="IQ94" s="27">
        <v>29</v>
      </c>
      <c r="IR94" s="27">
        <v>14</v>
      </c>
      <c r="IS94" s="27">
        <v>4</v>
      </c>
      <c r="IT94" s="27"/>
      <c r="IU94" s="36"/>
      <c r="IV94" s="25">
        <f t="shared" si="47"/>
        <v>168</v>
      </c>
      <c r="IW94" s="23">
        <v>39</v>
      </c>
      <c r="IX94" s="27">
        <v>43</v>
      </c>
      <c r="IY94" s="27">
        <v>21</v>
      </c>
      <c r="IZ94" s="27">
        <v>15</v>
      </c>
      <c r="JA94" s="27">
        <v>19</v>
      </c>
      <c r="JB94" s="27">
        <v>11</v>
      </c>
      <c r="JC94" s="27">
        <v>11</v>
      </c>
      <c r="JD94" s="27">
        <v>2</v>
      </c>
      <c r="JE94" s="27">
        <v>7</v>
      </c>
      <c r="JF94" s="27">
        <v>1</v>
      </c>
      <c r="JG94" s="27"/>
      <c r="JH94" s="36"/>
      <c r="JI94" s="25">
        <f t="shared" si="48"/>
        <v>169</v>
      </c>
      <c r="JJ94" s="23">
        <v>3</v>
      </c>
      <c r="JK94" s="27">
        <v>9</v>
      </c>
      <c r="JL94" s="27">
        <v>13</v>
      </c>
      <c r="JM94" s="27">
        <v>7</v>
      </c>
      <c r="JN94" s="27">
        <v>0</v>
      </c>
      <c r="JO94" s="27">
        <v>3</v>
      </c>
      <c r="JP94" s="27">
        <v>5</v>
      </c>
      <c r="JQ94" s="27">
        <v>5</v>
      </c>
      <c r="JR94" s="27">
        <v>0</v>
      </c>
      <c r="JS94" s="27">
        <v>0</v>
      </c>
      <c r="JT94" s="27"/>
      <c r="JU94" s="36"/>
      <c r="JV94" s="25">
        <f t="shared" si="49"/>
        <v>45</v>
      </c>
      <c r="JW94" s="23">
        <v>59</v>
      </c>
      <c r="JX94" s="27">
        <v>45</v>
      </c>
      <c r="JY94" s="27">
        <v>47</v>
      </c>
      <c r="JZ94" s="27">
        <v>42</v>
      </c>
      <c r="KA94" s="27">
        <v>45</v>
      </c>
      <c r="KB94" s="27">
        <v>33</v>
      </c>
      <c r="KC94" s="27">
        <v>41</v>
      </c>
      <c r="KD94" s="27">
        <v>34</v>
      </c>
      <c r="KE94" s="27">
        <v>44</v>
      </c>
      <c r="KF94" s="27">
        <v>15</v>
      </c>
      <c r="KG94" s="27"/>
      <c r="KH94" s="36"/>
      <c r="KI94" s="25">
        <f t="shared" si="50"/>
        <v>405</v>
      </c>
      <c r="KJ94" s="23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>
        <v>0</v>
      </c>
      <c r="KS94" s="27">
        <v>2</v>
      </c>
      <c r="KT94" s="27"/>
      <c r="KU94" s="36"/>
      <c r="KV94" s="25">
        <f t="shared" si="51"/>
        <v>2</v>
      </c>
      <c r="KW94" s="23">
        <v>0</v>
      </c>
      <c r="KX94" s="27">
        <v>1</v>
      </c>
      <c r="KY94" s="27">
        <v>0</v>
      </c>
      <c r="KZ94" s="27">
        <v>2</v>
      </c>
      <c r="LA94" s="27">
        <v>2</v>
      </c>
      <c r="LB94" s="27">
        <v>0</v>
      </c>
      <c r="LC94" s="27">
        <v>0</v>
      </c>
      <c r="LD94" s="27">
        <v>5</v>
      </c>
      <c r="LE94" s="27">
        <v>2</v>
      </c>
      <c r="LF94" s="27">
        <v>1</v>
      </c>
      <c r="LG94" s="27"/>
      <c r="LH94" s="36"/>
      <c r="LI94" s="25">
        <f t="shared" si="52"/>
        <v>13</v>
      </c>
    </row>
    <row r="95" spans="1:321" x14ac:dyDescent="0.3">
      <c r="A95" s="47" t="s">
        <v>67</v>
      </c>
      <c r="B95" s="21" t="s">
        <v>147</v>
      </c>
      <c r="C95" s="21">
        <v>407</v>
      </c>
      <c r="D95" s="21" t="s">
        <v>358</v>
      </c>
      <c r="E95" s="21" t="s">
        <v>67</v>
      </c>
      <c r="F95" s="21" t="s">
        <v>147</v>
      </c>
      <c r="G95" s="21" t="s">
        <v>598</v>
      </c>
      <c r="H95" s="69">
        <v>92</v>
      </c>
      <c r="I95" s="48" t="s">
        <v>148</v>
      </c>
      <c r="J95" s="27">
        <v>0</v>
      </c>
      <c r="K95" s="27">
        <v>0</v>
      </c>
      <c r="L95" s="27">
        <v>3</v>
      </c>
      <c r="M95" s="27">
        <v>0</v>
      </c>
      <c r="N95" s="27">
        <v>1</v>
      </c>
      <c r="O95" s="27">
        <v>0</v>
      </c>
      <c r="P95" s="27">
        <v>1</v>
      </c>
      <c r="Q95" s="27">
        <v>2</v>
      </c>
      <c r="R95" s="27">
        <v>1</v>
      </c>
      <c r="S95" s="27">
        <v>0</v>
      </c>
      <c r="T95" s="27"/>
      <c r="U95" s="36"/>
      <c r="V95" s="25">
        <f t="shared" si="29"/>
        <v>8</v>
      </c>
      <c r="W95" s="27">
        <v>0</v>
      </c>
      <c r="X95" s="27">
        <v>0</v>
      </c>
      <c r="Y95" s="27">
        <v>3</v>
      </c>
      <c r="Z95" s="27">
        <v>0</v>
      </c>
      <c r="AA95" s="27">
        <v>0</v>
      </c>
      <c r="AB95" s="27">
        <v>0</v>
      </c>
      <c r="AC95" s="27">
        <v>1</v>
      </c>
      <c r="AD95" s="27">
        <v>2</v>
      </c>
      <c r="AE95" s="27">
        <v>1</v>
      </c>
      <c r="AF95" s="27">
        <v>0</v>
      </c>
      <c r="AG95" s="27"/>
      <c r="AH95" s="36"/>
      <c r="AI95" s="25">
        <f t="shared" si="30"/>
        <v>7</v>
      </c>
      <c r="AJ95" s="27">
        <v>0</v>
      </c>
      <c r="AK95" s="27">
        <v>0</v>
      </c>
      <c r="AL95" s="27">
        <v>3</v>
      </c>
      <c r="AM95" s="27">
        <v>0</v>
      </c>
      <c r="AN95" s="27">
        <v>1</v>
      </c>
      <c r="AO95" s="27">
        <v>0</v>
      </c>
      <c r="AP95" s="27">
        <v>1</v>
      </c>
      <c r="AQ95" s="27">
        <v>2</v>
      </c>
      <c r="AR95" s="27">
        <v>1</v>
      </c>
      <c r="AS95" s="27">
        <v>0</v>
      </c>
      <c r="AT95" s="27"/>
      <c r="AU95" s="36"/>
      <c r="AV95" s="25">
        <f t="shared" si="31"/>
        <v>8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/>
      <c r="BH95" s="36"/>
      <c r="BI95" s="25">
        <f t="shared" si="32"/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/>
      <c r="BU95" s="36"/>
      <c r="BV95" s="25">
        <f t="shared" si="33"/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/>
      <c r="CH95" s="27"/>
      <c r="CI95" s="25">
        <f t="shared" si="34"/>
        <v>0</v>
      </c>
      <c r="CJ95" s="23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/>
      <c r="CU95" s="36"/>
      <c r="CV95" s="25">
        <f t="shared" si="35"/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/>
      <c r="DH95" s="36"/>
      <c r="DI95" s="25">
        <f t="shared" si="36"/>
        <v>0</v>
      </c>
      <c r="DJ95" s="23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/>
      <c r="DU95" s="36"/>
      <c r="DV95" s="25">
        <f t="shared" si="37"/>
        <v>0</v>
      </c>
      <c r="DW95" s="23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>
        <v>0</v>
      </c>
      <c r="EF95" s="27">
        <v>0</v>
      </c>
      <c r="EG95" s="27"/>
      <c r="EH95" s="36"/>
      <c r="EI95" s="25">
        <f t="shared" si="38"/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/>
      <c r="EU95" s="36"/>
      <c r="EV95" s="25">
        <f t="shared" si="39"/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/>
      <c r="FH95" s="36"/>
      <c r="FI95" s="25">
        <f t="shared" si="40"/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7"/>
      <c r="FU95" s="36"/>
      <c r="FV95" s="25">
        <f t="shared" si="41"/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>
        <v>0</v>
      </c>
      <c r="GF95" s="27">
        <v>0</v>
      </c>
      <c r="GG95" s="27"/>
      <c r="GH95" s="36"/>
      <c r="GI95" s="25">
        <f t="shared" si="42"/>
        <v>0</v>
      </c>
      <c r="GJ95" s="23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/>
      <c r="GU95" s="36"/>
      <c r="GV95" s="25">
        <f t="shared" si="43"/>
        <v>0</v>
      </c>
      <c r="GW95" s="23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/>
      <c r="HH95" s="36"/>
      <c r="HI95" s="25">
        <f t="shared" si="44"/>
        <v>0</v>
      </c>
      <c r="HJ95" s="23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>
        <v>0</v>
      </c>
      <c r="HS95" s="27">
        <v>0</v>
      </c>
      <c r="HT95" s="27"/>
      <c r="HU95" s="36"/>
      <c r="HV95" s="25">
        <f t="shared" si="45"/>
        <v>0</v>
      </c>
      <c r="HW95" s="23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>
        <v>0</v>
      </c>
      <c r="IF95" s="27">
        <v>0</v>
      </c>
      <c r="IG95" s="27"/>
      <c r="IH95" s="36"/>
      <c r="II95" s="25">
        <f t="shared" si="46"/>
        <v>0</v>
      </c>
      <c r="IJ95" s="23">
        <v>0</v>
      </c>
      <c r="IK95" s="27">
        <v>0</v>
      </c>
      <c r="IL95" s="27">
        <v>2</v>
      </c>
      <c r="IM95" s="27">
        <v>4</v>
      </c>
      <c r="IN95" s="27">
        <v>1</v>
      </c>
      <c r="IO95" s="27">
        <v>0</v>
      </c>
      <c r="IP95" s="27">
        <v>0</v>
      </c>
      <c r="IQ95" s="27">
        <v>1</v>
      </c>
      <c r="IR95" s="27">
        <v>1</v>
      </c>
      <c r="IS95" s="27">
        <v>0</v>
      </c>
      <c r="IT95" s="27"/>
      <c r="IU95" s="36"/>
      <c r="IV95" s="25">
        <f t="shared" si="47"/>
        <v>9</v>
      </c>
      <c r="IW95" s="23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>
        <v>0</v>
      </c>
      <c r="JF95" s="27">
        <v>0</v>
      </c>
      <c r="JG95" s="27"/>
      <c r="JH95" s="36"/>
      <c r="JI95" s="25">
        <f t="shared" si="48"/>
        <v>0</v>
      </c>
      <c r="JJ95" s="23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>
        <v>0</v>
      </c>
      <c r="JS95" s="27">
        <v>0</v>
      </c>
      <c r="JT95" s="27"/>
      <c r="JU95" s="36"/>
      <c r="JV95" s="25">
        <f t="shared" si="49"/>
        <v>0</v>
      </c>
      <c r="JW95" s="23">
        <v>6</v>
      </c>
      <c r="JX95" s="27">
        <v>0</v>
      </c>
      <c r="JY95" s="27">
        <v>1</v>
      </c>
      <c r="JZ95" s="27">
        <v>3</v>
      </c>
      <c r="KA95" s="27">
        <v>1</v>
      </c>
      <c r="KB95" s="27">
        <v>2</v>
      </c>
      <c r="KC95" s="27">
        <v>0</v>
      </c>
      <c r="KD95" s="27">
        <v>2</v>
      </c>
      <c r="KE95" s="27">
        <v>1</v>
      </c>
      <c r="KF95" s="27">
        <v>0</v>
      </c>
      <c r="KG95" s="27"/>
      <c r="KH95" s="36"/>
      <c r="KI95" s="25">
        <f t="shared" si="50"/>
        <v>16</v>
      </c>
      <c r="KJ95" s="23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>
        <v>0</v>
      </c>
      <c r="KS95" s="27">
        <v>0</v>
      </c>
      <c r="KT95" s="27"/>
      <c r="KU95" s="36"/>
      <c r="KV95" s="25">
        <f t="shared" si="51"/>
        <v>0</v>
      </c>
      <c r="KW95" s="23">
        <v>0</v>
      </c>
      <c r="KX95" s="27">
        <v>0</v>
      </c>
      <c r="KY95" s="27">
        <v>0</v>
      </c>
      <c r="KZ95" s="27">
        <v>0</v>
      </c>
      <c r="LA95" s="27">
        <v>0</v>
      </c>
      <c r="LB95" s="27">
        <v>0</v>
      </c>
      <c r="LC95" s="27">
        <v>0</v>
      </c>
      <c r="LD95" s="27">
        <v>0</v>
      </c>
      <c r="LE95" s="27">
        <v>0</v>
      </c>
      <c r="LF95" s="27">
        <v>0</v>
      </c>
      <c r="LG95" s="27"/>
      <c r="LH95" s="36"/>
      <c r="LI95" s="25">
        <f t="shared" si="52"/>
        <v>0</v>
      </c>
    </row>
    <row r="96" spans="1:321" x14ac:dyDescent="0.3">
      <c r="A96" s="47" t="s">
        <v>67</v>
      </c>
      <c r="B96" s="21" t="s">
        <v>147</v>
      </c>
      <c r="C96" s="21">
        <v>407</v>
      </c>
      <c r="D96" s="21" t="s">
        <v>358</v>
      </c>
      <c r="E96" s="21" t="s">
        <v>67</v>
      </c>
      <c r="F96" s="21" t="s">
        <v>147</v>
      </c>
      <c r="G96" s="21" t="s">
        <v>605</v>
      </c>
      <c r="H96" s="69">
        <v>93</v>
      </c>
      <c r="I96" s="48" t="s">
        <v>633</v>
      </c>
      <c r="J96" s="27">
        <v>0</v>
      </c>
      <c r="K96" s="27">
        <v>1</v>
      </c>
      <c r="L96" s="27">
        <v>1</v>
      </c>
      <c r="M96" s="27">
        <v>2</v>
      </c>
      <c r="N96" s="27">
        <v>2</v>
      </c>
      <c r="O96" s="27">
        <v>3</v>
      </c>
      <c r="P96" s="27">
        <v>0</v>
      </c>
      <c r="Q96" s="27">
        <v>1</v>
      </c>
      <c r="R96" s="27">
        <v>0</v>
      </c>
      <c r="S96" s="27">
        <v>0</v>
      </c>
      <c r="T96" s="27"/>
      <c r="U96" s="36"/>
      <c r="V96" s="25">
        <f t="shared" si="29"/>
        <v>10</v>
      </c>
      <c r="W96" s="27">
        <v>0</v>
      </c>
      <c r="X96" s="27">
        <v>1</v>
      </c>
      <c r="Y96" s="27">
        <v>1</v>
      </c>
      <c r="Z96" s="27">
        <v>2</v>
      </c>
      <c r="AA96" s="27">
        <v>2</v>
      </c>
      <c r="AB96" s="27">
        <v>3</v>
      </c>
      <c r="AC96" s="27">
        <v>0</v>
      </c>
      <c r="AD96" s="27">
        <v>1</v>
      </c>
      <c r="AE96" s="27">
        <v>0</v>
      </c>
      <c r="AF96" s="27">
        <v>0</v>
      </c>
      <c r="AG96" s="27"/>
      <c r="AH96" s="36"/>
      <c r="AI96" s="25">
        <f t="shared" si="30"/>
        <v>10</v>
      </c>
      <c r="AJ96" s="27">
        <v>0</v>
      </c>
      <c r="AK96" s="27">
        <v>1</v>
      </c>
      <c r="AL96" s="27">
        <v>1</v>
      </c>
      <c r="AM96" s="27">
        <v>2</v>
      </c>
      <c r="AN96" s="27">
        <v>2</v>
      </c>
      <c r="AO96" s="27">
        <v>3</v>
      </c>
      <c r="AP96" s="27">
        <v>0</v>
      </c>
      <c r="AQ96" s="27">
        <v>0</v>
      </c>
      <c r="AR96" s="27">
        <v>0</v>
      </c>
      <c r="AS96" s="27">
        <v>0</v>
      </c>
      <c r="AT96" s="27"/>
      <c r="AU96" s="36"/>
      <c r="AV96" s="25">
        <f t="shared" si="31"/>
        <v>9</v>
      </c>
      <c r="AW96" s="27">
        <v>0</v>
      </c>
      <c r="AX96" s="27">
        <v>1</v>
      </c>
      <c r="AY96" s="27">
        <v>1</v>
      </c>
      <c r="AZ96" s="27">
        <v>2</v>
      </c>
      <c r="BA96" s="27">
        <v>2</v>
      </c>
      <c r="BB96" s="27">
        <v>3</v>
      </c>
      <c r="BC96" s="27">
        <v>0</v>
      </c>
      <c r="BD96" s="27">
        <v>1</v>
      </c>
      <c r="BE96" s="27">
        <v>0</v>
      </c>
      <c r="BF96" s="27">
        <v>0</v>
      </c>
      <c r="BG96" s="27"/>
      <c r="BH96" s="36"/>
      <c r="BI96" s="25">
        <f t="shared" si="32"/>
        <v>10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/>
      <c r="BU96" s="36"/>
      <c r="BV96" s="25">
        <f t="shared" si="33"/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/>
      <c r="CH96" s="27"/>
      <c r="CI96" s="25">
        <f t="shared" si="34"/>
        <v>0</v>
      </c>
      <c r="CJ96" s="23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/>
      <c r="CU96" s="36"/>
      <c r="CV96" s="25">
        <f t="shared" si="35"/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/>
      <c r="DH96" s="36"/>
      <c r="DI96" s="25">
        <f t="shared" si="36"/>
        <v>0</v>
      </c>
      <c r="DJ96" s="23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/>
      <c r="DU96" s="36"/>
      <c r="DV96" s="25">
        <f t="shared" si="37"/>
        <v>0</v>
      </c>
      <c r="DW96" s="23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>
        <v>0</v>
      </c>
      <c r="EF96" s="27">
        <v>0</v>
      </c>
      <c r="EG96" s="27"/>
      <c r="EH96" s="36"/>
      <c r="EI96" s="25">
        <f t="shared" si="38"/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/>
      <c r="EU96" s="36"/>
      <c r="EV96" s="25">
        <f t="shared" si="39"/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/>
      <c r="FH96" s="36"/>
      <c r="FI96" s="25">
        <f t="shared" si="40"/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7"/>
      <c r="FU96" s="36"/>
      <c r="FV96" s="25">
        <f t="shared" si="41"/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>
        <v>0</v>
      </c>
      <c r="GF96" s="27">
        <v>0</v>
      </c>
      <c r="GG96" s="27"/>
      <c r="GH96" s="36"/>
      <c r="GI96" s="25">
        <f t="shared" si="42"/>
        <v>0</v>
      </c>
      <c r="GJ96" s="23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0</v>
      </c>
      <c r="GT96" s="27"/>
      <c r="GU96" s="36"/>
      <c r="GV96" s="25">
        <f t="shared" si="43"/>
        <v>0</v>
      </c>
      <c r="GW96" s="23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/>
      <c r="HH96" s="36"/>
      <c r="HI96" s="25">
        <f t="shared" si="44"/>
        <v>0</v>
      </c>
      <c r="HJ96" s="23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>
        <v>0</v>
      </c>
      <c r="HS96" s="27">
        <v>0</v>
      </c>
      <c r="HT96" s="27"/>
      <c r="HU96" s="36"/>
      <c r="HV96" s="25">
        <f t="shared" si="45"/>
        <v>0</v>
      </c>
      <c r="HW96" s="23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>
        <v>0</v>
      </c>
      <c r="IF96" s="27">
        <v>0</v>
      </c>
      <c r="IG96" s="27"/>
      <c r="IH96" s="36"/>
      <c r="II96" s="25">
        <f t="shared" si="46"/>
        <v>0</v>
      </c>
      <c r="IJ96" s="23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>
        <v>0</v>
      </c>
      <c r="IS96" s="27">
        <v>0</v>
      </c>
      <c r="IT96" s="27"/>
      <c r="IU96" s="36"/>
      <c r="IV96" s="25">
        <f t="shared" si="47"/>
        <v>0</v>
      </c>
      <c r="IW96" s="23">
        <v>0</v>
      </c>
      <c r="IX96" s="27">
        <v>0</v>
      </c>
      <c r="IY96" s="27">
        <v>1</v>
      </c>
      <c r="IZ96" s="27">
        <v>2</v>
      </c>
      <c r="JA96" s="27">
        <v>2</v>
      </c>
      <c r="JB96" s="27">
        <v>3</v>
      </c>
      <c r="JC96" s="27">
        <v>0</v>
      </c>
      <c r="JD96" s="27">
        <v>1</v>
      </c>
      <c r="JE96" s="27">
        <v>0</v>
      </c>
      <c r="JF96" s="27">
        <v>0</v>
      </c>
      <c r="JG96" s="27"/>
      <c r="JH96" s="36"/>
      <c r="JI96" s="25">
        <f t="shared" si="48"/>
        <v>9</v>
      </c>
      <c r="JJ96" s="23">
        <v>0</v>
      </c>
      <c r="JK96" s="27">
        <v>0</v>
      </c>
      <c r="JL96" s="27">
        <v>0</v>
      </c>
      <c r="JM96" s="27">
        <v>0</v>
      </c>
      <c r="JN96" s="27">
        <v>0</v>
      </c>
      <c r="JO96" s="27">
        <v>3</v>
      </c>
      <c r="JP96" s="27">
        <v>0</v>
      </c>
      <c r="JQ96" s="27">
        <v>0</v>
      </c>
      <c r="JR96" s="27">
        <v>0</v>
      </c>
      <c r="JS96" s="27">
        <v>0</v>
      </c>
      <c r="JT96" s="27"/>
      <c r="JU96" s="36"/>
      <c r="JV96" s="25">
        <f t="shared" si="49"/>
        <v>3</v>
      </c>
      <c r="JW96" s="23">
        <v>0</v>
      </c>
      <c r="JX96" s="27">
        <v>1</v>
      </c>
      <c r="JY96" s="27">
        <v>2</v>
      </c>
      <c r="JZ96" s="27">
        <v>3</v>
      </c>
      <c r="KA96" s="27">
        <v>3</v>
      </c>
      <c r="KB96" s="27">
        <v>4</v>
      </c>
      <c r="KC96" s="27">
        <v>0</v>
      </c>
      <c r="KD96" s="27">
        <v>1</v>
      </c>
      <c r="KE96" s="27">
        <v>0</v>
      </c>
      <c r="KF96" s="27">
        <v>0</v>
      </c>
      <c r="KG96" s="27"/>
      <c r="KH96" s="36"/>
      <c r="KI96" s="25">
        <f t="shared" si="50"/>
        <v>14</v>
      </c>
      <c r="KJ96" s="23">
        <v>0</v>
      </c>
      <c r="KK96" s="27">
        <v>1</v>
      </c>
      <c r="KL96" s="27">
        <v>2</v>
      </c>
      <c r="KM96" s="27">
        <v>4</v>
      </c>
      <c r="KN96" s="27">
        <v>2</v>
      </c>
      <c r="KO96" s="27">
        <v>3</v>
      </c>
      <c r="KP96" s="27">
        <v>0</v>
      </c>
      <c r="KQ96" s="27">
        <v>1</v>
      </c>
      <c r="KR96" s="27">
        <v>0</v>
      </c>
      <c r="KS96" s="27">
        <v>0</v>
      </c>
      <c r="KT96" s="27"/>
      <c r="KU96" s="36"/>
      <c r="KV96" s="25">
        <f t="shared" si="51"/>
        <v>13</v>
      </c>
      <c r="KW96" s="23">
        <v>0</v>
      </c>
      <c r="KX96" s="27">
        <v>0</v>
      </c>
      <c r="KY96" s="27">
        <v>0</v>
      </c>
      <c r="KZ96" s="27">
        <v>0</v>
      </c>
      <c r="LA96" s="27">
        <v>0</v>
      </c>
      <c r="LB96" s="27">
        <v>0</v>
      </c>
      <c r="LC96" s="27">
        <v>0</v>
      </c>
      <c r="LD96" s="27">
        <v>0</v>
      </c>
      <c r="LE96" s="27">
        <v>0</v>
      </c>
      <c r="LF96" s="27">
        <v>0</v>
      </c>
      <c r="LG96" s="27"/>
      <c r="LH96" s="36"/>
      <c r="LI96" s="25">
        <f t="shared" si="52"/>
        <v>0</v>
      </c>
    </row>
    <row r="97" spans="1:321" x14ac:dyDescent="0.3">
      <c r="A97" s="47" t="s">
        <v>67</v>
      </c>
      <c r="B97" s="21" t="s">
        <v>147</v>
      </c>
      <c r="C97" s="21">
        <v>407</v>
      </c>
      <c r="D97" s="21" t="s">
        <v>358</v>
      </c>
      <c r="E97" s="21" t="s">
        <v>67</v>
      </c>
      <c r="F97" s="21" t="s">
        <v>147</v>
      </c>
      <c r="G97" s="21" t="s">
        <v>598</v>
      </c>
      <c r="H97" s="69">
        <v>94</v>
      </c>
      <c r="I97" s="48" t="s">
        <v>149</v>
      </c>
      <c r="J97" s="27">
        <v>2</v>
      </c>
      <c r="K97" s="27">
        <v>1</v>
      </c>
      <c r="L97" s="27">
        <v>0</v>
      </c>
      <c r="M97" s="27">
        <v>0</v>
      </c>
      <c r="N97" s="27">
        <v>1</v>
      </c>
      <c r="O97" s="27">
        <v>0</v>
      </c>
      <c r="P97" s="27">
        <v>1</v>
      </c>
      <c r="Q97" s="27">
        <v>0</v>
      </c>
      <c r="R97" s="27">
        <v>0</v>
      </c>
      <c r="S97" s="27">
        <v>0</v>
      </c>
      <c r="T97" s="27"/>
      <c r="U97" s="36"/>
      <c r="V97" s="25">
        <f t="shared" si="29"/>
        <v>5</v>
      </c>
      <c r="W97" s="27">
        <v>2</v>
      </c>
      <c r="X97" s="27">
        <v>1</v>
      </c>
      <c r="Y97" s="27">
        <v>0</v>
      </c>
      <c r="Z97" s="27">
        <v>0</v>
      </c>
      <c r="AA97" s="27">
        <v>1</v>
      </c>
      <c r="AB97" s="27">
        <v>0</v>
      </c>
      <c r="AC97" s="27">
        <v>1</v>
      </c>
      <c r="AD97" s="27">
        <v>0</v>
      </c>
      <c r="AE97" s="27">
        <v>0</v>
      </c>
      <c r="AF97" s="27">
        <v>0</v>
      </c>
      <c r="AG97" s="27"/>
      <c r="AH97" s="36"/>
      <c r="AI97" s="25">
        <f t="shared" si="30"/>
        <v>5</v>
      </c>
      <c r="AJ97" s="27">
        <v>2</v>
      </c>
      <c r="AK97" s="27">
        <v>1</v>
      </c>
      <c r="AL97" s="27">
        <v>0</v>
      </c>
      <c r="AM97" s="27">
        <v>0</v>
      </c>
      <c r="AN97" s="27">
        <v>1</v>
      </c>
      <c r="AO97" s="27">
        <v>0</v>
      </c>
      <c r="AP97" s="27">
        <v>1</v>
      </c>
      <c r="AQ97" s="27">
        <v>0</v>
      </c>
      <c r="AR97" s="27">
        <v>0</v>
      </c>
      <c r="AS97" s="27">
        <v>0</v>
      </c>
      <c r="AT97" s="27"/>
      <c r="AU97" s="36"/>
      <c r="AV97" s="25">
        <f t="shared" si="31"/>
        <v>5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/>
      <c r="BH97" s="36"/>
      <c r="BI97" s="25">
        <f t="shared" si="32"/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/>
      <c r="BU97" s="36"/>
      <c r="BV97" s="25">
        <f t="shared" si="33"/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/>
      <c r="CH97" s="27"/>
      <c r="CI97" s="25">
        <f t="shared" si="34"/>
        <v>0</v>
      </c>
      <c r="CJ97" s="23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/>
      <c r="CU97" s="36"/>
      <c r="CV97" s="25">
        <f t="shared" si="35"/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/>
      <c r="DH97" s="36"/>
      <c r="DI97" s="25">
        <f t="shared" si="36"/>
        <v>0</v>
      </c>
      <c r="DJ97" s="23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/>
      <c r="DU97" s="36"/>
      <c r="DV97" s="25">
        <f t="shared" si="37"/>
        <v>0</v>
      </c>
      <c r="DW97" s="23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>
        <v>0</v>
      </c>
      <c r="EF97" s="27">
        <v>0</v>
      </c>
      <c r="EG97" s="27"/>
      <c r="EH97" s="36"/>
      <c r="EI97" s="25">
        <f t="shared" si="38"/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>
        <v>0</v>
      </c>
      <c r="ET97" s="27"/>
      <c r="EU97" s="36"/>
      <c r="EV97" s="25">
        <f t="shared" si="39"/>
        <v>0</v>
      </c>
      <c r="EW97" s="27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0</v>
      </c>
      <c r="FG97" s="27"/>
      <c r="FH97" s="36"/>
      <c r="FI97" s="25">
        <f t="shared" si="40"/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>
        <v>0</v>
      </c>
      <c r="FT97" s="27"/>
      <c r="FU97" s="36"/>
      <c r="FV97" s="25">
        <f t="shared" si="41"/>
        <v>0</v>
      </c>
      <c r="FW97" s="27">
        <v>3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7">
        <v>0</v>
      </c>
      <c r="GD97" s="27">
        <v>0</v>
      </c>
      <c r="GE97" s="27">
        <v>0</v>
      </c>
      <c r="GF97" s="27">
        <v>0</v>
      </c>
      <c r="GG97" s="27"/>
      <c r="GH97" s="36"/>
      <c r="GI97" s="25">
        <f t="shared" si="42"/>
        <v>3</v>
      </c>
      <c r="GJ97" s="23">
        <v>0</v>
      </c>
      <c r="GK97" s="27">
        <v>0</v>
      </c>
      <c r="GL97" s="27">
        <v>0</v>
      </c>
      <c r="GM97" s="27">
        <v>0</v>
      </c>
      <c r="GN97" s="27">
        <v>0</v>
      </c>
      <c r="GO97" s="27">
        <v>0</v>
      </c>
      <c r="GP97" s="27">
        <v>0</v>
      </c>
      <c r="GQ97" s="27">
        <v>0</v>
      </c>
      <c r="GR97" s="27">
        <v>0</v>
      </c>
      <c r="GS97" s="27">
        <v>0</v>
      </c>
      <c r="GT97" s="27"/>
      <c r="GU97" s="36"/>
      <c r="GV97" s="25">
        <f t="shared" si="43"/>
        <v>0</v>
      </c>
      <c r="GW97" s="23">
        <v>0</v>
      </c>
      <c r="GX97" s="27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>
        <v>0</v>
      </c>
      <c r="HG97" s="27"/>
      <c r="HH97" s="36"/>
      <c r="HI97" s="25">
        <f t="shared" si="44"/>
        <v>0</v>
      </c>
      <c r="HJ97" s="23">
        <v>0</v>
      </c>
      <c r="HK97" s="27">
        <v>0</v>
      </c>
      <c r="HL97" s="27">
        <v>0</v>
      </c>
      <c r="HM97" s="27">
        <v>0</v>
      </c>
      <c r="HN97" s="27">
        <v>0</v>
      </c>
      <c r="HO97" s="27">
        <v>0</v>
      </c>
      <c r="HP97" s="27">
        <v>0</v>
      </c>
      <c r="HQ97" s="27">
        <v>0</v>
      </c>
      <c r="HR97" s="27">
        <v>0</v>
      </c>
      <c r="HS97" s="27">
        <v>0</v>
      </c>
      <c r="HT97" s="27"/>
      <c r="HU97" s="36"/>
      <c r="HV97" s="25">
        <f t="shared" si="45"/>
        <v>0</v>
      </c>
      <c r="HW97" s="23">
        <v>0</v>
      </c>
      <c r="HX97" s="27">
        <v>0</v>
      </c>
      <c r="HY97" s="27">
        <v>0</v>
      </c>
      <c r="HZ97" s="27">
        <v>0</v>
      </c>
      <c r="IA97" s="27">
        <v>0</v>
      </c>
      <c r="IB97" s="27">
        <v>0</v>
      </c>
      <c r="IC97" s="27">
        <v>0</v>
      </c>
      <c r="ID97" s="27">
        <v>0</v>
      </c>
      <c r="IE97" s="27">
        <v>0</v>
      </c>
      <c r="IF97" s="27">
        <v>0</v>
      </c>
      <c r="IG97" s="27"/>
      <c r="IH97" s="36"/>
      <c r="II97" s="25">
        <f t="shared" si="46"/>
        <v>0</v>
      </c>
      <c r="IJ97" s="23">
        <v>3</v>
      </c>
      <c r="IK97" s="27">
        <v>4</v>
      </c>
      <c r="IL97" s="27">
        <v>1</v>
      </c>
      <c r="IM97" s="27">
        <v>2</v>
      </c>
      <c r="IN97" s="27">
        <v>2</v>
      </c>
      <c r="IO97" s="27">
        <v>3</v>
      </c>
      <c r="IP97" s="27">
        <v>0</v>
      </c>
      <c r="IQ97" s="27">
        <v>0</v>
      </c>
      <c r="IR97" s="27">
        <v>0</v>
      </c>
      <c r="IS97" s="27">
        <v>0</v>
      </c>
      <c r="IT97" s="27"/>
      <c r="IU97" s="36"/>
      <c r="IV97" s="25">
        <f t="shared" si="47"/>
        <v>15</v>
      </c>
      <c r="IW97" s="23">
        <v>2</v>
      </c>
      <c r="IX97" s="27">
        <v>1</v>
      </c>
      <c r="IY97" s="27">
        <v>0</v>
      </c>
      <c r="IZ97" s="27">
        <v>0</v>
      </c>
      <c r="JA97" s="27">
        <v>1</v>
      </c>
      <c r="JB97" s="27">
        <v>0</v>
      </c>
      <c r="JC97" s="27">
        <v>1</v>
      </c>
      <c r="JD97" s="27">
        <v>0</v>
      </c>
      <c r="JE97" s="27">
        <v>0</v>
      </c>
      <c r="JF97" s="27">
        <v>0</v>
      </c>
      <c r="JG97" s="27"/>
      <c r="JH97" s="36"/>
      <c r="JI97" s="25">
        <f t="shared" si="48"/>
        <v>5</v>
      </c>
      <c r="JJ97" s="23">
        <v>0</v>
      </c>
      <c r="JK97" s="27">
        <v>0</v>
      </c>
      <c r="JL97" s="27">
        <v>0</v>
      </c>
      <c r="JM97" s="27">
        <v>0</v>
      </c>
      <c r="JN97" s="27">
        <v>0</v>
      </c>
      <c r="JO97" s="27">
        <v>0</v>
      </c>
      <c r="JP97" s="27">
        <v>0</v>
      </c>
      <c r="JQ97" s="27">
        <v>0</v>
      </c>
      <c r="JR97" s="27">
        <v>0</v>
      </c>
      <c r="JS97" s="27">
        <v>0</v>
      </c>
      <c r="JT97" s="27"/>
      <c r="JU97" s="36"/>
      <c r="JV97" s="25">
        <f t="shared" si="49"/>
        <v>0</v>
      </c>
      <c r="JW97" s="23">
        <v>4</v>
      </c>
      <c r="JX97" s="27">
        <v>4</v>
      </c>
      <c r="JY97" s="27">
        <v>1</v>
      </c>
      <c r="JZ97" s="27">
        <v>2</v>
      </c>
      <c r="KA97" s="27">
        <v>3</v>
      </c>
      <c r="KB97" s="27">
        <v>4</v>
      </c>
      <c r="KC97" s="27">
        <v>1</v>
      </c>
      <c r="KD97" s="27">
        <v>0</v>
      </c>
      <c r="KE97" s="27">
        <v>0</v>
      </c>
      <c r="KF97" s="27">
        <v>0</v>
      </c>
      <c r="KG97" s="27"/>
      <c r="KH97" s="36"/>
      <c r="KI97" s="25">
        <f t="shared" si="50"/>
        <v>19</v>
      </c>
      <c r="KJ97" s="23">
        <v>2</v>
      </c>
      <c r="KK97" s="27">
        <v>0</v>
      </c>
      <c r="KL97" s="27">
        <v>0</v>
      </c>
      <c r="KM97" s="27">
        <v>0</v>
      </c>
      <c r="KN97" s="27">
        <v>0</v>
      </c>
      <c r="KO97" s="27">
        <v>0</v>
      </c>
      <c r="KP97" s="27">
        <v>0</v>
      </c>
      <c r="KQ97" s="27">
        <v>0</v>
      </c>
      <c r="KR97" s="27">
        <v>0</v>
      </c>
      <c r="KS97" s="27">
        <v>0</v>
      </c>
      <c r="KT97" s="27"/>
      <c r="KU97" s="36"/>
      <c r="KV97" s="25">
        <f t="shared" si="51"/>
        <v>2</v>
      </c>
      <c r="KW97" s="23">
        <v>0</v>
      </c>
      <c r="KX97" s="27">
        <v>0</v>
      </c>
      <c r="KY97" s="27">
        <v>0</v>
      </c>
      <c r="KZ97" s="27">
        <v>0</v>
      </c>
      <c r="LA97" s="27">
        <v>0</v>
      </c>
      <c r="LB97" s="27">
        <v>0</v>
      </c>
      <c r="LC97" s="27">
        <v>0</v>
      </c>
      <c r="LD97" s="27">
        <v>0</v>
      </c>
      <c r="LE97" s="27">
        <v>0</v>
      </c>
      <c r="LF97" s="27">
        <v>0</v>
      </c>
      <c r="LG97" s="27"/>
      <c r="LH97" s="36"/>
      <c r="LI97" s="25">
        <f t="shared" si="52"/>
        <v>0</v>
      </c>
    </row>
    <row r="98" spans="1:321" x14ac:dyDescent="0.3">
      <c r="A98" s="47" t="s">
        <v>67</v>
      </c>
      <c r="B98" s="21" t="s">
        <v>147</v>
      </c>
      <c r="C98" s="21">
        <v>407</v>
      </c>
      <c r="D98" s="21" t="s">
        <v>358</v>
      </c>
      <c r="E98" s="21" t="s">
        <v>67</v>
      </c>
      <c r="F98" s="21" t="s">
        <v>147</v>
      </c>
      <c r="G98" s="21" t="s">
        <v>598</v>
      </c>
      <c r="H98" s="69">
        <v>95</v>
      </c>
      <c r="I98" s="48" t="s">
        <v>150</v>
      </c>
      <c r="J98" s="27">
        <v>0</v>
      </c>
      <c r="K98" s="27">
        <v>1</v>
      </c>
      <c r="L98" s="27">
        <v>0</v>
      </c>
      <c r="M98" s="27">
        <v>2</v>
      </c>
      <c r="N98" s="27">
        <v>0</v>
      </c>
      <c r="O98" s="27">
        <v>2</v>
      </c>
      <c r="P98" s="27">
        <v>0</v>
      </c>
      <c r="Q98" s="27">
        <v>2</v>
      </c>
      <c r="R98" s="27">
        <v>0</v>
      </c>
      <c r="S98" s="27">
        <v>0</v>
      </c>
      <c r="T98" s="27"/>
      <c r="U98" s="36"/>
      <c r="V98" s="25">
        <f t="shared" si="29"/>
        <v>7</v>
      </c>
      <c r="W98" s="27">
        <v>0</v>
      </c>
      <c r="X98" s="27">
        <v>1</v>
      </c>
      <c r="Y98" s="27">
        <v>0</v>
      </c>
      <c r="Z98" s="27">
        <v>2</v>
      </c>
      <c r="AA98" s="27">
        <v>0</v>
      </c>
      <c r="AB98" s="27">
        <v>2</v>
      </c>
      <c r="AC98" s="27">
        <v>0</v>
      </c>
      <c r="AD98" s="27">
        <v>2</v>
      </c>
      <c r="AE98" s="27">
        <v>0</v>
      </c>
      <c r="AF98" s="27">
        <v>0</v>
      </c>
      <c r="AG98" s="27"/>
      <c r="AH98" s="36"/>
      <c r="AI98" s="25">
        <f t="shared" si="30"/>
        <v>7</v>
      </c>
      <c r="AJ98" s="27">
        <v>0</v>
      </c>
      <c r="AK98" s="27">
        <v>1</v>
      </c>
      <c r="AL98" s="27">
        <v>0</v>
      </c>
      <c r="AM98" s="27">
        <v>2</v>
      </c>
      <c r="AN98" s="27">
        <v>0</v>
      </c>
      <c r="AO98" s="27">
        <v>2</v>
      </c>
      <c r="AP98" s="27">
        <v>0</v>
      </c>
      <c r="AQ98" s="27">
        <v>2</v>
      </c>
      <c r="AR98" s="27">
        <v>0</v>
      </c>
      <c r="AS98" s="27">
        <v>0</v>
      </c>
      <c r="AT98" s="27"/>
      <c r="AU98" s="36"/>
      <c r="AV98" s="25">
        <f t="shared" si="31"/>
        <v>7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/>
      <c r="BH98" s="36"/>
      <c r="BI98" s="25">
        <f t="shared" si="32"/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/>
      <c r="BU98" s="36"/>
      <c r="BV98" s="25">
        <f t="shared" si="33"/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/>
      <c r="CH98" s="27"/>
      <c r="CI98" s="25">
        <f t="shared" si="34"/>
        <v>0</v>
      </c>
      <c r="CJ98" s="23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/>
      <c r="CU98" s="36"/>
      <c r="CV98" s="25">
        <f t="shared" si="35"/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/>
      <c r="DH98" s="36"/>
      <c r="DI98" s="25">
        <f t="shared" si="36"/>
        <v>0</v>
      </c>
      <c r="DJ98" s="23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/>
      <c r="DU98" s="36"/>
      <c r="DV98" s="25">
        <f t="shared" si="37"/>
        <v>0</v>
      </c>
      <c r="DW98" s="23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>
        <v>0</v>
      </c>
      <c r="EF98" s="27">
        <v>0</v>
      </c>
      <c r="EG98" s="27"/>
      <c r="EH98" s="36"/>
      <c r="EI98" s="25">
        <f t="shared" si="38"/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>
        <v>0</v>
      </c>
      <c r="ET98" s="27"/>
      <c r="EU98" s="36"/>
      <c r="EV98" s="25">
        <f t="shared" si="39"/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>
        <v>0</v>
      </c>
      <c r="FG98" s="27"/>
      <c r="FH98" s="36"/>
      <c r="FI98" s="25">
        <f t="shared" si="40"/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>
        <v>0</v>
      </c>
      <c r="FT98" s="27"/>
      <c r="FU98" s="36"/>
      <c r="FV98" s="25">
        <f t="shared" si="41"/>
        <v>0</v>
      </c>
      <c r="FW98" s="27">
        <v>1</v>
      </c>
      <c r="FX98" s="27">
        <v>7</v>
      </c>
      <c r="FY98" s="27">
        <v>3</v>
      </c>
      <c r="FZ98" s="27">
        <v>2</v>
      </c>
      <c r="GA98" s="27">
        <v>1</v>
      </c>
      <c r="GB98" s="27">
        <v>2</v>
      </c>
      <c r="GC98" s="27">
        <v>0</v>
      </c>
      <c r="GD98" s="27">
        <v>4</v>
      </c>
      <c r="GE98" s="27">
        <v>0</v>
      </c>
      <c r="GF98" s="27">
        <v>0</v>
      </c>
      <c r="GG98" s="27"/>
      <c r="GH98" s="36"/>
      <c r="GI98" s="25">
        <f t="shared" si="42"/>
        <v>20</v>
      </c>
      <c r="GJ98" s="23">
        <v>0</v>
      </c>
      <c r="GK98" s="27">
        <v>0</v>
      </c>
      <c r="GL98" s="27">
        <v>0</v>
      </c>
      <c r="GM98" s="27">
        <v>0</v>
      </c>
      <c r="GN98" s="27">
        <v>0</v>
      </c>
      <c r="GO98" s="27">
        <v>0</v>
      </c>
      <c r="GP98" s="27">
        <v>0</v>
      </c>
      <c r="GQ98" s="27">
        <v>0</v>
      </c>
      <c r="GR98" s="27">
        <v>0</v>
      </c>
      <c r="GS98" s="27">
        <v>0</v>
      </c>
      <c r="GT98" s="27"/>
      <c r="GU98" s="36"/>
      <c r="GV98" s="25">
        <f t="shared" si="43"/>
        <v>0</v>
      </c>
      <c r="GW98" s="23">
        <v>0</v>
      </c>
      <c r="GX98" s="27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>
        <v>0</v>
      </c>
      <c r="HG98" s="27"/>
      <c r="HH98" s="36"/>
      <c r="HI98" s="25">
        <f t="shared" si="44"/>
        <v>0</v>
      </c>
      <c r="HJ98" s="23">
        <v>0</v>
      </c>
      <c r="HK98" s="27">
        <v>0</v>
      </c>
      <c r="HL98" s="27">
        <v>0</v>
      </c>
      <c r="HM98" s="27">
        <v>0</v>
      </c>
      <c r="HN98" s="27">
        <v>0</v>
      </c>
      <c r="HO98" s="27">
        <v>0</v>
      </c>
      <c r="HP98" s="27">
        <v>0</v>
      </c>
      <c r="HQ98" s="27">
        <v>0</v>
      </c>
      <c r="HR98" s="27">
        <v>0</v>
      </c>
      <c r="HS98" s="27">
        <v>0</v>
      </c>
      <c r="HT98" s="27"/>
      <c r="HU98" s="36"/>
      <c r="HV98" s="25">
        <f t="shared" si="45"/>
        <v>0</v>
      </c>
      <c r="HW98" s="23">
        <v>0</v>
      </c>
      <c r="HX98" s="27">
        <v>0</v>
      </c>
      <c r="HY98" s="27">
        <v>0</v>
      </c>
      <c r="HZ98" s="27">
        <v>0</v>
      </c>
      <c r="IA98" s="27">
        <v>0</v>
      </c>
      <c r="IB98" s="27">
        <v>0</v>
      </c>
      <c r="IC98" s="27">
        <v>0</v>
      </c>
      <c r="ID98" s="27">
        <v>0</v>
      </c>
      <c r="IE98" s="27">
        <v>0</v>
      </c>
      <c r="IF98" s="27">
        <v>0</v>
      </c>
      <c r="IG98" s="27"/>
      <c r="IH98" s="36"/>
      <c r="II98" s="25">
        <f t="shared" si="46"/>
        <v>0</v>
      </c>
      <c r="IJ98" s="23">
        <v>0</v>
      </c>
      <c r="IK98" s="27">
        <v>3</v>
      </c>
      <c r="IL98" s="27">
        <v>4</v>
      </c>
      <c r="IM98" s="27">
        <v>3</v>
      </c>
      <c r="IN98" s="27">
        <v>1</v>
      </c>
      <c r="IO98" s="27">
        <v>0</v>
      </c>
      <c r="IP98" s="27">
        <v>0</v>
      </c>
      <c r="IQ98" s="27">
        <v>3</v>
      </c>
      <c r="IR98" s="27">
        <v>0</v>
      </c>
      <c r="IS98" s="27">
        <v>0</v>
      </c>
      <c r="IT98" s="27"/>
      <c r="IU98" s="36"/>
      <c r="IV98" s="25">
        <f t="shared" si="47"/>
        <v>14</v>
      </c>
      <c r="IW98" s="23">
        <v>1</v>
      </c>
      <c r="IX98" s="27">
        <v>5</v>
      </c>
      <c r="IY98" s="27">
        <v>3</v>
      </c>
      <c r="IZ98" s="27">
        <v>2</v>
      </c>
      <c r="JA98" s="27">
        <v>1</v>
      </c>
      <c r="JB98" s="27">
        <v>2</v>
      </c>
      <c r="JC98" s="27">
        <v>0</v>
      </c>
      <c r="JD98" s="27">
        <v>3</v>
      </c>
      <c r="JE98" s="27">
        <v>0</v>
      </c>
      <c r="JF98" s="27">
        <v>0</v>
      </c>
      <c r="JG98" s="27"/>
      <c r="JH98" s="36"/>
      <c r="JI98" s="25">
        <f t="shared" si="48"/>
        <v>17</v>
      </c>
      <c r="JJ98" s="23">
        <v>0</v>
      </c>
      <c r="JK98" s="27">
        <v>0</v>
      </c>
      <c r="JL98" s="27">
        <v>0</v>
      </c>
      <c r="JM98" s="27">
        <v>0</v>
      </c>
      <c r="JN98" s="27">
        <v>0</v>
      </c>
      <c r="JO98" s="27">
        <v>0</v>
      </c>
      <c r="JP98" s="27">
        <v>0</v>
      </c>
      <c r="JQ98" s="27">
        <v>0</v>
      </c>
      <c r="JR98" s="27">
        <v>0</v>
      </c>
      <c r="JS98" s="27">
        <v>0</v>
      </c>
      <c r="JT98" s="27"/>
      <c r="JU98" s="36"/>
      <c r="JV98" s="25">
        <f t="shared" si="49"/>
        <v>0</v>
      </c>
      <c r="JW98" s="23">
        <v>2</v>
      </c>
      <c r="JX98" s="27">
        <v>8</v>
      </c>
      <c r="JY98" s="27">
        <v>6</v>
      </c>
      <c r="JZ98" s="27">
        <v>2</v>
      </c>
      <c r="KA98" s="27">
        <v>1</v>
      </c>
      <c r="KB98" s="27">
        <v>2</v>
      </c>
      <c r="KC98" s="27">
        <v>0</v>
      </c>
      <c r="KD98" s="27">
        <v>4</v>
      </c>
      <c r="KE98" s="27">
        <v>0</v>
      </c>
      <c r="KF98" s="27">
        <v>0</v>
      </c>
      <c r="KG98" s="27"/>
      <c r="KH98" s="36"/>
      <c r="KI98" s="25">
        <f t="shared" si="50"/>
        <v>25</v>
      </c>
      <c r="KJ98" s="23">
        <v>1</v>
      </c>
      <c r="KK98" s="27">
        <v>2</v>
      </c>
      <c r="KL98" s="27">
        <v>0</v>
      </c>
      <c r="KM98" s="27">
        <v>2</v>
      </c>
      <c r="KN98" s="27">
        <v>1</v>
      </c>
      <c r="KO98" s="27">
        <v>0</v>
      </c>
      <c r="KP98" s="27">
        <v>0</v>
      </c>
      <c r="KQ98" s="27">
        <v>0</v>
      </c>
      <c r="KR98" s="27">
        <v>0</v>
      </c>
      <c r="KS98" s="27">
        <v>0</v>
      </c>
      <c r="KT98" s="27"/>
      <c r="KU98" s="36"/>
      <c r="KV98" s="25">
        <f t="shared" si="51"/>
        <v>6</v>
      </c>
      <c r="KW98" s="23">
        <v>0</v>
      </c>
      <c r="KX98" s="27">
        <v>0</v>
      </c>
      <c r="KY98" s="27">
        <v>0</v>
      </c>
      <c r="KZ98" s="27">
        <v>0</v>
      </c>
      <c r="LA98" s="27">
        <v>0</v>
      </c>
      <c r="LB98" s="27">
        <v>0</v>
      </c>
      <c r="LC98" s="27">
        <v>0</v>
      </c>
      <c r="LD98" s="27">
        <v>0</v>
      </c>
      <c r="LE98" s="27">
        <v>0</v>
      </c>
      <c r="LF98" s="27">
        <v>0</v>
      </c>
      <c r="LG98" s="27"/>
      <c r="LH98" s="36"/>
      <c r="LI98" s="25">
        <f t="shared" si="52"/>
        <v>0</v>
      </c>
    </row>
    <row r="99" spans="1:321" x14ac:dyDescent="0.3">
      <c r="A99" s="47" t="s">
        <v>67</v>
      </c>
      <c r="B99" s="21" t="s">
        <v>147</v>
      </c>
      <c r="C99" s="21">
        <v>407</v>
      </c>
      <c r="D99" s="21" t="s">
        <v>358</v>
      </c>
      <c r="E99" s="21" t="s">
        <v>67</v>
      </c>
      <c r="F99" s="21" t="s">
        <v>147</v>
      </c>
      <c r="G99" s="21" t="s">
        <v>598</v>
      </c>
      <c r="H99" s="69">
        <v>96</v>
      </c>
      <c r="I99" s="48" t="s">
        <v>151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/>
      <c r="U99" s="36"/>
      <c r="V99" s="25">
        <f t="shared" si="29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/>
      <c r="AH99" s="36"/>
      <c r="AI99" s="25">
        <f t="shared" si="30"/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/>
      <c r="AU99" s="36"/>
      <c r="AV99" s="25">
        <f t="shared" si="31"/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/>
      <c r="BH99" s="36"/>
      <c r="BI99" s="25">
        <f t="shared" si="32"/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/>
      <c r="BU99" s="36"/>
      <c r="BV99" s="25">
        <f t="shared" si="33"/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/>
      <c r="CH99" s="27"/>
      <c r="CI99" s="25">
        <f t="shared" si="34"/>
        <v>0</v>
      </c>
      <c r="CJ99" s="23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/>
      <c r="CU99" s="36"/>
      <c r="CV99" s="25">
        <f t="shared" si="35"/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/>
      <c r="DH99" s="36"/>
      <c r="DI99" s="25">
        <f t="shared" si="36"/>
        <v>0</v>
      </c>
      <c r="DJ99" s="23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/>
      <c r="DU99" s="36"/>
      <c r="DV99" s="25">
        <f t="shared" si="37"/>
        <v>0</v>
      </c>
      <c r="DW99" s="23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>
        <v>0</v>
      </c>
      <c r="EF99" s="27">
        <v>0</v>
      </c>
      <c r="EG99" s="27"/>
      <c r="EH99" s="36"/>
      <c r="EI99" s="25">
        <f t="shared" si="38"/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>
        <v>0</v>
      </c>
      <c r="ES99" s="27">
        <v>0</v>
      </c>
      <c r="ET99" s="27"/>
      <c r="EU99" s="36"/>
      <c r="EV99" s="25">
        <f t="shared" si="39"/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>
        <v>0</v>
      </c>
      <c r="FF99" s="27">
        <v>0</v>
      </c>
      <c r="FG99" s="27"/>
      <c r="FH99" s="36"/>
      <c r="FI99" s="25">
        <f t="shared" si="40"/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>
        <v>0</v>
      </c>
      <c r="FT99" s="27"/>
      <c r="FU99" s="36"/>
      <c r="FV99" s="25">
        <f t="shared" si="41"/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7">
        <v>0</v>
      </c>
      <c r="GD99" s="27">
        <v>0</v>
      </c>
      <c r="GE99" s="27">
        <v>0</v>
      </c>
      <c r="GF99" s="27">
        <v>0</v>
      </c>
      <c r="GG99" s="27"/>
      <c r="GH99" s="36"/>
      <c r="GI99" s="25">
        <f t="shared" si="42"/>
        <v>0</v>
      </c>
      <c r="GJ99" s="23">
        <v>0</v>
      </c>
      <c r="GK99" s="27">
        <v>0</v>
      </c>
      <c r="GL99" s="27">
        <v>0</v>
      </c>
      <c r="GM99" s="27">
        <v>0</v>
      </c>
      <c r="GN99" s="27">
        <v>0</v>
      </c>
      <c r="GO99" s="27">
        <v>0</v>
      </c>
      <c r="GP99" s="27">
        <v>0</v>
      </c>
      <c r="GQ99" s="27">
        <v>0</v>
      </c>
      <c r="GR99" s="27">
        <v>0</v>
      </c>
      <c r="GS99" s="27">
        <v>0</v>
      </c>
      <c r="GT99" s="27"/>
      <c r="GU99" s="36"/>
      <c r="GV99" s="25">
        <f t="shared" si="43"/>
        <v>0</v>
      </c>
      <c r="GW99" s="23">
        <v>0</v>
      </c>
      <c r="GX99" s="27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>
        <v>0</v>
      </c>
      <c r="HG99" s="27"/>
      <c r="HH99" s="36"/>
      <c r="HI99" s="25">
        <f t="shared" si="44"/>
        <v>0</v>
      </c>
      <c r="HJ99" s="23">
        <v>0</v>
      </c>
      <c r="HK99" s="27">
        <v>0</v>
      </c>
      <c r="HL99" s="27">
        <v>0</v>
      </c>
      <c r="HM99" s="27">
        <v>0</v>
      </c>
      <c r="HN99" s="27">
        <v>0</v>
      </c>
      <c r="HO99" s="27">
        <v>0</v>
      </c>
      <c r="HP99" s="27">
        <v>0</v>
      </c>
      <c r="HQ99" s="27">
        <v>0</v>
      </c>
      <c r="HR99" s="27">
        <v>0</v>
      </c>
      <c r="HS99" s="27">
        <v>0</v>
      </c>
      <c r="HT99" s="27"/>
      <c r="HU99" s="36"/>
      <c r="HV99" s="25">
        <f t="shared" si="45"/>
        <v>0</v>
      </c>
      <c r="HW99" s="23">
        <v>0</v>
      </c>
      <c r="HX99" s="27">
        <v>0</v>
      </c>
      <c r="HY99" s="27">
        <v>0</v>
      </c>
      <c r="HZ99" s="27">
        <v>0</v>
      </c>
      <c r="IA99" s="27">
        <v>0</v>
      </c>
      <c r="IB99" s="27">
        <v>0</v>
      </c>
      <c r="IC99" s="27">
        <v>0</v>
      </c>
      <c r="ID99" s="27">
        <v>0</v>
      </c>
      <c r="IE99" s="27">
        <v>0</v>
      </c>
      <c r="IF99" s="27">
        <v>0</v>
      </c>
      <c r="IG99" s="27"/>
      <c r="IH99" s="36"/>
      <c r="II99" s="25">
        <f t="shared" si="46"/>
        <v>0</v>
      </c>
      <c r="IJ99" s="23">
        <v>0</v>
      </c>
      <c r="IK99" s="27">
        <v>0</v>
      </c>
      <c r="IL99" s="27">
        <v>0</v>
      </c>
      <c r="IM99" s="27">
        <v>0</v>
      </c>
      <c r="IN99" s="27">
        <v>0</v>
      </c>
      <c r="IO99" s="27">
        <v>0</v>
      </c>
      <c r="IP99" s="27">
        <v>0</v>
      </c>
      <c r="IQ99" s="27">
        <v>0</v>
      </c>
      <c r="IR99" s="27">
        <v>0</v>
      </c>
      <c r="IS99" s="27">
        <v>0</v>
      </c>
      <c r="IT99" s="27"/>
      <c r="IU99" s="36"/>
      <c r="IV99" s="25">
        <f t="shared" si="47"/>
        <v>0</v>
      </c>
      <c r="IW99" s="23">
        <v>0</v>
      </c>
      <c r="IX99" s="27">
        <v>0</v>
      </c>
      <c r="IY99" s="27">
        <v>0</v>
      </c>
      <c r="IZ99" s="27">
        <v>0</v>
      </c>
      <c r="JA99" s="27">
        <v>0</v>
      </c>
      <c r="JB99" s="27">
        <v>0</v>
      </c>
      <c r="JC99" s="27">
        <v>0</v>
      </c>
      <c r="JD99" s="27">
        <v>0</v>
      </c>
      <c r="JE99" s="27">
        <v>0</v>
      </c>
      <c r="JF99" s="27">
        <v>0</v>
      </c>
      <c r="JG99" s="27"/>
      <c r="JH99" s="36"/>
      <c r="JI99" s="25">
        <f t="shared" si="48"/>
        <v>0</v>
      </c>
      <c r="JJ99" s="23">
        <v>0</v>
      </c>
      <c r="JK99" s="27">
        <v>0</v>
      </c>
      <c r="JL99" s="27">
        <v>0</v>
      </c>
      <c r="JM99" s="27">
        <v>0</v>
      </c>
      <c r="JN99" s="27">
        <v>0</v>
      </c>
      <c r="JO99" s="27">
        <v>0</v>
      </c>
      <c r="JP99" s="27">
        <v>0</v>
      </c>
      <c r="JQ99" s="27">
        <v>0</v>
      </c>
      <c r="JR99" s="27">
        <v>0</v>
      </c>
      <c r="JS99" s="27">
        <v>0</v>
      </c>
      <c r="JT99" s="27"/>
      <c r="JU99" s="36"/>
      <c r="JV99" s="25">
        <f t="shared" si="49"/>
        <v>0</v>
      </c>
      <c r="JW99" s="23">
        <v>1</v>
      </c>
      <c r="JX99" s="27">
        <v>0</v>
      </c>
      <c r="JY99" s="27">
        <v>0</v>
      </c>
      <c r="JZ99" s="27">
        <v>0</v>
      </c>
      <c r="KA99" s="27">
        <v>1</v>
      </c>
      <c r="KB99" s="27">
        <v>0</v>
      </c>
      <c r="KC99" s="27">
        <v>0</v>
      </c>
      <c r="KD99" s="27">
        <v>0</v>
      </c>
      <c r="KE99" s="27">
        <v>0</v>
      </c>
      <c r="KF99" s="27">
        <v>0</v>
      </c>
      <c r="KG99" s="27"/>
      <c r="KH99" s="36"/>
      <c r="KI99" s="25">
        <f t="shared" si="50"/>
        <v>2</v>
      </c>
      <c r="KJ99" s="23">
        <v>0</v>
      </c>
      <c r="KK99" s="27">
        <v>0</v>
      </c>
      <c r="KL99" s="27">
        <v>0</v>
      </c>
      <c r="KM99" s="27">
        <v>0</v>
      </c>
      <c r="KN99" s="27">
        <v>0</v>
      </c>
      <c r="KO99" s="27">
        <v>0</v>
      </c>
      <c r="KP99" s="27">
        <v>0</v>
      </c>
      <c r="KQ99" s="27">
        <v>0</v>
      </c>
      <c r="KR99" s="27">
        <v>0</v>
      </c>
      <c r="KS99" s="27">
        <v>0</v>
      </c>
      <c r="KT99" s="27"/>
      <c r="KU99" s="36"/>
      <c r="KV99" s="25">
        <f t="shared" si="51"/>
        <v>0</v>
      </c>
      <c r="KW99" s="23">
        <v>0</v>
      </c>
      <c r="KX99" s="27">
        <v>0</v>
      </c>
      <c r="KY99" s="27">
        <v>0</v>
      </c>
      <c r="KZ99" s="27">
        <v>0</v>
      </c>
      <c r="LA99" s="27">
        <v>0</v>
      </c>
      <c r="LB99" s="27">
        <v>0</v>
      </c>
      <c r="LC99" s="27">
        <v>0</v>
      </c>
      <c r="LD99" s="27">
        <v>0</v>
      </c>
      <c r="LE99" s="27">
        <v>0</v>
      </c>
      <c r="LF99" s="27">
        <v>0</v>
      </c>
      <c r="LG99" s="27"/>
      <c r="LH99" s="36"/>
      <c r="LI99" s="25">
        <f t="shared" si="52"/>
        <v>0</v>
      </c>
    </row>
    <row r="100" spans="1:321" x14ac:dyDescent="0.3">
      <c r="A100" s="47" t="s">
        <v>67</v>
      </c>
      <c r="B100" s="21" t="s">
        <v>147</v>
      </c>
      <c r="C100" s="21">
        <v>407</v>
      </c>
      <c r="D100" s="21" t="s">
        <v>358</v>
      </c>
      <c r="E100" s="21" t="s">
        <v>67</v>
      </c>
      <c r="F100" s="21" t="s">
        <v>147</v>
      </c>
      <c r="G100" s="21" t="s">
        <v>598</v>
      </c>
      <c r="H100" s="69">
        <v>97</v>
      </c>
      <c r="I100" s="48" t="s">
        <v>152</v>
      </c>
      <c r="J100" s="27">
        <v>1</v>
      </c>
      <c r="K100" s="27">
        <v>1</v>
      </c>
      <c r="L100" s="27">
        <v>3</v>
      </c>
      <c r="M100" s="27">
        <v>1</v>
      </c>
      <c r="N100" s="27">
        <v>0</v>
      </c>
      <c r="O100" s="27">
        <v>0</v>
      </c>
      <c r="P100" s="27">
        <v>0</v>
      </c>
      <c r="Q100" s="27">
        <v>2</v>
      </c>
      <c r="R100" s="27">
        <v>4</v>
      </c>
      <c r="S100" s="27">
        <v>0</v>
      </c>
      <c r="T100" s="27"/>
      <c r="U100" s="36"/>
      <c r="V100" s="25">
        <f t="shared" si="29"/>
        <v>12</v>
      </c>
      <c r="W100" s="27">
        <v>1</v>
      </c>
      <c r="X100" s="27">
        <v>1</v>
      </c>
      <c r="Y100" s="27">
        <v>3</v>
      </c>
      <c r="Z100" s="27">
        <v>1</v>
      </c>
      <c r="AA100" s="27">
        <v>0</v>
      </c>
      <c r="AB100" s="27">
        <v>0</v>
      </c>
      <c r="AC100" s="27">
        <v>0</v>
      </c>
      <c r="AD100" s="27">
        <v>2</v>
      </c>
      <c r="AE100" s="27">
        <v>4</v>
      </c>
      <c r="AF100" s="27">
        <v>0</v>
      </c>
      <c r="AG100" s="27"/>
      <c r="AH100" s="36"/>
      <c r="AI100" s="25">
        <f t="shared" si="30"/>
        <v>12</v>
      </c>
      <c r="AJ100" s="27">
        <v>1</v>
      </c>
      <c r="AK100" s="27">
        <v>1</v>
      </c>
      <c r="AL100" s="27">
        <v>3</v>
      </c>
      <c r="AM100" s="27">
        <v>1</v>
      </c>
      <c r="AN100" s="27">
        <v>0</v>
      </c>
      <c r="AO100" s="27">
        <v>0</v>
      </c>
      <c r="AP100" s="27">
        <v>0</v>
      </c>
      <c r="AQ100" s="27">
        <v>2</v>
      </c>
      <c r="AR100" s="27">
        <v>4</v>
      </c>
      <c r="AS100" s="27">
        <v>0</v>
      </c>
      <c r="AT100" s="27"/>
      <c r="AU100" s="36"/>
      <c r="AV100" s="25">
        <f t="shared" si="31"/>
        <v>12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/>
      <c r="BH100" s="36"/>
      <c r="BI100" s="25">
        <f t="shared" si="32"/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/>
      <c r="BU100" s="36"/>
      <c r="BV100" s="25">
        <f t="shared" si="33"/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/>
      <c r="CH100" s="27"/>
      <c r="CI100" s="25">
        <f t="shared" si="34"/>
        <v>0</v>
      </c>
      <c r="CJ100" s="23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/>
      <c r="CU100" s="36"/>
      <c r="CV100" s="25">
        <f t="shared" si="35"/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/>
      <c r="DH100" s="36"/>
      <c r="DI100" s="25">
        <f t="shared" si="36"/>
        <v>0</v>
      </c>
      <c r="DJ100" s="23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/>
      <c r="DU100" s="36"/>
      <c r="DV100" s="25">
        <f t="shared" si="37"/>
        <v>0</v>
      </c>
      <c r="DW100" s="23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0</v>
      </c>
      <c r="EF100" s="27">
        <v>0</v>
      </c>
      <c r="EG100" s="27"/>
      <c r="EH100" s="36"/>
      <c r="EI100" s="25">
        <f t="shared" si="38"/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>
        <v>0</v>
      </c>
      <c r="ET100" s="27"/>
      <c r="EU100" s="36"/>
      <c r="EV100" s="25">
        <f t="shared" si="39"/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/>
      <c r="FH100" s="36"/>
      <c r="FI100" s="25">
        <f t="shared" si="40"/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7"/>
      <c r="FU100" s="36"/>
      <c r="FV100" s="25">
        <f t="shared" si="41"/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>
        <v>0</v>
      </c>
      <c r="GF100" s="27">
        <v>0</v>
      </c>
      <c r="GG100" s="27"/>
      <c r="GH100" s="36"/>
      <c r="GI100" s="25">
        <f t="shared" si="42"/>
        <v>0</v>
      </c>
      <c r="GJ100" s="23">
        <v>1</v>
      </c>
      <c r="GK100" s="27">
        <v>1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/>
      <c r="GU100" s="36"/>
      <c r="GV100" s="25">
        <f t="shared" si="43"/>
        <v>2</v>
      </c>
      <c r="GW100" s="23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/>
      <c r="HH100" s="36"/>
      <c r="HI100" s="25">
        <f t="shared" si="44"/>
        <v>0</v>
      </c>
      <c r="HJ100" s="23">
        <v>0</v>
      </c>
      <c r="HK100" s="27">
        <v>0</v>
      </c>
      <c r="HL100" s="27">
        <v>1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>
        <v>0</v>
      </c>
      <c r="HS100" s="27">
        <v>0</v>
      </c>
      <c r="HT100" s="27"/>
      <c r="HU100" s="36"/>
      <c r="HV100" s="25">
        <f t="shared" si="45"/>
        <v>1</v>
      </c>
      <c r="HW100" s="23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>
        <v>0</v>
      </c>
      <c r="IF100" s="27">
        <v>0</v>
      </c>
      <c r="IG100" s="27"/>
      <c r="IH100" s="36"/>
      <c r="II100" s="25">
        <f t="shared" si="46"/>
        <v>0</v>
      </c>
      <c r="IJ100" s="23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1</v>
      </c>
      <c r="IQ100" s="27">
        <v>2</v>
      </c>
      <c r="IR100" s="27">
        <v>4</v>
      </c>
      <c r="IS100" s="27">
        <v>0</v>
      </c>
      <c r="IT100" s="27"/>
      <c r="IU100" s="36"/>
      <c r="IV100" s="25">
        <f t="shared" si="47"/>
        <v>7</v>
      </c>
      <c r="IW100" s="23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3</v>
      </c>
      <c r="JE100" s="27">
        <v>3</v>
      </c>
      <c r="JF100" s="27">
        <v>0</v>
      </c>
      <c r="JG100" s="27"/>
      <c r="JH100" s="36"/>
      <c r="JI100" s="25">
        <f t="shared" si="48"/>
        <v>6</v>
      </c>
      <c r="JJ100" s="23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>
        <v>0</v>
      </c>
      <c r="JS100" s="27">
        <v>0</v>
      </c>
      <c r="JT100" s="27"/>
      <c r="JU100" s="36"/>
      <c r="JV100" s="25">
        <f t="shared" si="49"/>
        <v>0</v>
      </c>
      <c r="JW100" s="23">
        <v>6</v>
      </c>
      <c r="JX100" s="27">
        <v>6</v>
      </c>
      <c r="JY100" s="27">
        <v>6</v>
      </c>
      <c r="JZ100" s="27">
        <v>0</v>
      </c>
      <c r="KA100" s="27">
        <v>1</v>
      </c>
      <c r="KB100" s="27">
        <v>0</v>
      </c>
      <c r="KC100" s="27">
        <v>0</v>
      </c>
      <c r="KD100" s="27">
        <v>5</v>
      </c>
      <c r="KE100" s="27">
        <v>3</v>
      </c>
      <c r="KF100" s="27">
        <v>0</v>
      </c>
      <c r="KG100" s="27"/>
      <c r="KH100" s="36"/>
      <c r="KI100" s="25">
        <f t="shared" si="50"/>
        <v>27</v>
      </c>
      <c r="KJ100" s="23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>
        <v>0</v>
      </c>
      <c r="KS100" s="27">
        <v>0</v>
      </c>
      <c r="KT100" s="27"/>
      <c r="KU100" s="36"/>
      <c r="KV100" s="25">
        <f t="shared" si="51"/>
        <v>0</v>
      </c>
      <c r="KW100" s="23">
        <v>0</v>
      </c>
      <c r="KX100" s="27">
        <v>0</v>
      </c>
      <c r="KY100" s="27">
        <v>0</v>
      </c>
      <c r="KZ100" s="27">
        <v>0</v>
      </c>
      <c r="LA100" s="27">
        <v>0</v>
      </c>
      <c r="LB100" s="27">
        <v>0</v>
      </c>
      <c r="LC100" s="27">
        <v>0</v>
      </c>
      <c r="LD100" s="27">
        <v>0</v>
      </c>
      <c r="LE100" s="27">
        <v>0</v>
      </c>
      <c r="LF100" s="27">
        <v>0</v>
      </c>
      <c r="LG100" s="27"/>
      <c r="LH100" s="36"/>
      <c r="LI100" s="25">
        <f t="shared" si="52"/>
        <v>0</v>
      </c>
    </row>
    <row r="101" spans="1:321" x14ac:dyDescent="0.3">
      <c r="A101" s="47" t="s">
        <v>67</v>
      </c>
      <c r="B101" s="21" t="s">
        <v>153</v>
      </c>
      <c r="C101" s="21">
        <v>407</v>
      </c>
      <c r="D101" s="21" t="s">
        <v>358</v>
      </c>
      <c r="E101" s="21" t="s">
        <v>67</v>
      </c>
      <c r="F101" s="21" t="s">
        <v>147</v>
      </c>
      <c r="G101" s="21" t="s">
        <v>597</v>
      </c>
      <c r="H101" s="69">
        <v>98</v>
      </c>
      <c r="I101" s="48" t="s">
        <v>634</v>
      </c>
      <c r="J101" s="27">
        <v>4</v>
      </c>
      <c r="K101" s="27">
        <v>4</v>
      </c>
      <c r="L101" s="27">
        <v>2</v>
      </c>
      <c r="M101" s="27">
        <v>1</v>
      </c>
      <c r="N101" s="27">
        <v>3</v>
      </c>
      <c r="O101" s="27">
        <v>2</v>
      </c>
      <c r="P101" s="27">
        <v>2</v>
      </c>
      <c r="Q101" s="27">
        <v>3</v>
      </c>
      <c r="R101" s="27">
        <v>2</v>
      </c>
      <c r="S101" s="27">
        <v>0</v>
      </c>
      <c r="T101" s="27"/>
      <c r="U101" s="36"/>
      <c r="V101" s="25">
        <f t="shared" si="29"/>
        <v>23</v>
      </c>
      <c r="W101" s="27">
        <v>4</v>
      </c>
      <c r="X101" s="27">
        <v>4</v>
      </c>
      <c r="Y101" s="27">
        <v>2</v>
      </c>
      <c r="Z101" s="27">
        <v>1</v>
      </c>
      <c r="AA101" s="27">
        <v>3</v>
      </c>
      <c r="AB101" s="27">
        <v>1</v>
      </c>
      <c r="AC101" s="27">
        <v>2</v>
      </c>
      <c r="AD101" s="27">
        <v>3</v>
      </c>
      <c r="AE101" s="27">
        <v>2</v>
      </c>
      <c r="AF101" s="27">
        <v>0</v>
      </c>
      <c r="AG101" s="27"/>
      <c r="AH101" s="36"/>
      <c r="AI101" s="25">
        <f t="shared" si="30"/>
        <v>22</v>
      </c>
      <c r="AJ101" s="27">
        <v>4</v>
      </c>
      <c r="AK101" s="27">
        <v>4</v>
      </c>
      <c r="AL101" s="27">
        <v>2</v>
      </c>
      <c r="AM101" s="27">
        <v>1</v>
      </c>
      <c r="AN101" s="27">
        <v>3</v>
      </c>
      <c r="AO101" s="27">
        <v>2</v>
      </c>
      <c r="AP101" s="27">
        <v>2</v>
      </c>
      <c r="AQ101" s="27">
        <v>2</v>
      </c>
      <c r="AR101" s="27">
        <v>2</v>
      </c>
      <c r="AS101" s="27">
        <v>0</v>
      </c>
      <c r="AT101" s="27"/>
      <c r="AU101" s="36"/>
      <c r="AV101" s="25">
        <f t="shared" si="31"/>
        <v>22</v>
      </c>
      <c r="AW101" s="27">
        <v>3</v>
      </c>
      <c r="AX101" s="27">
        <v>4</v>
      </c>
      <c r="AY101" s="27">
        <v>2</v>
      </c>
      <c r="AZ101" s="27">
        <v>0</v>
      </c>
      <c r="BA101" s="27">
        <v>3</v>
      </c>
      <c r="BB101" s="27">
        <v>0</v>
      </c>
      <c r="BC101" s="27">
        <v>0</v>
      </c>
      <c r="BD101" s="27">
        <v>0</v>
      </c>
      <c r="BE101" s="27">
        <v>1</v>
      </c>
      <c r="BF101" s="27">
        <v>0</v>
      </c>
      <c r="BG101" s="27"/>
      <c r="BH101" s="36"/>
      <c r="BI101" s="25">
        <f t="shared" si="32"/>
        <v>13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8</v>
      </c>
      <c r="BQ101" s="27">
        <v>6</v>
      </c>
      <c r="BR101" s="27">
        <v>0</v>
      </c>
      <c r="BS101" s="27">
        <v>0</v>
      </c>
      <c r="BT101" s="27"/>
      <c r="BU101" s="36"/>
      <c r="BV101" s="25">
        <f t="shared" si="33"/>
        <v>14</v>
      </c>
      <c r="BW101" s="27">
        <v>3</v>
      </c>
      <c r="BX101" s="27">
        <v>2</v>
      </c>
      <c r="BY101" s="27">
        <v>1</v>
      </c>
      <c r="BZ101" s="27">
        <v>0</v>
      </c>
      <c r="CA101" s="27">
        <v>2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/>
      <c r="CH101" s="27"/>
      <c r="CI101" s="25">
        <f t="shared" si="34"/>
        <v>8</v>
      </c>
      <c r="CJ101" s="23">
        <v>3</v>
      </c>
      <c r="CK101" s="27">
        <v>2</v>
      </c>
      <c r="CL101" s="27">
        <v>1</v>
      </c>
      <c r="CM101" s="27">
        <v>0</v>
      </c>
      <c r="CN101" s="27">
        <v>3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/>
      <c r="CU101" s="36"/>
      <c r="CV101" s="25">
        <f t="shared" si="35"/>
        <v>9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/>
      <c r="DH101" s="36"/>
      <c r="DI101" s="25">
        <f t="shared" si="36"/>
        <v>0</v>
      </c>
      <c r="DJ101" s="23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/>
      <c r="DU101" s="36"/>
      <c r="DV101" s="25">
        <f t="shared" si="37"/>
        <v>0</v>
      </c>
      <c r="DW101" s="23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</v>
      </c>
      <c r="EF101" s="27">
        <v>0</v>
      </c>
      <c r="EG101" s="27"/>
      <c r="EH101" s="36"/>
      <c r="EI101" s="25">
        <f t="shared" si="38"/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/>
      <c r="EU101" s="36"/>
      <c r="EV101" s="25">
        <f t="shared" si="39"/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/>
      <c r="FH101" s="36"/>
      <c r="FI101" s="25">
        <f t="shared" si="40"/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7"/>
      <c r="FU101" s="36"/>
      <c r="FV101" s="25">
        <f t="shared" si="41"/>
        <v>0</v>
      </c>
      <c r="FW101" s="27">
        <v>4</v>
      </c>
      <c r="FX101" s="27">
        <v>4</v>
      </c>
      <c r="FY101" s="27">
        <v>2</v>
      </c>
      <c r="FZ101" s="27">
        <v>0</v>
      </c>
      <c r="GA101" s="27">
        <v>1</v>
      </c>
      <c r="GB101" s="27">
        <v>0</v>
      </c>
      <c r="GC101" s="27">
        <v>0</v>
      </c>
      <c r="GD101" s="27">
        <v>0</v>
      </c>
      <c r="GE101" s="27">
        <v>0</v>
      </c>
      <c r="GF101" s="27">
        <v>0</v>
      </c>
      <c r="GG101" s="27"/>
      <c r="GH101" s="36"/>
      <c r="GI101" s="25">
        <f t="shared" si="42"/>
        <v>11</v>
      </c>
      <c r="GJ101" s="23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/>
      <c r="GU101" s="36"/>
      <c r="GV101" s="25">
        <f t="shared" si="43"/>
        <v>0</v>
      </c>
      <c r="GW101" s="23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/>
      <c r="HH101" s="36"/>
      <c r="HI101" s="25">
        <f t="shared" si="44"/>
        <v>0</v>
      </c>
      <c r="HJ101" s="23">
        <v>1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>
        <v>0</v>
      </c>
      <c r="HS101" s="27">
        <v>0</v>
      </c>
      <c r="HT101" s="27"/>
      <c r="HU101" s="36"/>
      <c r="HV101" s="25">
        <f t="shared" si="45"/>
        <v>1</v>
      </c>
      <c r="HW101" s="23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>
        <v>0</v>
      </c>
      <c r="IF101" s="27">
        <v>0</v>
      </c>
      <c r="IG101" s="27"/>
      <c r="IH101" s="36"/>
      <c r="II101" s="25">
        <f t="shared" si="46"/>
        <v>0</v>
      </c>
      <c r="IJ101" s="23">
        <v>6</v>
      </c>
      <c r="IK101" s="27">
        <v>4</v>
      </c>
      <c r="IL101" s="27">
        <v>3</v>
      </c>
      <c r="IM101" s="27">
        <v>1</v>
      </c>
      <c r="IN101" s="27">
        <v>5</v>
      </c>
      <c r="IO101" s="27">
        <v>3</v>
      </c>
      <c r="IP101" s="27">
        <v>4</v>
      </c>
      <c r="IQ101" s="27">
        <v>4</v>
      </c>
      <c r="IR101" s="27">
        <v>2</v>
      </c>
      <c r="IS101" s="27">
        <v>0</v>
      </c>
      <c r="IT101" s="27"/>
      <c r="IU101" s="36"/>
      <c r="IV101" s="25">
        <f t="shared" si="47"/>
        <v>32</v>
      </c>
      <c r="IW101" s="23">
        <v>5</v>
      </c>
      <c r="IX101" s="27">
        <v>4</v>
      </c>
      <c r="IY101" s="27">
        <v>2</v>
      </c>
      <c r="IZ101" s="27">
        <v>1</v>
      </c>
      <c r="JA101" s="27">
        <v>4</v>
      </c>
      <c r="JB101" s="27">
        <v>1</v>
      </c>
      <c r="JC101" s="27">
        <v>4</v>
      </c>
      <c r="JD101" s="27">
        <v>1</v>
      </c>
      <c r="JE101" s="27">
        <v>2</v>
      </c>
      <c r="JF101" s="27">
        <v>0</v>
      </c>
      <c r="JG101" s="27"/>
      <c r="JH101" s="36"/>
      <c r="JI101" s="25">
        <f t="shared" si="48"/>
        <v>24</v>
      </c>
      <c r="JJ101" s="23">
        <v>6</v>
      </c>
      <c r="JK101" s="27">
        <v>4</v>
      </c>
      <c r="JL101" s="27">
        <v>3</v>
      </c>
      <c r="JM101" s="27">
        <v>1</v>
      </c>
      <c r="JN101" s="27">
        <v>6</v>
      </c>
      <c r="JO101" s="27">
        <v>1</v>
      </c>
      <c r="JP101" s="27">
        <v>5</v>
      </c>
      <c r="JQ101" s="27">
        <v>2</v>
      </c>
      <c r="JR101" s="27">
        <v>3</v>
      </c>
      <c r="JS101" s="27">
        <v>0</v>
      </c>
      <c r="JT101" s="27"/>
      <c r="JU101" s="36"/>
      <c r="JV101" s="25">
        <f t="shared" si="49"/>
        <v>31</v>
      </c>
      <c r="JW101" s="23">
        <v>7</v>
      </c>
      <c r="JX101" s="27">
        <v>4</v>
      </c>
      <c r="JY101" s="27">
        <v>3</v>
      </c>
      <c r="JZ101" s="27">
        <v>2</v>
      </c>
      <c r="KA101" s="27">
        <v>5</v>
      </c>
      <c r="KB101" s="27">
        <v>4</v>
      </c>
      <c r="KC101" s="27">
        <v>5</v>
      </c>
      <c r="KD101" s="27">
        <v>4</v>
      </c>
      <c r="KE101" s="27">
        <v>3</v>
      </c>
      <c r="KF101" s="27">
        <v>0</v>
      </c>
      <c r="KG101" s="27"/>
      <c r="KH101" s="36"/>
      <c r="KI101" s="25">
        <f t="shared" si="50"/>
        <v>37</v>
      </c>
      <c r="KJ101" s="23">
        <v>7</v>
      </c>
      <c r="KK101" s="27">
        <v>4</v>
      </c>
      <c r="KL101" s="27">
        <v>3</v>
      </c>
      <c r="KM101" s="27">
        <v>2</v>
      </c>
      <c r="KN101" s="27">
        <v>5</v>
      </c>
      <c r="KO101" s="27">
        <v>1</v>
      </c>
      <c r="KP101" s="27">
        <v>5</v>
      </c>
      <c r="KQ101" s="27">
        <v>3</v>
      </c>
      <c r="KR101" s="27">
        <v>2</v>
      </c>
      <c r="KS101" s="27">
        <v>0</v>
      </c>
      <c r="KT101" s="27"/>
      <c r="KU101" s="36"/>
      <c r="KV101" s="25">
        <f t="shared" si="51"/>
        <v>32</v>
      </c>
      <c r="KW101" s="23">
        <v>1</v>
      </c>
      <c r="KX101" s="27">
        <v>3</v>
      </c>
      <c r="KY101" s="27">
        <v>3</v>
      </c>
      <c r="KZ101" s="27">
        <v>2</v>
      </c>
      <c r="LA101" s="27">
        <v>2</v>
      </c>
      <c r="LB101" s="27">
        <v>4</v>
      </c>
      <c r="LC101" s="27">
        <v>1</v>
      </c>
      <c r="LD101" s="27">
        <v>1</v>
      </c>
      <c r="LE101" s="27">
        <v>0</v>
      </c>
      <c r="LF101" s="27">
        <v>0</v>
      </c>
      <c r="LG101" s="27"/>
      <c r="LH101" s="36"/>
      <c r="LI101" s="25">
        <f t="shared" si="52"/>
        <v>17</v>
      </c>
    </row>
    <row r="102" spans="1:321" x14ac:dyDescent="0.3">
      <c r="A102" s="47" t="s">
        <v>67</v>
      </c>
      <c r="B102" s="21" t="s">
        <v>153</v>
      </c>
      <c r="C102" s="21">
        <v>407</v>
      </c>
      <c r="D102" s="21" t="s">
        <v>358</v>
      </c>
      <c r="E102" s="21" t="s">
        <v>67</v>
      </c>
      <c r="F102" s="21" t="s">
        <v>147</v>
      </c>
      <c r="G102" s="21" t="s">
        <v>598</v>
      </c>
      <c r="H102" s="69">
        <v>99</v>
      </c>
      <c r="I102" s="48" t="s">
        <v>154</v>
      </c>
      <c r="J102" s="27">
        <v>0</v>
      </c>
      <c r="K102" s="27">
        <v>1</v>
      </c>
      <c r="L102" s="27">
        <v>0</v>
      </c>
      <c r="M102" s="27">
        <v>2</v>
      </c>
      <c r="N102" s="27">
        <v>2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/>
      <c r="U102" s="36"/>
      <c r="V102" s="25">
        <f t="shared" si="29"/>
        <v>5</v>
      </c>
      <c r="W102" s="27">
        <v>0</v>
      </c>
      <c r="X102" s="27">
        <v>1</v>
      </c>
      <c r="Y102" s="27">
        <v>0</v>
      </c>
      <c r="Z102" s="27">
        <v>2</v>
      </c>
      <c r="AA102" s="27">
        <v>2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/>
      <c r="AH102" s="36"/>
      <c r="AI102" s="25">
        <f t="shared" si="30"/>
        <v>5</v>
      </c>
      <c r="AJ102" s="27">
        <v>0</v>
      </c>
      <c r="AK102" s="27">
        <v>1</v>
      </c>
      <c r="AL102" s="27">
        <v>0</v>
      </c>
      <c r="AM102" s="27">
        <v>2</v>
      </c>
      <c r="AN102" s="27">
        <v>2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/>
      <c r="AU102" s="36"/>
      <c r="AV102" s="25">
        <f t="shared" si="31"/>
        <v>5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/>
      <c r="BH102" s="36"/>
      <c r="BI102" s="25">
        <f t="shared" si="32"/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/>
      <c r="BU102" s="36"/>
      <c r="BV102" s="25">
        <f t="shared" si="33"/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/>
      <c r="CH102" s="27"/>
      <c r="CI102" s="25">
        <f t="shared" si="34"/>
        <v>0</v>
      </c>
      <c r="CJ102" s="23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/>
      <c r="CU102" s="36"/>
      <c r="CV102" s="25">
        <f t="shared" si="35"/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/>
      <c r="DH102" s="36"/>
      <c r="DI102" s="25">
        <f t="shared" si="36"/>
        <v>0</v>
      </c>
      <c r="DJ102" s="23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/>
      <c r="DU102" s="36"/>
      <c r="DV102" s="25">
        <f t="shared" si="37"/>
        <v>0</v>
      </c>
      <c r="DW102" s="23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>
        <v>0</v>
      </c>
      <c r="EF102" s="27">
        <v>0</v>
      </c>
      <c r="EG102" s="27"/>
      <c r="EH102" s="36"/>
      <c r="EI102" s="25">
        <f t="shared" si="38"/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/>
      <c r="EU102" s="36"/>
      <c r="EV102" s="25">
        <f t="shared" si="39"/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/>
      <c r="FH102" s="36"/>
      <c r="FI102" s="25">
        <f t="shared" si="40"/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7"/>
      <c r="FU102" s="36"/>
      <c r="FV102" s="25">
        <f t="shared" si="41"/>
        <v>0</v>
      </c>
      <c r="FW102" s="27">
        <v>0</v>
      </c>
      <c r="FX102" s="27">
        <v>1</v>
      </c>
      <c r="FY102" s="27">
        <v>0</v>
      </c>
      <c r="FZ102" s="27">
        <v>2</v>
      </c>
      <c r="GA102" s="27">
        <v>2</v>
      </c>
      <c r="GB102" s="27">
        <v>0</v>
      </c>
      <c r="GC102" s="27">
        <v>0</v>
      </c>
      <c r="GD102" s="27">
        <v>0</v>
      </c>
      <c r="GE102" s="27">
        <v>0</v>
      </c>
      <c r="GF102" s="27">
        <v>0</v>
      </c>
      <c r="GG102" s="27"/>
      <c r="GH102" s="36"/>
      <c r="GI102" s="25">
        <f t="shared" si="42"/>
        <v>5</v>
      </c>
      <c r="GJ102" s="23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/>
      <c r="GU102" s="36"/>
      <c r="GV102" s="25">
        <f t="shared" si="43"/>
        <v>0</v>
      </c>
      <c r="GW102" s="23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/>
      <c r="HH102" s="36"/>
      <c r="HI102" s="25">
        <f t="shared" si="44"/>
        <v>0</v>
      </c>
      <c r="HJ102" s="23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>
        <v>0</v>
      </c>
      <c r="HS102" s="27">
        <v>0</v>
      </c>
      <c r="HT102" s="27"/>
      <c r="HU102" s="36"/>
      <c r="HV102" s="25">
        <f t="shared" si="45"/>
        <v>0</v>
      </c>
      <c r="HW102" s="23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>
        <v>0</v>
      </c>
      <c r="IF102" s="27">
        <v>0</v>
      </c>
      <c r="IG102" s="27"/>
      <c r="IH102" s="36"/>
      <c r="II102" s="25">
        <f t="shared" si="46"/>
        <v>0</v>
      </c>
      <c r="IJ102" s="23">
        <v>0</v>
      </c>
      <c r="IK102" s="27">
        <v>0</v>
      </c>
      <c r="IL102" s="27">
        <v>0</v>
      </c>
      <c r="IM102" s="27">
        <v>3</v>
      </c>
      <c r="IN102" s="27">
        <v>1</v>
      </c>
      <c r="IO102" s="27">
        <v>0</v>
      </c>
      <c r="IP102" s="27">
        <v>0</v>
      </c>
      <c r="IQ102" s="27">
        <v>0</v>
      </c>
      <c r="IR102" s="27">
        <v>0</v>
      </c>
      <c r="IS102" s="27">
        <v>0</v>
      </c>
      <c r="IT102" s="27"/>
      <c r="IU102" s="36"/>
      <c r="IV102" s="25">
        <f t="shared" si="47"/>
        <v>4</v>
      </c>
      <c r="IW102" s="23">
        <v>0</v>
      </c>
      <c r="IX102" s="27">
        <v>1</v>
      </c>
      <c r="IY102" s="27">
        <v>0</v>
      </c>
      <c r="IZ102" s="27">
        <v>2</v>
      </c>
      <c r="JA102" s="27">
        <v>3</v>
      </c>
      <c r="JB102" s="27">
        <v>1</v>
      </c>
      <c r="JC102" s="27">
        <v>0</v>
      </c>
      <c r="JD102" s="27">
        <v>0</v>
      </c>
      <c r="JE102" s="27">
        <v>0</v>
      </c>
      <c r="JF102" s="27">
        <v>0</v>
      </c>
      <c r="JG102" s="27"/>
      <c r="JH102" s="36"/>
      <c r="JI102" s="25">
        <f t="shared" si="48"/>
        <v>7</v>
      </c>
      <c r="JJ102" s="23">
        <v>0</v>
      </c>
      <c r="JK102" s="27">
        <v>0</v>
      </c>
      <c r="JL102" s="27">
        <v>0</v>
      </c>
      <c r="JM102" s="27">
        <v>1</v>
      </c>
      <c r="JN102" s="27">
        <v>1</v>
      </c>
      <c r="JO102" s="27">
        <v>0</v>
      </c>
      <c r="JP102" s="27">
        <v>0</v>
      </c>
      <c r="JQ102" s="27">
        <v>0</v>
      </c>
      <c r="JR102" s="27">
        <v>0</v>
      </c>
      <c r="JS102" s="27">
        <v>0</v>
      </c>
      <c r="JT102" s="27"/>
      <c r="JU102" s="36"/>
      <c r="JV102" s="25">
        <f t="shared" si="49"/>
        <v>2</v>
      </c>
      <c r="JW102" s="23">
        <v>1</v>
      </c>
      <c r="JX102" s="27">
        <v>1</v>
      </c>
      <c r="JY102" s="27">
        <v>0</v>
      </c>
      <c r="JZ102" s="27">
        <v>5</v>
      </c>
      <c r="KA102" s="27">
        <v>4</v>
      </c>
      <c r="KB102" s="27">
        <v>1</v>
      </c>
      <c r="KC102" s="27">
        <v>0</v>
      </c>
      <c r="KD102" s="27">
        <v>0</v>
      </c>
      <c r="KE102" s="27">
        <v>0</v>
      </c>
      <c r="KF102" s="27">
        <v>0</v>
      </c>
      <c r="KG102" s="27"/>
      <c r="KH102" s="36"/>
      <c r="KI102" s="25">
        <f t="shared" si="50"/>
        <v>12</v>
      </c>
      <c r="KJ102" s="23">
        <v>0</v>
      </c>
      <c r="KK102" s="27">
        <v>0</v>
      </c>
      <c r="KL102" s="27">
        <v>0</v>
      </c>
      <c r="KM102" s="27">
        <v>2</v>
      </c>
      <c r="KN102" s="27">
        <v>1</v>
      </c>
      <c r="KO102" s="27">
        <v>0</v>
      </c>
      <c r="KP102" s="27">
        <v>0</v>
      </c>
      <c r="KQ102" s="27">
        <v>0</v>
      </c>
      <c r="KR102" s="27">
        <v>0</v>
      </c>
      <c r="KS102" s="27">
        <v>0</v>
      </c>
      <c r="KT102" s="27"/>
      <c r="KU102" s="36"/>
      <c r="KV102" s="25">
        <f t="shared" si="51"/>
        <v>3</v>
      </c>
      <c r="KW102" s="23">
        <v>0</v>
      </c>
      <c r="KX102" s="27">
        <v>0</v>
      </c>
      <c r="KY102" s="27">
        <v>0</v>
      </c>
      <c r="KZ102" s="27">
        <v>1</v>
      </c>
      <c r="LA102" s="27">
        <v>0</v>
      </c>
      <c r="LB102" s="27">
        <v>0</v>
      </c>
      <c r="LC102" s="27">
        <v>0</v>
      </c>
      <c r="LD102" s="27">
        <v>0</v>
      </c>
      <c r="LE102" s="27">
        <v>0</v>
      </c>
      <c r="LF102" s="27">
        <v>0</v>
      </c>
      <c r="LG102" s="27"/>
      <c r="LH102" s="36"/>
      <c r="LI102" s="25">
        <f t="shared" si="52"/>
        <v>1</v>
      </c>
    </row>
    <row r="103" spans="1:321" x14ac:dyDescent="0.3">
      <c r="A103" s="47" t="s">
        <v>67</v>
      </c>
      <c r="B103" s="21" t="s">
        <v>153</v>
      </c>
      <c r="C103" s="21">
        <v>407</v>
      </c>
      <c r="D103" s="21" t="s">
        <v>358</v>
      </c>
      <c r="E103" s="21" t="s">
        <v>67</v>
      </c>
      <c r="F103" s="21" t="s">
        <v>147</v>
      </c>
      <c r="G103" s="21" t="s">
        <v>598</v>
      </c>
      <c r="H103" s="69">
        <v>100</v>
      </c>
      <c r="I103" s="48" t="s">
        <v>155</v>
      </c>
      <c r="J103" s="27">
        <v>0</v>
      </c>
      <c r="K103" s="27">
        <v>0</v>
      </c>
      <c r="L103" s="27">
        <v>1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/>
      <c r="U103" s="36"/>
      <c r="V103" s="25">
        <f t="shared" si="29"/>
        <v>1</v>
      </c>
      <c r="W103" s="27">
        <v>0</v>
      </c>
      <c r="X103" s="27">
        <v>0</v>
      </c>
      <c r="Y103" s="27">
        <v>1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/>
      <c r="AH103" s="36"/>
      <c r="AI103" s="25">
        <f t="shared" si="30"/>
        <v>1</v>
      </c>
      <c r="AJ103" s="27">
        <v>0</v>
      </c>
      <c r="AK103" s="27">
        <v>0</v>
      </c>
      <c r="AL103" s="27">
        <v>1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/>
      <c r="AU103" s="36"/>
      <c r="AV103" s="25">
        <f t="shared" si="31"/>
        <v>1</v>
      </c>
      <c r="AW103" s="27">
        <v>0</v>
      </c>
      <c r="AX103" s="27">
        <v>0</v>
      </c>
      <c r="AY103" s="27">
        <v>2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/>
      <c r="BH103" s="36"/>
      <c r="BI103" s="25">
        <f t="shared" si="32"/>
        <v>2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/>
      <c r="BU103" s="36"/>
      <c r="BV103" s="25">
        <f t="shared" si="33"/>
        <v>0</v>
      </c>
      <c r="BW103" s="27">
        <v>0</v>
      </c>
      <c r="BX103" s="27">
        <v>0</v>
      </c>
      <c r="BY103" s="27">
        <v>2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/>
      <c r="CH103" s="27"/>
      <c r="CI103" s="25">
        <f t="shared" si="34"/>
        <v>2</v>
      </c>
      <c r="CJ103" s="23">
        <v>0</v>
      </c>
      <c r="CK103" s="27">
        <v>0</v>
      </c>
      <c r="CL103" s="27">
        <v>2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/>
      <c r="CU103" s="36"/>
      <c r="CV103" s="25">
        <f t="shared" si="35"/>
        <v>2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/>
      <c r="DH103" s="36"/>
      <c r="DI103" s="25">
        <f t="shared" si="36"/>
        <v>0</v>
      </c>
      <c r="DJ103" s="23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/>
      <c r="DU103" s="36"/>
      <c r="DV103" s="25">
        <f t="shared" si="37"/>
        <v>0</v>
      </c>
      <c r="DW103" s="23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>
        <v>0</v>
      </c>
      <c r="EF103" s="27">
        <v>0</v>
      </c>
      <c r="EG103" s="27"/>
      <c r="EH103" s="36"/>
      <c r="EI103" s="25">
        <f t="shared" si="38"/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>
        <v>0</v>
      </c>
      <c r="ES103" s="27">
        <v>0</v>
      </c>
      <c r="ET103" s="27"/>
      <c r="EU103" s="36"/>
      <c r="EV103" s="25">
        <f t="shared" si="39"/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>
        <v>0</v>
      </c>
      <c r="FF103" s="27">
        <v>0</v>
      </c>
      <c r="FG103" s="27"/>
      <c r="FH103" s="36"/>
      <c r="FI103" s="25">
        <f t="shared" si="40"/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7"/>
      <c r="FU103" s="36"/>
      <c r="FV103" s="25">
        <f t="shared" si="41"/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>
        <v>0</v>
      </c>
      <c r="GF103" s="27">
        <v>0</v>
      </c>
      <c r="GG103" s="27"/>
      <c r="GH103" s="36"/>
      <c r="GI103" s="25">
        <f t="shared" si="42"/>
        <v>0</v>
      </c>
      <c r="GJ103" s="23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/>
      <c r="GU103" s="36"/>
      <c r="GV103" s="25">
        <f t="shared" si="43"/>
        <v>0</v>
      </c>
      <c r="GW103" s="23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/>
      <c r="HH103" s="36"/>
      <c r="HI103" s="25">
        <f t="shared" si="44"/>
        <v>0</v>
      </c>
      <c r="HJ103" s="23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>
        <v>0</v>
      </c>
      <c r="HS103" s="27">
        <v>0</v>
      </c>
      <c r="HT103" s="27"/>
      <c r="HU103" s="36"/>
      <c r="HV103" s="25">
        <f t="shared" si="45"/>
        <v>0</v>
      </c>
      <c r="HW103" s="23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>
        <v>0</v>
      </c>
      <c r="IF103" s="27">
        <v>0</v>
      </c>
      <c r="IG103" s="27"/>
      <c r="IH103" s="36"/>
      <c r="II103" s="25">
        <f t="shared" si="46"/>
        <v>0</v>
      </c>
      <c r="IJ103" s="23">
        <v>0</v>
      </c>
      <c r="IK103" s="27">
        <v>0</v>
      </c>
      <c r="IL103" s="27">
        <v>2</v>
      </c>
      <c r="IM103" s="27">
        <v>0</v>
      </c>
      <c r="IN103" s="27">
        <v>3</v>
      </c>
      <c r="IO103" s="27">
        <v>0</v>
      </c>
      <c r="IP103" s="27">
        <v>0</v>
      </c>
      <c r="IQ103" s="27">
        <v>0</v>
      </c>
      <c r="IR103" s="27">
        <v>0</v>
      </c>
      <c r="IS103" s="27">
        <v>0</v>
      </c>
      <c r="IT103" s="27"/>
      <c r="IU103" s="36"/>
      <c r="IV103" s="25">
        <f t="shared" si="47"/>
        <v>5</v>
      </c>
      <c r="IW103" s="23">
        <v>0</v>
      </c>
      <c r="IX103" s="27">
        <v>0</v>
      </c>
      <c r="IY103" s="27">
        <v>2</v>
      </c>
      <c r="IZ103" s="27">
        <v>0</v>
      </c>
      <c r="JA103" s="27">
        <v>3</v>
      </c>
      <c r="JB103" s="27">
        <v>0</v>
      </c>
      <c r="JC103" s="27">
        <v>0</v>
      </c>
      <c r="JD103" s="27">
        <v>0</v>
      </c>
      <c r="JE103" s="27">
        <v>0</v>
      </c>
      <c r="JF103" s="27">
        <v>0</v>
      </c>
      <c r="JG103" s="27"/>
      <c r="JH103" s="36"/>
      <c r="JI103" s="25">
        <f t="shared" si="48"/>
        <v>5</v>
      </c>
      <c r="JJ103" s="23">
        <v>0</v>
      </c>
      <c r="JK103" s="27">
        <v>0</v>
      </c>
      <c r="JL103" s="27">
        <v>2</v>
      </c>
      <c r="JM103" s="27">
        <v>0</v>
      </c>
      <c r="JN103" s="27">
        <v>3</v>
      </c>
      <c r="JO103" s="27">
        <v>0</v>
      </c>
      <c r="JP103" s="27">
        <v>0</v>
      </c>
      <c r="JQ103" s="27">
        <v>0</v>
      </c>
      <c r="JR103" s="27">
        <v>0</v>
      </c>
      <c r="JS103" s="27">
        <v>0</v>
      </c>
      <c r="JT103" s="27"/>
      <c r="JU103" s="36"/>
      <c r="JV103" s="25">
        <f t="shared" si="49"/>
        <v>5</v>
      </c>
      <c r="JW103" s="23">
        <v>0</v>
      </c>
      <c r="JX103" s="27">
        <v>0</v>
      </c>
      <c r="JY103" s="27">
        <v>2</v>
      </c>
      <c r="JZ103" s="27">
        <v>0</v>
      </c>
      <c r="KA103" s="27">
        <v>3</v>
      </c>
      <c r="KB103" s="27">
        <v>0</v>
      </c>
      <c r="KC103" s="27">
        <v>0</v>
      </c>
      <c r="KD103" s="27">
        <v>1</v>
      </c>
      <c r="KE103" s="27">
        <v>0</v>
      </c>
      <c r="KF103" s="27">
        <v>0</v>
      </c>
      <c r="KG103" s="27"/>
      <c r="KH103" s="36"/>
      <c r="KI103" s="25">
        <f t="shared" si="50"/>
        <v>6</v>
      </c>
      <c r="KJ103" s="23">
        <v>0</v>
      </c>
      <c r="KK103" s="27">
        <v>0</v>
      </c>
      <c r="KL103" s="27">
        <v>2</v>
      </c>
      <c r="KM103" s="27">
        <v>0</v>
      </c>
      <c r="KN103" s="27">
        <v>3</v>
      </c>
      <c r="KO103" s="27">
        <v>0</v>
      </c>
      <c r="KP103" s="27">
        <v>0</v>
      </c>
      <c r="KQ103" s="27">
        <v>0</v>
      </c>
      <c r="KR103" s="27">
        <v>0</v>
      </c>
      <c r="KS103" s="27">
        <v>0</v>
      </c>
      <c r="KT103" s="27"/>
      <c r="KU103" s="36"/>
      <c r="KV103" s="25">
        <f t="shared" si="51"/>
        <v>5</v>
      </c>
      <c r="KW103" s="23">
        <v>0</v>
      </c>
      <c r="KX103" s="27">
        <v>0</v>
      </c>
      <c r="KY103" s="27">
        <v>0</v>
      </c>
      <c r="KZ103" s="27">
        <v>0</v>
      </c>
      <c r="LA103" s="27">
        <v>0</v>
      </c>
      <c r="LB103" s="27">
        <v>0</v>
      </c>
      <c r="LC103" s="27">
        <v>0</v>
      </c>
      <c r="LD103" s="27">
        <v>0</v>
      </c>
      <c r="LE103" s="27">
        <v>0</v>
      </c>
      <c r="LF103" s="27">
        <v>0</v>
      </c>
      <c r="LG103" s="27"/>
      <c r="LH103" s="36"/>
      <c r="LI103" s="25">
        <f t="shared" si="52"/>
        <v>0</v>
      </c>
    </row>
    <row r="104" spans="1:321" x14ac:dyDescent="0.3">
      <c r="A104" s="47" t="s">
        <v>67</v>
      </c>
      <c r="B104" s="21" t="s">
        <v>68</v>
      </c>
      <c r="C104" s="21">
        <v>407</v>
      </c>
      <c r="D104" s="21" t="s">
        <v>358</v>
      </c>
      <c r="E104" s="21" t="s">
        <v>67</v>
      </c>
      <c r="F104" s="21" t="s">
        <v>69</v>
      </c>
      <c r="G104" s="21" t="s">
        <v>597</v>
      </c>
      <c r="H104" s="69">
        <v>101</v>
      </c>
      <c r="I104" s="48" t="s">
        <v>69</v>
      </c>
      <c r="J104" s="27">
        <v>6</v>
      </c>
      <c r="K104" s="27">
        <v>0</v>
      </c>
      <c r="L104" s="27">
        <v>2</v>
      </c>
      <c r="M104" s="27">
        <v>0</v>
      </c>
      <c r="N104" s="27">
        <v>0</v>
      </c>
      <c r="O104" s="27">
        <v>0</v>
      </c>
      <c r="P104" s="27">
        <v>3</v>
      </c>
      <c r="Q104" s="27">
        <v>0</v>
      </c>
      <c r="R104" s="27">
        <v>0</v>
      </c>
      <c r="S104" s="27">
        <v>0</v>
      </c>
      <c r="T104" s="27"/>
      <c r="U104" s="36"/>
      <c r="V104" s="25">
        <f t="shared" si="29"/>
        <v>11</v>
      </c>
      <c r="W104" s="27">
        <v>6</v>
      </c>
      <c r="X104" s="27">
        <v>0</v>
      </c>
      <c r="Y104" s="27">
        <v>2</v>
      </c>
      <c r="Z104" s="27">
        <v>0</v>
      </c>
      <c r="AA104" s="27">
        <v>0</v>
      </c>
      <c r="AB104" s="27">
        <v>0</v>
      </c>
      <c r="AC104" s="27">
        <v>3</v>
      </c>
      <c r="AD104" s="27">
        <v>0</v>
      </c>
      <c r="AE104" s="27">
        <v>0</v>
      </c>
      <c r="AF104" s="27">
        <v>0</v>
      </c>
      <c r="AG104" s="27"/>
      <c r="AH104" s="36"/>
      <c r="AI104" s="25">
        <f t="shared" si="30"/>
        <v>11</v>
      </c>
      <c r="AJ104" s="27">
        <v>6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1</v>
      </c>
      <c r="AQ104" s="27">
        <v>0</v>
      </c>
      <c r="AR104" s="27">
        <v>0</v>
      </c>
      <c r="AS104" s="27">
        <v>0</v>
      </c>
      <c r="AT104" s="27"/>
      <c r="AU104" s="36"/>
      <c r="AV104" s="25">
        <f t="shared" si="31"/>
        <v>7</v>
      </c>
      <c r="AW104" s="27">
        <v>6</v>
      </c>
      <c r="AX104" s="27">
        <v>0</v>
      </c>
      <c r="AY104" s="27">
        <v>2</v>
      </c>
      <c r="AZ104" s="27">
        <v>0</v>
      </c>
      <c r="BA104" s="27">
        <v>0</v>
      </c>
      <c r="BB104" s="27">
        <v>0</v>
      </c>
      <c r="BC104" s="27">
        <v>1</v>
      </c>
      <c r="BD104" s="27">
        <v>0</v>
      </c>
      <c r="BE104" s="27">
        <v>0</v>
      </c>
      <c r="BF104" s="27">
        <v>0</v>
      </c>
      <c r="BG104" s="27"/>
      <c r="BH104" s="36"/>
      <c r="BI104" s="25">
        <f t="shared" si="32"/>
        <v>9</v>
      </c>
      <c r="BJ104" s="27">
        <v>0</v>
      </c>
      <c r="BK104" s="27">
        <v>0</v>
      </c>
      <c r="BL104" s="27">
        <v>0</v>
      </c>
      <c r="BM104" s="27">
        <v>0</v>
      </c>
      <c r="BN104" s="27">
        <v>11</v>
      </c>
      <c r="BO104" s="27">
        <v>9</v>
      </c>
      <c r="BP104" s="27">
        <v>5</v>
      </c>
      <c r="BQ104" s="27">
        <v>0</v>
      </c>
      <c r="BR104" s="27">
        <v>0</v>
      </c>
      <c r="BS104" s="27">
        <v>0</v>
      </c>
      <c r="BT104" s="27"/>
      <c r="BU104" s="36"/>
      <c r="BV104" s="25">
        <f t="shared" si="33"/>
        <v>25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/>
      <c r="CH104" s="27"/>
      <c r="CI104" s="25">
        <f t="shared" si="34"/>
        <v>0</v>
      </c>
      <c r="CJ104" s="23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/>
      <c r="CU104" s="36"/>
      <c r="CV104" s="25">
        <f t="shared" si="35"/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/>
      <c r="DH104" s="36"/>
      <c r="DI104" s="25">
        <f t="shared" si="36"/>
        <v>0</v>
      </c>
      <c r="DJ104" s="23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/>
      <c r="DU104" s="36"/>
      <c r="DV104" s="25">
        <f t="shared" si="37"/>
        <v>0</v>
      </c>
      <c r="DW104" s="23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>
        <v>0</v>
      </c>
      <c r="EF104" s="27">
        <v>0</v>
      </c>
      <c r="EG104" s="27"/>
      <c r="EH104" s="36"/>
      <c r="EI104" s="25">
        <f t="shared" si="38"/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>
        <v>0</v>
      </c>
      <c r="ES104" s="27">
        <v>0</v>
      </c>
      <c r="ET104" s="27"/>
      <c r="EU104" s="36"/>
      <c r="EV104" s="25">
        <f t="shared" si="39"/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>
        <v>0</v>
      </c>
      <c r="FF104" s="27">
        <v>0</v>
      </c>
      <c r="FG104" s="27"/>
      <c r="FH104" s="36"/>
      <c r="FI104" s="25">
        <f t="shared" si="40"/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7"/>
      <c r="FU104" s="36"/>
      <c r="FV104" s="25">
        <f t="shared" si="41"/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>
        <v>0</v>
      </c>
      <c r="GF104" s="27">
        <v>0</v>
      </c>
      <c r="GG104" s="27"/>
      <c r="GH104" s="36"/>
      <c r="GI104" s="25">
        <f t="shared" si="42"/>
        <v>0</v>
      </c>
      <c r="GJ104" s="23">
        <v>0</v>
      </c>
      <c r="GK104" s="27">
        <v>0</v>
      </c>
      <c r="GL104" s="27">
        <v>0</v>
      </c>
      <c r="GM104" s="27">
        <v>0</v>
      </c>
      <c r="GN104" s="27">
        <v>1</v>
      </c>
      <c r="GO104" s="27">
        <v>1</v>
      </c>
      <c r="GP104" s="27">
        <v>0</v>
      </c>
      <c r="GQ104" s="27">
        <v>0</v>
      </c>
      <c r="GR104" s="27">
        <v>0</v>
      </c>
      <c r="GS104" s="27">
        <v>0</v>
      </c>
      <c r="GT104" s="27"/>
      <c r="GU104" s="36"/>
      <c r="GV104" s="25">
        <f t="shared" si="43"/>
        <v>2</v>
      </c>
      <c r="GW104" s="23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/>
      <c r="HH104" s="36"/>
      <c r="HI104" s="25">
        <f t="shared" si="44"/>
        <v>0</v>
      </c>
      <c r="HJ104" s="23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1</v>
      </c>
      <c r="HP104" s="27">
        <v>0</v>
      </c>
      <c r="HQ104" s="27">
        <v>0</v>
      </c>
      <c r="HR104" s="27">
        <v>0</v>
      </c>
      <c r="HS104" s="27">
        <v>0</v>
      </c>
      <c r="HT104" s="27"/>
      <c r="HU104" s="36"/>
      <c r="HV104" s="25">
        <f t="shared" si="45"/>
        <v>1</v>
      </c>
      <c r="HW104" s="23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>
        <v>0</v>
      </c>
      <c r="IF104" s="27">
        <v>0</v>
      </c>
      <c r="IG104" s="27"/>
      <c r="IH104" s="36"/>
      <c r="II104" s="25">
        <f t="shared" si="46"/>
        <v>0</v>
      </c>
      <c r="IJ104" s="23">
        <v>0</v>
      </c>
      <c r="IK104" s="27">
        <v>0</v>
      </c>
      <c r="IL104" s="27">
        <v>17</v>
      </c>
      <c r="IM104" s="27">
        <v>6</v>
      </c>
      <c r="IN104" s="27">
        <v>0</v>
      </c>
      <c r="IO104" s="27">
        <v>0</v>
      </c>
      <c r="IP104" s="27">
        <v>4</v>
      </c>
      <c r="IQ104" s="27">
        <v>2</v>
      </c>
      <c r="IR104" s="27">
        <v>0</v>
      </c>
      <c r="IS104" s="27">
        <v>0</v>
      </c>
      <c r="IT104" s="27"/>
      <c r="IU104" s="36"/>
      <c r="IV104" s="25">
        <f t="shared" si="47"/>
        <v>29</v>
      </c>
      <c r="IW104" s="23">
        <v>6</v>
      </c>
      <c r="IX104" s="27">
        <v>0</v>
      </c>
      <c r="IY104" s="27">
        <v>2</v>
      </c>
      <c r="IZ104" s="27">
        <v>3</v>
      </c>
      <c r="JA104" s="27">
        <v>2</v>
      </c>
      <c r="JB104" s="27">
        <v>3</v>
      </c>
      <c r="JC104" s="27">
        <v>2</v>
      </c>
      <c r="JD104" s="27">
        <v>0</v>
      </c>
      <c r="JE104" s="27">
        <v>0</v>
      </c>
      <c r="JF104" s="27">
        <v>0</v>
      </c>
      <c r="JG104" s="27"/>
      <c r="JH104" s="36"/>
      <c r="JI104" s="25">
        <f t="shared" si="48"/>
        <v>18</v>
      </c>
      <c r="JJ104" s="23">
        <v>0</v>
      </c>
      <c r="JK104" s="27">
        <v>0</v>
      </c>
      <c r="JL104" s="27">
        <v>7</v>
      </c>
      <c r="JM104" s="27">
        <v>4</v>
      </c>
      <c r="JN104" s="27">
        <v>1</v>
      </c>
      <c r="JO104" s="27">
        <v>0</v>
      </c>
      <c r="JP104" s="27">
        <v>3</v>
      </c>
      <c r="JQ104" s="27">
        <v>0</v>
      </c>
      <c r="JR104" s="27">
        <v>0</v>
      </c>
      <c r="JS104" s="27">
        <v>0</v>
      </c>
      <c r="JT104" s="27"/>
      <c r="JU104" s="36"/>
      <c r="JV104" s="25">
        <f t="shared" si="49"/>
        <v>15</v>
      </c>
      <c r="JW104" s="23">
        <v>18</v>
      </c>
      <c r="JX104" s="27">
        <v>1</v>
      </c>
      <c r="JY104" s="27">
        <v>22</v>
      </c>
      <c r="JZ104" s="27">
        <v>12</v>
      </c>
      <c r="KA104" s="27">
        <v>10</v>
      </c>
      <c r="KB104" s="27">
        <v>4</v>
      </c>
      <c r="KC104" s="27">
        <v>6</v>
      </c>
      <c r="KD104" s="27">
        <v>10</v>
      </c>
      <c r="KE104" s="27">
        <v>0</v>
      </c>
      <c r="KF104" s="27">
        <v>0</v>
      </c>
      <c r="KG104" s="27"/>
      <c r="KH104" s="36"/>
      <c r="KI104" s="25">
        <f t="shared" si="50"/>
        <v>83</v>
      </c>
      <c r="KJ104" s="23">
        <v>0</v>
      </c>
      <c r="KK104" s="27">
        <v>0</v>
      </c>
      <c r="KL104" s="27">
        <v>12</v>
      </c>
      <c r="KM104" s="27">
        <v>1</v>
      </c>
      <c r="KN104" s="27">
        <v>1</v>
      </c>
      <c r="KO104" s="27">
        <v>0</v>
      </c>
      <c r="KP104" s="27">
        <v>3</v>
      </c>
      <c r="KQ104" s="27">
        <v>0</v>
      </c>
      <c r="KR104" s="27">
        <v>0</v>
      </c>
      <c r="KS104" s="27">
        <v>0</v>
      </c>
      <c r="KT104" s="27"/>
      <c r="KU104" s="36"/>
      <c r="KV104" s="25">
        <f t="shared" si="51"/>
        <v>17</v>
      </c>
      <c r="KW104" s="23">
        <v>0</v>
      </c>
      <c r="KX104" s="27">
        <v>0</v>
      </c>
      <c r="KY104" s="27">
        <v>0</v>
      </c>
      <c r="KZ104" s="27">
        <v>0</v>
      </c>
      <c r="LA104" s="27">
        <v>1</v>
      </c>
      <c r="LB104" s="27">
        <v>0</v>
      </c>
      <c r="LC104" s="27">
        <v>0</v>
      </c>
      <c r="LD104" s="27">
        <v>0</v>
      </c>
      <c r="LE104" s="27">
        <v>0</v>
      </c>
      <c r="LF104" s="27">
        <v>0</v>
      </c>
      <c r="LG104" s="27"/>
      <c r="LH104" s="36"/>
      <c r="LI104" s="25">
        <f t="shared" si="52"/>
        <v>1</v>
      </c>
    </row>
    <row r="105" spans="1:321" x14ac:dyDescent="0.3">
      <c r="A105" s="47" t="s">
        <v>67</v>
      </c>
      <c r="B105" s="21" t="s">
        <v>68</v>
      </c>
      <c r="C105" s="21">
        <v>407</v>
      </c>
      <c r="D105" s="21" t="s">
        <v>358</v>
      </c>
      <c r="E105" s="21" t="s">
        <v>67</v>
      </c>
      <c r="F105" s="21" t="s">
        <v>69</v>
      </c>
      <c r="G105" s="21" t="s">
        <v>598</v>
      </c>
      <c r="H105" s="69">
        <v>102</v>
      </c>
      <c r="I105" s="48" t="s">
        <v>70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1</v>
      </c>
      <c r="Q105" s="27">
        <v>0</v>
      </c>
      <c r="R105" s="27">
        <v>0</v>
      </c>
      <c r="S105" s="27">
        <v>0</v>
      </c>
      <c r="T105" s="27"/>
      <c r="U105" s="36"/>
      <c r="V105" s="25">
        <f t="shared" si="29"/>
        <v>1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1</v>
      </c>
      <c r="AD105" s="27">
        <v>0</v>
      </c>
      <c r="AE105" s="27">
        <v>0</v>
      </c>
      <c r="AF105" s="27">
        <v>0</v>
      </c>
      <c r="AG105" s="27"/>
      <c r="AH105" s="36"/>
      <c r="AI105" s="25">
        <f t="shared" si="30"/>
        <v>1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1</v>
      </c>
      <c r="AQ105" s="27">
        <v>0</v>
      </c>
      <c r="AR105" s="27">
        <v>0</v>
      </c>
      <c r="AS105" s="27">
        <v>0</v>
      </c>
      <c r="AT105" s="27"/>
      <c r="AU105" s="36"/>
      <c r="AV105" s="25">
        <f t="shared" si="31"/>
        <v>1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/>
      <c r="BH105" s="36"/>
      <c r="BI105" s="25">
        <f t="shared" si="32"/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/>
      <c r="BU105" s="36"/>
      <c r="BV105" s="25">
        <f t="shared" si="33"/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/>
      <c r="CH105" s="27"/>
      <c r="CI105" s="25">
        <f t="shared" si="34"/>
        <v>0</v>
      </c>
      <c r="CJ105" s="23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/>
      <c r="CU105" s="36"/>
      <c r="CV105" s="25">
        <f t="shared" si="35"/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/>
      <c r="DH105" s="36"/>
      <c r="DI105" s="25">
        <f t="shared" si="36"/>
        <v>0</v>
      </c>
      <c r="DJ105" s="23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/>
      <c r="DU105" s="36"/>
      <c r="DV105" s="25">
        <f t="shared" si="37"/>
        <v>0</v>
      </c>
      <c r="DW105" s="23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>
        <v>0</v>
      </c>
      <c r="EF105" s="27">
        <v>0</v>
      </c>
      <c r="EG105" s="27"/>
      <c r="EH105" s="36"/>
      <c r="EI105" s="25">
        <f t="shared" si="38"/>
        <v>0</v>
      </c>
      <c r="EJ105" s="27">
        <v>0</v>
      </c>
      <c r="EK105" s="27">
        <v>0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>
        <v>0</v>
      </c>
      <c r="ES105" s="27">
        <v>0</v>
      </c>
      <c r="ET105" s="27"/>
      <c r="EU105" s="36"/>
      <c r="EV105" s="25">
        <f t="shared" si="39"/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>
        <v>0</v>
      </c>
      <c r="FG105" s="27"/>
      <c r="FH105" s="36"/>
      <c r="FI105" s="25">
        <f t="shared" si="40"/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7"/>
      <c r="FU105" s="36"/>
      <c r="FV105" s="25">
        <f t="shared" si="41"/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>
        <v>0</v>
      </c>
      <c r="GF105" s="27">
        <v>0</v>
      </c>
      <c r="GG105" s="27"/>
      <c r="GH105" s="36"/>
      <c r="GI105" s="25">
        <f t="shared" si="42"/>
        <v>0</v>
      </c>
      <c r="GJ105" s="23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0</v>
      </c>
      <c r="GT105" s="27"/>
      <c r="GU105" s="36"/>
      <c r="GV105" s="25">
        <f t="shared" si="43"/>
        <v>0</v>
      </c>
      <c r="GW105" s="23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/>
      <c r="HH105" s="36"/>
      <c r="HI105" s="25">
        <f t="shared" si="44"/>
        <v>0</v>
      </c>
      <c r="HJ105" s="23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>
        <v>0</v>
      </c>
      <c r="HS105" s="27">
        <v>0</v>
      </c>
      <c r="HT105" s="27"/>
      <c r="HU105" s="36"/>
      <c r="HV105" s="25">
        <f t="shared" si="45"/>
        <v>0</v>
      </c>
      <c r="HW105" s="23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>
        <v>0</v>
      </c>
      <c r="IF105" s="27">
        <v>0</v>
      </c>
      <c r="IG105" s="27"/>
      <c r="IH105" s="36"/>
      <c r="II105" s="25">
        <f t="shared" si="46"/>
        <v>0</v>
      </c>
      <c r="IJ105" s="23">
        <v>0</v>
      </c>
      <c r="IK105" s="27">
        <v>2</v>
      </c>
      <c r="IL105" s="27">
        <v>0</v>
      </c>
      <c r="IM105" s="27">
        <v>1</v>
      </c>
      <c r="IN105" s="27">
        <v>1</v>
      </c>
      <c r="IO105" s="27">
        <v>0</v>
      </c>
      <c r="IP105" s="27">
        <v>1</v>
      </c>
      <c r="IQ105" s="27">
        <v>0</v>
      </c>
      <c r="IR105" s="27">
        <v>0</v>
      </c>
      <c r="IS105" s="27">
        <v>0</v>
      </c>
      <c r="IT105" s="27"/>
      <c r="IU105" s="36"/>
      <c r="IV105" s="25">
        <f t="shared" si="47"/>
        <v>5</v>
      </c>
      <c r="IW105" s="23">
        <v>0</v>
      </c>
      <c r="IX105" s="27">
        <v>0</v>
      </c>
      <c r="IY105" s="27">
        <v>0</v>
      </c>
      <c r="IZ105" s="27">
        <v>0</v>
      </c>
      <c r="JA105" s="27">
        <v>1</v>
      </c>
      <c r="JB105" s="27">
        <v>0</v>
      </c>
      <c r="JC105" s="27">
        <v>0</v>
      </c>
      <c r="JD105" s="27">
        <v>0</v>
      </c>
      <c r="JE105" s="27">
        <v>0</v>
      </c>
      <c r="JF105" s="27">
        <v>0</v>
      </c>
      <c r="JG105" s="27"/>
      <c r="JH105" s="36"/>
      <c r="JI105" s="25">
        <f t="shared" si="48"/>
        <v>1</v>
      </c>
      <c r="JJ105" s="23">
        <v>0</v>
      </c>
      <c r="JK105" s="27">
        <v>0</v>
      </c>
      <c r="JL105" s="27">
        <v>0</v>
      </c>
      <c r="JM105" s="27">
        <v>0</v>
      </c>
      <c r="JN105" s="27">
        <v>1</v>
      </c>
      <c r="JO105" s="27">
        <v>0</v>
      </c>
      <c r="JP105" s="27">
        <v>1</v>
      </c>
      <c r="JQ105" s="27">
        <v>0</v>
      </c>
      <c r="JR105" s="27">
        <v>0</v>
      </c>
      <c r="JS105" s="27">
        <v>0</v>
      </c>
      <c r="JT105" s="27"/>
      <c r="JU105" s="36"/>
      <c r="JV105" s="25">
        <f t="shared" si="49"/>
        <v>2</v>
      </c>
      <c r="JW105" s="23">
        <v>0</v>
      </c>
      <c r="JX105" s="27">
        <v>2</v>
      </c>
      <c r="JY105" s="27">
        <v>1</v>
      </c>
      <c r="JZ105" s="27">
        <v>2</v>
      </c>
      <c r="KA105" s="27">
        <v>4</v>
      </c>
      <c r="KB105" s="27">
        <v>0</v>
      </c>
      <c r="KC105" s="27">
        <v>6</v>
      </c>
      <c r="KD105" s="27">
        <v>0</v>
      </c>
      <c r="KE105" s="27">
        <v>0</v>
      </c>
      <c r="KF105" s="27">
        <v>0</v>
      </c>
      <c r="KG105" s="27"/>
      <c r="KH105" s="36"/>
      <c r="KI105" s="25">
        <f t="shared" si="50"/>
        <v>15</v>
      </c>
      <c r="KJ105" s="23">
        <v>0</v>
      </c>
      <c r="KK105" s="27">
        <v>0</v>
      </c>
      <c r="KL105" s="27">
        <v>0</v>
      </c>
      <c r="KM105" s="27">
        <v>0</v>
      </c>
      <c r="KN105" s="27">
        <v>1</v>
      </c>
      <c r="KO105" s="27">
        <v>0</v>
      </c>
      <c r="KP105" s="27">
        <v>1</v>
      </c>
      <c r="KQ105" s="27">
        <v>0</v>
      </c>
      <c r="KR105" s="27">
        <v>0</v>
      </c>
      <c r="KS105" s="27">
        <v>0</v>
      </c>
      <c r="KT105" s="27"/>
      <c r="KU105" s="36"/>
      <c r="KV105" s="25">
        <f t="shared" si="51"/>
        <v>2</v>
      </c>
      <c r="KW105" s="23">
        <v>0</v>
      </c>
      <c r="KX105" s="27">
        <v>0</v>
      </c>
      <c r="KY105" s="27">
        <v>0</v>
      </c>
      <c r="KZ105" s="27">
        <v>0</v>
      </c>
      <c r="LA105" s="27">
        <v>0</v>
      </c>
      <c r="LB105" s="27">
        <v>0</v>
      </c>
      <c r="LC105" s="27">
        <v>0</v>
      </c>
      <c r="LD105" s="27">
        <v>0</v>
      </c>
      <c r="LE105" s="27">
        <v>0</v>
      </c>
      <c r="LF105" s="27">
        <v>0</v>
      </c>
      <c r="LG105" s="27"/>
      <c r="LH105" s="36"/>
      <c r="LI105" s="25">
        <f t="shared" si="52"/>
        <v>0</v>
      </c>
    </row>
    <row r="106" spans="1:321" x14ac:dyDescent="0.3">
      <c r="A106" s="47" t="s">
        <v>67</v>
      </c>
      <c r="B106" s="21" t="s">
        <v>68</v>
      </c>
      <c r="C106" s="21">
        <v>407</v>
      </c>
      <c r="D106" s="21" t="s">
        <v>358</v>
      </c>
      <c r="E106" s="21" t="s">
        <v>67</v>
      </c>
      <c r="F106" s="21" t="s">
        <v>69</v>
      </c>
      <c r="G106" s="21" t="s">
        <v>598</v>
      </c>
      <c r="H106" s="69">
        <v>103</v>
      </c>
      <c r="I106" s="48" t="s">
        <v>71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/>
      <c r="U106" s="36"/>
      <c r="V106" s="25">
        <f t="shared" si="29"/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/>
      <c r="AH106" s="36"/>
      <c r="AI106" s="25">
        <f t="shared" si="30"/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/>
      <c r="AU106" s="36"/>
      <c r="AV106" s="25">
        <f t="shared" si="31"/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/>
      <c r="BH106" s="36"/>
      <c r="BI106" s="25">
        <f t="shared" si="32"/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/>
      <c r="BU106" s="36"/>
      <c r="BV106" s="25">
        <f t="shared" si="33"/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/>
      <c r="CH106" s="27"/>
      <c r="CI106" s="25">
        <f t="shared" si="34"/>
        <v>0</v>
      </c>
      <c r="CJ106" s="23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/>
      <c r="CU106" s="36"/>
      <c r="CV106" s="25">
        <f t="shared" si="35"/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/>
      <c r="DH106" s="36"/>
      <c r="DI106" s="25">
        <f t="shared" si="36"/>
        <v>0</v>
      </c>
      <c r="DJ106" s="23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/>
      <c r="DU106" s="36"/>
      <c r="DV106" s="25">
        <f t="shared" si="37"/>
        <v>0</v>
      </c>
      <c r="DW106" s="23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>
        <v>0</v>
      </c>
      <c r="EG106" s="27"/>
      <c r="EH106" s="36"/>
      <c r="EI106" s="25">
        <f t="shared" si="38"/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>
        <v>0</v>
      </c>
      <c r="ET106" s="27"/>
      <c r="EU106" s="36"/>
      <c r="EV106" s="25">
        <f t="shared" si="39"/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>
        <v>0</v>
      </c>
      <c r="FG106" s="27"/>
      <c r="FH106" s="36"/>
      <c r="FI106" s="25">
        <f t="shared" si="40"/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7"/>
      <c r="FU106" s="36"/>
      <c r="FV106" s="25">
        <f t="shared" si="41"/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>
        <v>0</v>
      </c>
      <c r="GF106" s="27">
        <v>0</v>
      </c>
      <c r="GG106" s="27"/>
      <c r="GH106" s="36"/>
      <c r="GI106" s="25">
        <f t="shared" si="42"/>
        <v>0</v>
      </c>
      <c r="GJ106" s="23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0</v>
      </c>
      <c r="GT106" s="27"/>
      <c r="GU106" s="36"/>
      <c r="GV106" s="25">
        <f t="shared" si="43"/>
        <v>0</v>
      </c>
      <c r="GW106" s="23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/>
      <c r="HH106" s="36"/>
      <c r="HI106" s="25">
        <f t="shared" si="44"/>
        <v>0</v>
      </c>
      <c r="HJ106" s="23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>
        <v>0</v>
      </c>
      <c r="HS106" s="27">
        <v>0</v>
      </c>
      <c r="HT106" s="27"/>
      <c r="HU106" s="36"/>
      <c r="HV106" s="25">
        <f t="shared" si="45"/>
        <v>0</v>
      </c>
      <c r="HW106" s="23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>
        <v>0</v>
      </c>
      <c r="IF106" s="27">
        <v>0</v>
      </c>
      <c r="IG106" s="27"/>
      <c r="IH106" s="36"/>
      <c r="II106" s="25">
        <f t="shared" si="46"/>
        <v>0</v>
      </c>
      <c r="IJ106" s="23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>
        <v>0</v>
      </c>
      <c r="IS106" s="27">
        <v>0</v>
      </c>
      <c r="IT106" s="27"/>
      <c r="IU106" s="36"/>
      <c r="IV106" s="25">
        <f t="shared" si="47"/>
        <v>0</v>
      </c>
      <c r="IW106" s="23">
        <v>0</v>
      </c>
      <c r="IX106" s="27">
        <v>0</v>
      </c>
      <c r="IY106" s="27">
        <v>0</v>
      </c>
      <c r="IZ106" s="27">
        <v>0</v>
      </c>
      <c r="JA106" s="27">
        <v>0</v>
      </c>
      <c r="JB106" s="27">
        <v>0</v>
      </c>
      <c r="JC106" s="27">
        <v>0</v>
      </c>
      <c r="JD106" s="27">
        <v>0</v>
      </c>
      <c r="JE106" s="27">
        <v>0</v>
      </c>
      <c r="JF106" s="27">
        <v>0</v>
      </c>
      <c r="JG106" s="27"/>
      <c r="JH106" s="36"/>
      <c r="JI106" s="25">
        <f t="shared" si="48"/>
        <v>0</v>
      </c>
      <c r="JJ106" s="23">
        <v>0</v>
      </c>
      <c r="JK106" s="27">
        <v>0</v>
      </c>
      <c r="JL106" s="27">
        <v>0</v>
      </c>
      <c r="JM106" s="27">
        <v>0</v>
      </c>
      <c r="JN106" s="27">
        <v>0</v>
      </c>
      <c r="JO106" s="27">
        <v>0</v>
      </c>
      <c r="JP106" s="27">
        <v>0</v>
      </c>
      <c r="JQ106" s="27">
        <v>0</v>
      </c>
      <c r="JR106" s="27">
        <v>0</v>
      </c>
      <c r="JS106" s="27">
        <v>0</v>
      </c>
      <c r="JT106" s="27"/>
      <c r="JU106" s="36"/>
      <c r="JV106" s="25">
        <f t="shared" si="49"/>
        <v>0</v>
      </c>
      <c r="JW106" s="23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1</v>
      </c>
      <c r="KE106" s="27">
        <v>0</v>
      </c>
      <c r="KF106" s="27">
        <v>0</v>
      </c>
      <c r="KG106" s="27"/>
      <c r="KH106" s="36"/>
      <c r="KI106" s="25">
        <f t="shared" si="50"/>
        <v>1</v>
      </c>
      <c r="KJ106" s="23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>
        <v>0</v>
      </c>
      <c r="KS106" s="27">
        <v>0</v>
      </c>
      <c r="KT106" s="27"/>
      <c r="KU106" s="36"/>
      <c r="KV106" s="25">
        <f t="shared" si="51"/>
        <v>0</v>
      </c>
      <c r="KW106" s="23">
        <v>0</v>
      </c>
      <c r="KX106" s="27">
        <v>0</v>
      </c>
      <c r="KY106" s="27">
        <v>0</v>
      </c>
      <c r="KZ106" s="27">
        <v>0</v>
      </c>
      <c r="LA106" s="27">
        <v>0</v>
      </c>
      <c r="LB106" s="27">
        <v>0</v>
      </c>
      <c r="LC106" s="27">
        <v>0</v>
      </c>
      <c r="LD106" s="27">
        <v>0</v>
      </c>
      <c r="LE106" s="27">
        <v>0</v>
      </c>
      <c r="LF106" s="27">
        <v>0</v>
      </c>
      <c r="LG106" s="27"/>
      <c r="LH106" s="36"/>
      <c r="LI106" s="25">
        <f t="shared" si="52"/>
        <v>0</v>
      </c>
    </row>
    <row r="107" spans="1:321" x14ac:dyDescent="0.3">
      <c r="A107" s="47" t="s">
        <v>67</v>
      </c>
      <c r="B107" s="21" t="s">
        <v>68</v>
      </c>
      <c r="C107" s="21">
        <v>407</v>
      </c>
      <c r="D107" s="21" t="s">
        <v>358</v>
      </c>
      <c r="E107" s="21" t="s">
        <v>67</v>
      </c>
      <c r="F107" s="21" t="s">
        <v>69</v>
      </c>
      <c r="G107" s="21" t="s">
        <v>597</v>
      </c>
      <c r="H107" s="69">
        <v>104</v>
      </c>
      <c r="I107" s="48" t="s">
        <v>72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/>
      <c r="U107" s="36"/>
      <c r="V107" s="25">
        <f t="shared" si="29"/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/>
      <c r="AH107" s="36"/>
      <c r="AI107" s="25">
        <f t="shared" si="30"/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/>
      <c r="AU107" s="36"/>
      <c r="AV107" s="25">
        <f t="shared" si="31"/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/>
      <c r="BH107" s="36"/>
      <c r="BI107" s="25">
        <f t="shared" si="32"/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/>
      <c r="BU107" s="36"/>
      <c r="BV107" s="25">
        <f t="shared" si="33"/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/>
      <c r="CH107" s="27"/>
      <c r="CI107" s="25">
        <f t="shared" si="34"/>
        <v>0</v>
      </c>
      <c r="CJ107" s="23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/>
      <c r="CU107" s="36"/>
      <c r="CV107" s="25">
        <f t="shared" si="35"/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/>
      <c r="DH107" s="36"/>
      <c r="DI107" s="25">
        <f t="shared" si="36"/>
        <v>0</v>
      </c>
      <c r="DJ107" s="23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/>
      <c r="DU107" s="36"/>
      <c r="DV107" s="25">
        <f t="shared" si="37"/>
        <v>0</v>
      </c>
      <c r="DW107" s="23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>
        <v>0</v>
      </c>
      <c r="EG107" s="27"/>
      <c r="EH107" s="36"/>
      <c r="EI107" s="25">
        <f t="shared" si="38"/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>
        <v>0</v>
      </c>
      <c r="ET107" s="27"/>
      <c r="EU107" s="36"/>
      <c r="EV107" s="25">
        <f t="shared" si="39"/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>
        <v>0</v>
      </c>
      <c r="FG107" s="27"/>
      <c r="FH107" s="36"/>
      <c r="FI107" s="25">
        <f t="shared" si="40"/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7"/>
      <c r="FU107" s="36"/>
      <c r="FV107" s="25">
        <f t="shared" si="41"/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>
        <v>0</v>
      </c>
      <c r="GF107" s="27">
        <v>0</v>
      </c>
      <c r="GG107" s="27"/>
      <c r="GH107" s="36"/>
      <c r="GI107" s="25">
        <f t="shared" si="42"/>
        <v>0</v>
      </c>
      <c r="GJ107" s="23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0</v>
      </c>
      <c r="GT107" s="27"/>
      <c r="GU107" s="36"/>
      <c r="GV107" s="25">
        <f t="shared" si="43"/>
        <v>0</v>
      </c>
      <c r="GW107" s="23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/>
      <c r="HH107" s="36"/>
      <c r="HI107" s="25">
        <f t="shared" si="44"/>
        <v>0</v>
      </c>
      <c r="HJ107" s="23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>
        <v>0</v>
      </c>
      <c r="HS107" s="27">
        <v>0</v>
      </c>
      <c r="HT107" s="27"/>
      <c r="HU107" s="36"/>
      <c r="HV107" s="25">
        <f t="shared" si="45"/>
        <v>0</v>
      </c>
      <c r="HW107" s="23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>
        <v>0</v>
      </c>
      <c r="IF107" s="27">
        <v>0</v>
      </c>
      <c r="IG107" s="27"/>
      <c r="IH107" s="36"/>
      <c r="II107" s="25">
        <f t="shared" si="46"/>
        <v>0</v>
      </c>
      <c r="IJ107" s="23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1</v>
      </c>
      <c r="IQ107" s="27">
        <v>0</v>
      </c>
      <c r="IR107" s="27">
        <v>0</v>
      </c>
      <c r="IS107" s="27">
        <v>0</v>
      </c>
      <c r="IT107" s="27"/>
      <c r="IU107" s="36"/>
      <c r="IV107" s="25">
        <f t="shared" si="47"/>
        <v>1</v>
      </c>
      <c r="IW107" s="23">
        <v>0</v>
      </c>
      <c r="IX107" s="27">
        <v>0</v>
      </c>
      <c r="IY107" s="27">
        <v>0</v>
      </c>
      <c r="IZ107" s="27">
        <v>0</v>
      </c>
      <c r="JA107" s="27">
        <v>0</v>
      </c>
      <c r="JB107" s="27">
        <v>0</v>
      </c>
      <c r="JC107" s="27">
        <v>1</v>
      </c>
      <c r="JD107" s="27">
        <v>0</v>
      </c>
      <c r="JE107" s="27">
        <v>0</v>
      </c>
      <c r="JF107" s="27">
        <v>0</v>
      </c>
      <c r="JG107" s="27"/>
      <c r="JH107" s="36"/>
      <c r="JI107" s="25">
        <f t="shared" si="48"/>
        <v>1</v>
      </c>
      <c r="JJ107" s="23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>
        <v>0</v>
      </c>
      <c r="JS107" s="27">
        <v>0</v>
      </c>
      <c r="JT107" s="27"/>
      <c r="JU107" s="36"/>
      <c r="JV107" s="25">
        <f t="shared" si="49"/>
        <v>0</v>
      </c>
      <c r="JW107" s="23">
        <v>0</v>
      </c>
      <c r="JX107" s="27">
        <v>0</v>
      </c>
      <c r="JY107" s="27">
        <v>1</v>
      </c>
      <c r="JZ107" s="27">
        <v>2</v>
      </c>
      <c r="KA107" s="27">
        <v>0</v>
      </c>
      <c r="KB107" s="27">
        <v>0</v>
      </c>
      <c r="KC107" s="27">
        <v>3</v>
      </c>
      <c r="KD107" s="27">
        <v>0</v>
      </c>
      <c r="KE107" s="27">
        <v>0</v>
      </c>
      <c r="KF107" s="27">
        <v>0</v>
      </c>
      <c r="KG107" s="27"/>
      <c r="KH107" s="36"/>
      <c r="KI107" s="25">
        <f t="shared" si="50"/>
        <v>6</v>
      </c>
      <c r="KJ107" s="23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1</v>
      </c>
      <c r="KQ107" s="27">
        <v>0</v>
      </c>
      <c r="KR107" s="27">
        <v>0</v>
      </c>
      <c r="KS107" s="27">
        <v>0</v>
      </c>
      <c r="KT107" s="27"/>
      <c r="KU107" s="36"/>
      <c r="KV107" s="25">
        <f t="shared" si="51"/>
        <v>1</v>
      </c>
      <c r="KW107" s="23">
        <v>0</v>
      </c>
      <c r="KX107" s="27">
        <v>0</v>
      </c>
      <c r="KY107" s="27">
        <v>0</v>
      </c>
      <c r="KZ107" s="27">
        <v>0</v>
      </c>
      <c r="LA107" s="27">
        <v>0</v>
      </c>
      <c r="LB107" s="27">
        <v>0</v>
      </c>
      <c r="LC107" s="27">
        <v>1</v>
      </c>
      <c r="LD107" s="27">
        <v>0</v>
      </c>
      <c r="LE107" s="27">
        <v>0</v>
      </c>
      <c r="LF107" s="27">
        <v>0</v>
      </c>
      <c r="LG107" s="27"/>
      <c r="LH107" s="36"/>
      <c r="LI107" s="25">
        <f t="shared" si="52"/>
        <v>1</v>
      </c>
    </row>
    <row r="108" spans="1:321" x14ac:dyDescent="0.3">
      <c r="A108" s="47" t="s">
        <v>67</v>
      </c>
      <c r="B108" s="21" t="s">
        <v>255</v>
      </c>
      <c r="C108" s="21">
        <v>407</v>
      </c>
      <c r="D108" s="21" t="s">
        <v>358</v>
      </c>
      <c r="E108" s="21" t="s">
        <v>67</v>
      </c>
      <c r="F108" s="21" t="s">
        <v>362</v>
      </c>
      <c r="G108" s="21" t="s">
        <v>600</v>
      </c>
      <c r="H108" s="69">
        <v>105</v>
      </c>
      <c r="I108" s="48" t="s">
        <v>256</v>
      </c>
      <c r="J108" s="27">
        <v>2</v>
      </c>
      <c r="K108" s="27">
        <v>3</v>
      </c>
      <c r="L108" s="27">
        <v>2</v>
      </c>
      <c r="M108" s="27">
        <v>9</v>
      </c>
      <c r="N108" s="27">
        <v>6</v>
      </c>
      <c r="O108" s="27">
        <v>0</v>
      </c>
      <c r="P108" s="27">
        <v>0</v>
      </c>
      <c r="Q108" s="27">
        <v>1</v>
      </c>
      <c r="R108" s="27">
        <v>1</v>
      </c>
      <c r="S108" s="27">
        <v>0</v>
      </c>
      <c r="T108" s="27"/>
      <c r="U108" s="36"/>
      <c r="V108" s="25">
        <f t="shared" si="29"/>
        <v>24</v>
      </c>
      <c r="W108" s="27">
        <v>2</v>
      </c>
      <c r="X108" s="27">
        <v>3</v>
      </c>
      <c r="Y108" s="27">
        <v>2</v>
      </c>
      <c r="Z108" s="27">
        <v>9</v>
      </c>
      <c r="AA108" s="27">
        <v>6</v>
      </c>
      <c r="AB108" s="27">
        <v>0</v>
      </c>
      <c r="AC108" s="27">
        <v>0</v>
      </c>
      <c r="AD108" s="27">
        <v>1</v>
      </c>
      <c r="AE108" s="27">
        <v>1</v>
      </c>
      <c r="AF108" s="27">
        <v>0</v>
      </c>
      <c r="AG108" s="27"/>
      <c r="AH108" s="36"/>
      <c r="AI108" s="25">
        <f t="shared" si="30"/>
        <v>24</v>
      </c>
      <c r="AJ108" s="27">
        <v>2</v>
      </c>
      <c r="AK108" s="27">
        <v>3</v>
      </c>
      <c r="AL108" s="27">
        <v>2</v>
      </c>
      <c r="AM108" s="27">
        <v>9</v>
      </c>
      <c r="AN108" s="27">
        <v>6</v>
      </c>
      <c r="AO108" s="27">
        <v>0</v>
      </c>
      <c r="AP108" s="27">
        <v>0</v>
      </c>
      <c r="AQ108" s="27">
        <v>1</v>
      </c>
      <c r="AR108" s="27">
        <v>0</v>
      </c>
      <c r="AS108" s="27">
        <v>0</v>
      </c>
      <c r="AT108" s="27"/>
      <c r="AU108" s="36"/>
      <c r="AV108" s="25">
        <f t="shared" si="31"/>
        <v>23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/>
      <c r="BH108" s="36"/>
      <c r="BI108" s="25">
        <f t="shared" si="32"/>
        <v>0</v>
      </c>
      <c r="BJ108" s="27">
        <v>0</v>
      </c>
      <c r="BK108" s="27">
        <v>4</v>
      </c>
      <c r="BL108" s="27">
        <v>7</v>
      </c>
      <c r="BM108" s="27">
        <v>21</v>
      </c>
      <c r="BN108" s="27">
        <v>16</v>
      </c>
      <c r="BO108" s="27">
        <v>3</v>
      </c>
      <c r="BP108" s="27">
        <v>6</v>
      </c>
      <c r="BQ108" s="27">
        <v>13</v>
      </c>
      <c r="BR108" s="27">
        <v>2</v>
      </c>
      <c r="BS108" s="27">
        <v>0</v>
      </c>
      <c r="BT108" s="27"/>
      <c r="BU108" s="36"/>
      <c r="BV108" s="25">
        <f t="shared" si="33"/>
        <v>72</v>
      </c>
      <c r="BW108" s="27">
        <v>7</v>
      </c>
      <c r="BX108" s="27">
        <v>4</v>
      </c>
      <c r="BY108" s="27">
        <v>9</v>
      </c>
      <c r="BZ108" s="27">
        <v>23</v>
      </c>
      <c r="CA108" s="27">
        <v>18</v>
      </c>
      <c r="CB108" s="27">
        <v>4</v>
      </c>
      <c r="CC108" s="27">
        <v>7</v>
      </c>
      <c r="CD108" s="27">
        <v>14</v>
      </c>
      <c r="CE108" s="27">
        <v>2</v>
      </c>
      <c r="CF108" s="27">
        <v>0</v>
      </c>
      <c r="CG108" s="27"/>
      <c r="CH108" s="27"/>
      <c r="CI108" s="25">
        <f t="shared" si="34"/>
        <v>88</v>
      </c>
      <c r="CJ108" s="23">
        <v>7</v>
      </c>
      <c r="CK108" s="27">
        <v>4</v>
      </c>
      <c r="CL108" s="27">
        <v>9</v>
      </c>
      <c r="CM108" s="27">
        <v>22</v>
      </c>
      <c r="CN108" s="27">
        <v>18</v>
      </c>
      <c r="CO108" s="27">
        <v>4</v>
      </c>
      <c r="CP108" s="27">
        <v>8</v>
      </c>
      <c r="CQ108" s="27">
        <v>14</v>
      </c>
      <c r="CR108" s="27">
        <v>2</v>
      </c>
      <c r="CS108" s="27">
        <v>0</v>
      </c>
      <c r="CT108" s="27"/>
      <c r="CU108" s="36"/>
      <c r="CV108" s="25">
        <f t="shared" si="35"/>
        <v>88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/>
      <c r="DH108" s="36"/>
      <c r="DI108" s="25">
        <f t="shared" si="36"/>
        <v>0</v>
      </c>
      <c r="DJ108" s="23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/>
      <c r="DU108" s="36"/>
      <c r="DV108" s="25">
        <f t="shared" si="37"/>
        <v>0</v>
      </c>
      <c r="DW108" s="23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>
        <v>0</v>
      </c>
      <c r="EG108" s="27"/>
      <c r="EH108" s="36"/>
      <c r="EI108" s="25">
        <f t="shared" si="38"/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>
        <v>0</v>
      </c>
      <c r="ET108" s="27"/>
      <c r="EU108" s="36"/>
      <c r="EV108" s="25">
        <f t="shared" si="39"/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>
        <v>0</v>
      </c>
      <c r="FG108" s="27"/>
      <c r="FH108" s="36"/>
      <c r="FI108" s="25">
        <f t="shared" si="40"/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7"/>
      <c r="FU108" s="36"/>
      <c r="FV108" s="25">
        <f t="shared" si="41"/>
        <v>0</v>
      </c>
      <c r="FW108" s="27">
        <v>1</v>
      </c>
      <c r="FX108" s="27">
        <v>0</v>
      </c>
      <c r="FY108" s="27">
        <v>0</v>
      </c>
      <c r="FZ108" s="27">
        <v>5</v>
      </c>
      <c r="GA108" s="27">
        <v>11</v>
      </c>
      <c r="GB108" s="27">
        <v>0</v>
      </c>
      <c r="GC108" s="27">
        <v>1</v>
      </c>
      <c r="GD108" s="27">
        <v>8</v>
      </c>
      <c r="GE108" s="27">
        <v>3</v>
      </c>
      <c r="GF108" s="27">
        <v>0</v>
      </c>
      <c r="GG108" s="27"/>
      <c r="GH108" s="36"/>
      <c r="GI108" s="25">
        <f t="shared" si="42"/>
        <v>29</v>
      </c>
      <c r="GJ108" s="23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/>
      <c r="GU108" s="36"/>
      <c r="GV108" s="25">
        <f t="shared" si="43"/>
        <v>0</v>
      </c>
      <c r="GW108" s="23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/>
      <c r="HH108" s="36"/>
      <c r="HI108" s="25">
        <f t="shared" si="44"/>
        <v>0</v>
      </c>
      <c r="HJ108" s="23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>
        <v>0</v>
      </c>
      <c r="HS108" s="27">
        <v>0</v>
      </c>
      <c r="HT108" s="27"/>
      <c r="HU108" s="36"/>
      <c r="HV108" s="25">
        <f t="shared" si="45"/>
        <v>0</v>
      </c>
      <c r="HW108" s="23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>
        <v>0</v>
      </c>
      <c r="IF108" s="27">
        <v>0</v>
      </c>
      <c r="IG108" s="27"/>
      <c r="IH108" s="36"/>
      <c r="II108" s="25">
        <f t="shared" si="46"/>
        <v>0</v>
      </c>
      <c r="IJ108" s="23">
        <v>8</v>
      </c>
      <c r="IK108" s="27">
        <v>4</v>
      </c>
      <c r="IL108" s="27">
        <v>4</v>
      </c>
      <c r="IM108" s="27">
        <v>4</v>
      </c>
      <c r="IN108" s="27">
        <v>14</v>
      </c>
      <c r="IO108" s="27">
        <v>0</v>
      </c>
      <c r="IP108" s="27">
        <v>1</v>
      </c>
      <c r="IQ108" s="27">
        <v>8</v>
      </c>
      <c r="IR108" s="27">
        <v>3</v>
      </c>
      <c r="IS108" s="27">
        <v>0</v>
      </c>
      <c r="IT108" s="27"/>
      <c r="IU108" s="36"/>
      <c r="IV108" s="25">
        <f t="shared" si="47"/>
        <v>46</v>
      </c>
      <c r="IW108" s="23">
        <v>7</v>
      </c>
      <c r="IX108" s="27">
        <v>14</v>
      </c>
      <c r="IY108" s="27">
        <v>15</v>
      </c>
      <c r="IZ108" s="27">
        <v>15</v>
      </c>
      <c r="JA108" s="27">
        <v>8</v>
      </c>
      <c r="JB108" s="27">
        <v>0</v>
      </c>
      <c r="JC108" s="27">
        <v>5</v>
      </c>
      <c r="JD108" s="27">
        <v>2</v>
      </c>
      <c r="JE108" s="27">
        <v>2</v>
      </c>
      <c r="JF108" s="27">
        <v>0</v>
      </c>
      <c r="JG108" s="27"/>
      <c r="JH108" s="36"/>
      <c r="JI108" s="25">
        <f t="shared" si="48"/>
        <v>68</v>
      </c>
      <c r="JJ108" s="23">
        <v>0</v>
      </c>
      <c r="JK108" s="27">
        <v>0</v>
      </c>
      <c r="JL108" s="27">
        <v>0</v>
      </c>
      <c r="JM108" s="27">
        <v>3</v>
      </c>
      <c r="JN108" s="27">
        <v>1</v>
      </c>
      <c r="JO108" s="27">
        <v>0</v>
      </c>
      <c r="JP108" s="27">
        <v>0</v>
      </c>
      <c r="JQ108" s="27">
        <v>0</v>
      </c>
      <c r="JR108" s="27">
        <v>0</v>
      </c>
      <c r="JS108" s="27">
        <v>0</v>
      </c>
      <c r="JT108" s="27"/>
      <c r="JU108" s="36"/>
      <c r="JV108" s="25">
        <f t="shared" si="49"/>
        <v>4</v>
      </c>
      <c r="JW108" s="23">
        <v>20</v>
      </c>
      <c r="JX108" s="27">
        <v>19</v>
      </c>
      <c r="JY108" s="27">
        <v>20</v>
      </c>
      <c r="JZ108" s="27">
        <v>21</v>
      </c>
      <c r="KA108" s="27">
        <v>17</v>
      </c>
      <c r="KB108" s="27">
        <v>1</v>
      </c>
      <c r="KC108" s="27">
        <v>5</v>
      </c>
      <c r="KD108" s="27">
        <v>8</v>
      </c>
      <c r="KE108" s="27">
        <v>3</v>
      </c>
      <c r="KF108" s="27">
        <v>0</v>
      </c>
      <c r="KG108" s="27"/>
      <c r="KH108" s="36"/>
      <c r="KI108" s="25">
        <f t="shared" si="50"/>
        <v>114</v>
      </c>
      <c r="KJ108" s="23">
        <v>0</v>
      </c>
      <c r="KK108" s="27">
        <v>0</v>
      </c>
      <c r="KL108" s="27">
        <v>0</v>
      </c>
      <c r="KM108" s="27">
        <v>2</v>
      </c>
      <c r="KN108" s="27">
        <v>4</v>
      </c>
      <c r="KO108" s="27">
        <v>0</v>
      </c>
      <c r="KP108" s="27">
        <v>0</v>
      </c>
      <c r="KQ108" s="27">
        <v>0</v>
      </c>
      <c r="KR108" s="27">
        <v>0</v>
      </c>
      <c r="KS108" s="27">
        <v>0</v>
      </c>
      <c r="KT108" s="27"/>
      <c r="KU108" s="36"/>
      <c r="KV108" s="25">
        <f t="shared" si="51"/>
        <v>6</v>
      </c>
      <c r="KW108" s="23">
        <v>0</v>
      </c>
      <c r="KX108" s="27">
        <v>0</v>
      </c>
      <c r="KY108" s="27">
        <v>0</v>
      </c>
      <c r="KZ108" s="27">
        <v>0</v>
      </c>
      <c r="LA108" s="27">
        <v>0</v>
      </c>
      <c r="LB108" s="27">
        <v>0</v>
      </c>
      <c r="LC108" s="27">
        <v>0</v>
      </c>
      <c r="LD108" s="27">
        <v>0</v>
      </c>
      <c r="LE108" s="27">
        <v>0</v>
      </c>
      <c r="LF108" s="27">
        <v>0</v>
      </c>
      <c r="LG108" s="27"/>
      <c r="LH108" s="36"/>
      <c r="LI108" s="25">
        <f t="shared" si="52"/>
        <v>0</v>
      </c>
    </row>
    <row r="109" spans="1:321" x14ac:dyDescent="0.3">
      <c r="A109" s="47" t="s">
        <v>67</v>
      </c>
      <c r="B109" s="21" t="s">
        <v>255</v>
      </c>
      <c r="C109" s="21">
        <v>407</v>
      </c>
      <c r="D109" s="21" t="s">
        <v>358</v>
      </c>
      <c r="E109" s="21" t="s">
        <v>67</v>
      </c>
      <c r="F109" s="21" t="s">
        <v>362</v>
      </c>
      <c r="G109" s="21" t="s">
        <v>603</v>
      </c>
      <c r="H109" s="69">
        <v>106</v>
      </c>
      <c r="I109" s="48" t="s">
        <v>363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/>
      <c r="U109" s="36"/>
      <c r="V109" s="25">
        <f t="shared" si="29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/>
      <c r="AH109" s="36"/>
      <c r="AI109" s="25">
        <f t="shared" si="30"/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/>
      <c r="AU109" s="36"/>
      <c r="AV109" s="25">
        <f t="shared" si="31"/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/>
      <c r="BH109" s="36"/>
      <c r="BI109" s="25">
        <f t="shared" si="32"/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/>
      <c r="BU109" s="36"/>
      <c r="BV109" s="25">
        <f t="shared" si="33"/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/>
      <c r="CH109" s="27"/>
      <c r="CI109" s="25">
        <f t="shared" si="34"/>
        <v>0</v>
      </c>
      <c r="CJ109" s="23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/>
      <c r="CU109" s="36"/>
      <c r="CV109" s="25">
        <f t="shared" si="35"/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/>
      <c r="DH109" s="36"/>
      <c r="DI109" s="25">
        <f t="shared" si="36"/>
        <v>0</v>
      </c>
      <c r="DJ109" s="23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/>
      <c r="DU109" s="36"/>
      <c r="DV109" s="25">
        <f t="shared" si="37"/>
        <v>0</v>
      </c>
      <c r="DW109" s="23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>
        <v>0</v>
      </c>
      <c r="EG109" s="27"/>
      <c r="EH109" s="36"/>
      <c r="EI109" s="25">
        <f t="shared" si="38"/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>
        <v>0</v>
      </c>
      <c r="ET109" s="27"/>
      <c r="EU109" s="36"/>
      <c r="EV109" s="25">
        <f t="shared" si="39"/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>
        <v>0</v>
      </c>
      <c r="FG109" s="27"/>
      <c r="FH109" s="36"/>
      <c r="FI109" s="25">
        <f t="shared" si="40"/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>
        <v>0</v>
      </c>
      <c r="FS109" s="27">
        <v>0</v>
      </c>
      <c r="FT109" s="27"/>
      <c r="FU109" s="36"/>
      <c r="FV109" s="25">
        <f t="shared" si="41"/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>
        <v>0</v>
      </c>
      <c r="GF109" s="27">
        <v>0</v>
      </c>
      <c r="GG109" s="27"/>
      <c r="GH109" s="36"/>
      <c r="GI109" s="25">
        <f t="shared" si="42"/>
        <v>0</v>
      </c>
      <c r="GJ109" s="23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>
        <v>0</v>
      </c>
      <c r="GS109" s="27">
        <v>0</v>
      </c>
      <c r="GT109" s="27"/>
      <c r="GU109" s="36"/>
      <c r="GV109" s="25">
        <f t="shared" si="43"/>
        <v>0</v>
      </c>
      <c r="GW109" s="23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>
        <v>0</v>
      </c>
      <c r="HF109" s="27">
        <v>0</v>
      </c>
      <c r="HG109" s="27"/>
      <c r="HH109" s="36"/>
      <c r="HI109" s="25">
        <f t="shared" si="44"/>
        <v>0</v>
      </c>
      <c r="HJ109" s="23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>
        <v>0</v>
      </c>
      <c r="HS109" s="27">
        <v>0</v>
      </c>
      <c r="HT109" s="27"/>
      <c r="HU109" s="36"/>
      <c r="HV109" s="25">
        <f t="shared" si="45"/>
        <v>0</v>
      </c>
      <c r="HW109" s="23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>
        <v>0</v>
      </c>
      <c r="IF109" s="27">
        <v>0</v>
      </c>
      <c r="IG109" s="27"/>
      <c r="IH109" s="36"/>
      <c r="II109" s="25">
        <f t="shared" si="46"/>
        <v>0</v>
      </c>
      <c r="IJ109" s="23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>
        <v>0</v>
      </c>
      <c r="IS109" s="27">
        <v>0</v>
      </c>
      <c r="IT109" s="27"/>
      <c r="IU109" s="36"/>
      <c r="IV109" s="25">
        <f t="shared" si="47"/>
        <v>0</v>
      </c>
      <c r="IW109" s="23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>
        <v>0</v>
      </c>
      <c r="JF109" s="27">
        <v>0</v>
      </c>
      <c r="JG109" s="27"/>
      <c r="JH109" s="36"/>
      <c r="JI109" s="25">
        <f t="shared" si="48"/>
        <v>0</v>
      </c>
      <c r="JJ109" s="23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>
        <v>0</v>
      </c>
      <c r="JS109" s="27">
        <v>0</v>
      </c>
      <c r="JT109" s="27"/>
      <c r="JU109" s="36"/>
      <c r="JV109" s="25">
        <f t="shared" si="49"/>
        <v>0</v>
      </c>
      <c r="JW109" s="23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>
        <v>0</v>
      </c>
      <c r="KF109" s="27">
        <v>0</v>
      </c>
      <c r="KG109" s="27"/>
      <c r="KH109" s="36"/>
      <c r="KI109" s="25">
        <f t="shared" si="50"/>
        <v>0</v>
      </c>
      <c r="KJ109" s="23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>
        <v>0</v>
      </c>
      <c r="KS109" s="27">
        <v>0</v>
      </c>
      <c r="KT109" s="27"/>
      <c r="KU109" s="36"/>
      <c r="KV109" s="25">
        <f t="shared" si="51"/>
        <v>0</v>
      </c>
      <c r="KW109" s="23">
        <v>0</v>
      </c>
      <c r="KX109" s="27">
        <v>0</v>
      </c>
      <c r="KY109" s="27">
        <v>0</v>
      </c>
      <c r="KZ109" s="27">
        <v>0</v>
      </c>
      <c r="LA109" s="27">
        <v>0</v>
      </c>
      <c r="LB109" s="27">
        <v>0</v>
      </c>
      <c r="LC109" s="27">
        <v>0</v>
      </c>
      <c r="LD109" s="27">
        <v>0</v>
      </c>
      <c r="LE109" s="27">
        <v>0</v>
      </c>
      <c r="LF109" s="27">
        <v>0</v>
      </c>
      <c r="LG109" s="27"/>
      <c r="LH109" s="36"/>
      <c r="LI109" s="25">
        <f t="shared" si="52"/>
        <v>0</v>
      </c>
    </row>
    <row r="110" spans="1:321" x14ac:dyDescent="0.3">
      <c r="A110" s="47" t="s">
        <v>67</v>
      </c>
      <c r="B110" s="21" t="s">
        <v>255</v>
      </c>
      <c r="C110" s="21">
        <v>407</v>
      </c>
      <c r="D110" s="21" t="s">
        <v>358</v>
      </c>
      <c r="E110" s="21" t="s">
        <v>67</v>
      </c>
      <c r="F110" s="21" t="s">
        <v>362</v>
      </c>
      <c r="G110" s="21" t="s">
        <v>598</v>
      </c>
      <c r="H110" s="69">
        <v>107</v>
      </c>
      <c r="I110" s="48" t="s">
        <v>635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/>
      <c r="U110" s="36"/>
      <c r="V110" s="25">
        <f t="shared" si="29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/>
      <c r="AH110" s="36"/>
      <c r="AI110" s="25">
        <f t="shared" si="30"/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/>
      <c r="AU110" s="36"/>
      <c r="AV110" s="25">
        <f t="shared" si="31"/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/>
      <c r="BH110" s="36"/>
      <c r="BI110" s="25">
        <f t="shared" si="32"/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/>
      <c r="BU110" s="36"/>
      <c r="BV110" s="25">
        <f t="shared" si="33"/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/>
      <c r="CH110" s="27"/>
      <c r="CI110" s="25">
        <f t="shared" si="34"/>
        <v>0</v>
      </c>
      <c r="CJ110" s="23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/>
      <c r="CU110" s="36"/>
      <c r="CV110" s="25">
        <f t="shared" si="35"/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/>
      <c r="DH110" s="36"/>
      <c r="DI110" s="25">
        <f t="shared" si="36"/>
        <v>0</v>
      </c>
      <c r="DJ110" s="23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/>
      <c r="DU110" s="36"/>
      <c r="DV110" s="25">
        <f t="shared" si="37"/>
        <v>0</v>
      </c>
      <c r="DW110" s="23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>
        <v>0</v>
      </c>
      <c r="EG110" s="27"/>
      <c r="EH110" s="36"/>
      <c r="EI110" s="25">
        <f t="shared" si="38"/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>
        <v>0</v>
      </c>
      <c r="ET110" s="27"/>
      <c r="EU110" s="36"/>
      <c r="EV110" s="25">
        <f t="shared" si="39"/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>
        <v>0</v>
      </c>
      <c r="FG110" s="27"/>
      <c r="FH110" s="36"/>
      <c r="FI110" s="25">
        <f t="shared" si="40"/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>
        <v>0</v>
      </c>
      <c r="FS110" s="27">
        <v>0</v>
      </c>
      <c r="FT110" s="27"/>
      <c r="FU110" s="36"/>
      <c r="FV110" s="25">
        <f t="shared" si="41"/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>
        <v>0</v>
      </c>
      <c r="GF110" s="27">
        <v>0</v>
      </c>
      <c r="GG110" s="27"/>
      <c r="GH110" s="36"/>
      <c r="GI110" s="25">
        <f t="shared" si="42"/>
        <v>0</v>
      </c>
      <c r="GJ110" s="23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>
        <v>0</v>
      </c>
      <c r="GS110" s="27">
        <v>0</v>
      </c>
      <c r="GT110" s="27"/>
      <c r="GU110" s="36"/>
      <c r="GV110" s="25">
        <f t="shared" si="43"/>
        <v>0</v>
      </c>
      <c r="GW110" s="23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>
        <v>0</v>
      </c>
      <c r="HF110" s="27">
        <v>0</v>
      </c>
      <c r="HG110" s="27"/>
      <c r="HH110" s="36"/>
      <c r="HI110" s="25">
        <f t="shared" si="44"/>
        <v>0</v>
      </c>
      <c r="HJ110" s="23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>
        <v>0</v>
      </c>
      <c r="HS110" s="27">
        <v>0</v>
      </c>
      <c r="HT110" s="27"/>
      <c r="HU110" s="36"/>
      <c r="HV110" s="25">
        <f t="shared" si="45"/>
        <v>0</v>
      </c>
      <c r="HW110" s="23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>
        <v>0</v>
      </c>
      <c r="IF110" s="27">
        <v>0</v>
      </c>
      <c r="IG110" s="27"/>
      <c r="IH110" s="36"/>
      <c r="II110" s="25">
        <f t="shared" si="46"/>
        <v>0</v>
      </c>
      <c r="IJ110" s="23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>
        <v>0</v>
      </c>
      <c r="IS110" s="27">
        <v>0</v>
      </c>
      <c r="IT110" s="27"/>
      <c r="IU110" s="36"/>
      <c r="IV110" s="25">
        <f t="shared" si="47"/>
        <v>0</v>
      </c>
      <c r="IW110" s="23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>
        <v>0</v>
      </c>
      <c r="JF110" s="27">
        <v>0</v>
      </c>
      <c r="JG110" s="27"/>
      <c r="JH110" s="36"/>
      <c r="JI110" s="25">
        <f t="shared" si="48"/>
        <v>0</v>
      </c>
      <c r="JJ110" s="23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>
        <v>0</v>
      </c>
      <c r="JS110" s="27">
        <v>0</v>
      </c>
      <c r="JT110" s="27"/>
      <c r="JU110" s="36"/>
      <c r="JV110" s="25">
        <f t="shared" si="49"/>
        <v>0</v>
      </c>
      <c r="JW110" s="23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>
        <v>0</v>
      </c>
      <c r="KF110" s="27">
        <v>0</v>
      </c>
      <c r="KG110" s="27"/>
      <c r="KH110" s="36"/>
      <c r="KI110" s="25">
        <f t="shared" si="50"/>
        <v>0</v>
      </c>
      <c r="KJ110" s="23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>
        <v>0</v>
      </c>
      <c r="KS110" s="27">
        <v>0</v>
      </c>
      <c r="KT110" s="27"/>
      <c r="KU110" s="36"/>
      <c r="KV110" s="25">
        <f t="shared" si="51"/>
        <v>0</v>
      </c>
      <c r="KW110" s="23">
        <v>0</v>
      </c>
      <c r="KX110" s="27">
        <v>0</v>
      </c>
      <c r="KY110" s="27">
        <v>0</v>
      </c>
      <c r="KZ110" s="27">
        <v>0</v>
      </c>
      <c r="LA110" s="27">
        <v>0</v>
      </c>
      <c r="LB110" s="27">
        <v>0</v>
      </c>
      <c r="LC110" s="27">
        <v>0</v>
      </c>
      <c r="LD110" s="27">
        <v>0</v>
      </c>
      <c r="LE110" s="27">
        <v>0</v>
      </c>
      <c r="LF110" s="27">
        <v>0</v>
      </c>
      <c r="LG110" s="27"/>
      <c r="LH110" s="36"/>
      <c r="LI110" s="25">
        <f t="shared" si="52"/>
        <v>0</v>
      </c>
    </row>
    <row r="111" spans="1:321" x14ac:dyDescent="0.3">
      <c r="A111" s="47" t="s">
        <v>67</v>
      </c>
      <c r="B111" s="21" t="s">
        <v>255</v>
      </c>
      <c r="C111" s="21">
        <v>407</v>
      </c>
      <c r="D111" s="21" t="s">
        <v>358</v>
      </c>
      <c r="E111" s="21" t="s">
        <v>67</v>
      </c>
      <c r="F111" s="21" t="s">
        <v>362</v>
      </c>
      <c r="G111" s="21" t="s">
        <v>598</v>
      </c>
      <c r="H111" s="69">
        <v>108</v>
      </c>
      <c r="I111" s="48" t="s">
        <v>257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/>
      <c r="U111" s="36"/>
      <c r="V111" s="25">
        <f t="shared" si="29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/>
      <c r="AH111" s="36"/>
      <c r="AI111" s="25">
        <f t="shared" si="30"/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/>
      <c r="AU111" s="36"/>
      <c r="AV111" s="25">
        <f t="shared" si="31"/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/>
      <c r="BH111" s="36"/>
      <c r="BI111" s="25">
        <f t="shared" si="32"/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/>
      <c r="BU111" s="36"/>
      <c r="BV111" s="25">
        <f t="shared" si="33"/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/>
      <c r="CH111" s="27"/>
      <c r="CI111" s="25">
        <f t="shared" si="34"/>
        <v>0</v>
      </c>
      <c r="CJ111" s="23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/>
      <c r="CU111" s="36"/>
      <c r="CV111" s="25">
        <f t="shared" si="35"/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/>
      <c r="DH111" s="36"/>
      <c r="DI111" s="25">
        <f t="shared" si="36"/>
        <v>0</v>
      </c>
      <c r="DJ111" s="23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/>
      <c r="DU111" s="36"/>
      <c r="DV111" s="25">
        <f t="shared" si="37"/>
        <v>0</v>
      </c>
      <c r="DW111" s="23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>
        <v>0</v>
      </c>
      <c r="EG111" s="27"/>
      <c r="EH111" s="36"/>
      <c r="EI111" s="25">
        <f t="shared" si="38"/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>
        <v>0</v>
      </c>
      <c r="ET111" s="27"/>
      <c r="EU111" s="36"/>
      <c r="EV111" s="25">
        <f t="shared" si="39"/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>
        <v>0</v>
      </c>
      <c r="FG111" s="27"/>
      <c r="FH111" s="36"/>
      <c r="FI111" s="25">
        <f t="shared" si="40"/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>
        <v>0</v>
      </c>
      <c r="FS111" s="27">
        <v>0</v>
      </c>
      <c r="FT111" s="27"/>
      <c r="FU111" s="36"/>
      <c r="FV111" s="25">
        <f t="shared" si="41"/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>
        <v>0</v>
      </c>
      <c r="GF111" s="27">
        <v>0</v>
      </c>
      <c r="GG111" s="27"/>
      <c r="GH111" s="36"/>
      <c r="GI111" s="25">
        <f t="shared" si="42"/>
        <v>0</v>
      </c>
      <c r="GJ111" s="23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>
        <v>0</v>
      </c>
      <c r="GS111" s="27">
        <v>0</v>
      </c>
      <c r="GT111" s="27"/>
      <c r="GU111" s="36"/>
      <c r="GV111" s="25">
        <f t="shared" si="43"/>
        <v>0</v>
      </c>
      <c r="GW111" s="23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>
        <v>0</v>
      </c>
      <c r="HF111" s="27">
        <v>0</v>
      </c>
      <c r="HG111" s="27"/>
      <c r="HH111" s="36"/>
      <c r="HI111" s="25">
        <f t="shared" si="44"/>
        <v>0</v>
      </c>
      <c r="HJ111" s="23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>
        <v>0</v>
      </c>
      <c r="HS111" s="27">
        <v>0</v>
      </c>
      <c r="HT111" s="27"/>
      <c r="HU111" s="36"/>
      <c r="HV111" s="25">
        <f t="shared" si="45"/>
        <v>0</v>
      </c>
      <c r="HW111" s="23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>
        <v>0</v>
      </c>
      <c r="IF111" s="27">
        <v>0</v>
      </c>
      <c r="IG111" s="27"/>
      <c r="IH111" s="36"/>
      <c r="II111" s="25">
        <f t="shared" si="46"/>
        <v>0</v>
      </c>
      <c r="IJ111" s="23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>
        <v>0</v>
      </c>
      <c r="IS111" s="27">
        <v>0</v>
      </c>
      <c r="IT111" s="27"/>
      <c r="IU111" s="36"/>
      <c r="IV111" s="25">
        <f t="shared" si="47"/>
        <v>0</v>
      </c>
      <c r="IW111" s="23">
        <v>0</v>
      </c>
      <c r="IX111" s="27">
        <v>0</v>
      </c>
      <c r="IY111" s="27">
        <v>0</v>
      </c>
      <c r="IZ111" s="27">
        <v>0</v>
      </c>
      <c r="JA111" s="27">
        <v>1</v>
      </c>
      <c r="JB111" s="27">
        <v>0</v>
      </c>
      <c r="JC111" s="27">
        <v>0</v>
      </c>
      <c r="JD111" s="27">
        <v>0</v>
      </c>
      <c r="JE111" s="27">
        <v>0</v>
      </c>
      <c r="JF111" s="27">
        <v>0</v>
      </c>
      <c r="JG111" s="27"/>
      <c r="JH111" s="36"/>
      <c r="JI111" s="25">
        <f t="shared" si="48"/>
        <v>1</v>
      </c>
      <c r="JJ111" s="23">
        <v>0</v>
      </c>
      <c r="JK111" s="27">
        <v>0</v>
      </c>
      <c r="JL111" s="27">
        <v>0</v>
      </c>
      <c r="JM111" s="27">
        <v>0</v>
      </c>
      <c r="JN111" s="27">
        <v>0</v>
      </c>
      <c r="JO111" s="27">
        <v>0</v>
      </c>
      <c r="JP111" s="27">
        <v>0</v>
      </c>
      <c r="JQ111" s="27">
        <v>0</v>
      </c>
      <c r="JR111" s="27">
        <v>0</v>
      </c>
      <c r="JS111" s="27">
        <v>0</v>
      </c>
      <c r="JT111" s="27"/>
      <c r="JU111" s="36"/>
      <c r="JV111" s="25">
        <f t="shared" si="49"/>
        <v>0</v>
      </c>
      <c r="JW111" s="23">
        <v>0</v>
      </c>
      <c r="JX111" s="27">
        <v>0</v>
      </c>
      <c r="JY111" s="27">
        <v>0</v>
      </c>
      <c r="JZ111" s="27">
        <v>0</v>
      </c>
      <c r="KA111" s="27">
        <v>1</v>
      </c>
      <c r="KB111" s="27">
        <v>0</v>
      </c>
      <c r="KC111" s="27">
        <v>0</v>
      </c>
      <c r="KD111" s="27">
        <v>0</v>
      </c>
      <c r="KE111" s="27">
        <v>0</v>
      </c>
      <c r="KF111" s="27">
        <v>0</v>
      </c>
      <c r="KG111" s="27"/>
      <c r="KH111" s="36"/>
      <c r="KI111" s="25">
        <f t="shared" si="50"/>
        <v>1</v>
      </c>
      <c r="KJ111" s="23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>
        <v>0</v>
      </c>
      <c r="KS111" s="27">
        <v>0</v>
      </c>
      <c r="KT111" s="27"/>
      <c r="KU111" s="36"/>
      <c r="KV111" s="25">
        <f t="shared" si="51"/>
        <v>0</v>
      </c>
      <c r="KW111" s="23">
        <v>0</v>
      </c>
      <c r="KX111" s="27">
        <v>0</v>
      </c>
      <c r="KY111" s="27">
        <v>0</v>
      </c>
      <c r="KZ111" s="27">
        <v>0</v>
      </c>
      <c r="LA111" s="27">
        <v>0</v>
      </c>
      <c r="LB111" s="27">
        <v>0</v>
      </c>
      <c r="LC111" s="27">
        <v>0</v>
      </c>
      <c r="LD111" s="27">
        <v>0</v>
      </c>
      <c r="LE111" s="27">
        <v>0</v>
      </c>
      <c r="LF111" s="27">
        <v>0</v>
      </c>
      <c r="LG111" s="27"/>
      <c r="LH111" s="36"/>
      <c r="LI111" s="25">
        <f t="shared" si="52"/>
        <v>0</v>
      </c>
    </row>
    <row r="112" spans="1:321" x14ac:dyDescent="0.3">
      <c r="A112" s="47" t="s">
        <v>67</v>
      </c>
      <c r="B112" s="21" t="s">
        <v>114</v>
      </c>
      <c r="C112" s="21">
        <v>407</v>
      </c>
      <c r="D112" s="21" t="s">
        <v>358</v>
      </c>
      <c r="E112" s="21" t="s">
        <v>67</v>
      </c>
      <c r="F112" s="21" t="s">
        <v>115</v>
      </c>
      <c r="G112" s="21" t="s">
        <v>597</v>
      </c>
      <c r="H112" s="69">
        <v>109</v>
      </c>
      <c r="I112" s="48" t="s">
        <v>115</v>
      </c>
      <c r="J112" s="27">
        <v>2</v>
      </c>
      <c r="K112" s="27">
        <v>1</v>
      </c>
      <c r="L112" s="27">
        <v>1</v>
      </c>
      <c r="M112" s="27">
        <v>1</v>
      </c>
      <c r="N112" s="27">
        <v>0</v>
      </c>
      <c r="O112" s="27">
        <v>1</v>
      </c>
      <c r="P112" s="27">
        <v>2</v>
      </c>
      <c r="Q112" s="27">
        <v>0</v>
      </c>
      <c r="R112" s="27">
        <v>1</v>
      </c>
      <c r="S112" s="27">
        <v>0</v>
      </c>
      <c r="T112" s="27"/>
      <c r="U112" s="36"/>
      <c r="V112" s="25">
        <f t="shared" si="29"/>
        <v>9</v>
      </c>
      <c r="W112" s="27">
        <v>2</v>
      </c>
      <c r="X112" s="27">
        <v>1</v>
      </c>
      <c r="Y112" s="27">
        <v>2</v>
      </c>
      <c r="Z112" s="27">
        <v>2</v>
      </c>
      <c r="AA112" s="27">
        <v>0</v>
      </c>
      <c r="AB112" s="27">
        <v>1</v>
      </c>
      <c r="AC112" s="27">
        <v>2</v>
      </c>
      <c r="AD112" s="27">
        <v>0</v>
      </c>
      <c r="AE112" s="27">
        <v>1</v>
      </c>
      <c r="AF112" s="27">
        <v>0</v>
      </c>
      <c r="AG112" s="27"/>
      <c r="AH112" s="36"/>
      <c r="AI112" s="25">
        <f t="shared" si="30"/>
        <v>11</v>
      </c>
      <c r="AJ112" s="27">
        <v>1</v>
      </c>
      <c r="AK112" s="27">
        <v>2</v>
      </c>
      <c r="AL112" s="27">
        <v>1</v>
      </c>
      <c r="AM112" s="27">
        <v>2</v>
      </c>
      <c r="AN112" s="27">
        <v>0</v>
      </c>
      <c r="AO112" s="27">
        <v>1</v>
      </c>
      <c r="AP112" s="27">
        <v>2</v>
      </c>
      <c r="AQ112" s="27">
        <v>0</v>
      </c>
      <c r="AR112" s="27">
        <v>1</v>
      </c>
      <c r="AS112" s="27">
        <v>0</v>
      </c>
      <c r="AT112" s="27"/>
      <c r="AU112" s="36"/>
      <c r="AV112" s="25">
        <f t="shared" si="31"/>
        <v>10</v>
      </c>
      <c r="AW112" s="27">
        <v>0</v>
      </c>
      <c r="AX112" s="27">
        <v>1</v>
      </c>
      <c r="AY112" s="27">
        <v>0</v>
      </c>
      <c r="AZ112" s="27">
        <v>2</v>
      </c>
      <c r="BA112" s="27">
        <v>0</v>
      </c>
      <c r="BB112" s="27">
        <v>1</v>
      </c>
      <c r="BC112" s="27">
        <v>2</v>
      </c>
      <c r="BD112" s="27">
        <v>0</v>
      </c>
      <c r="BE112" s="27">
        <v>1</v>
      </c>
      <c r="BF112" s="27">
        <v>0</v>
      </c>
      <c r="BG112" s="27"/>
      <c r="BH112" s="36"/>
      <c r="BI112" s="25">
        <f t="shared" si="32"/>
        <v>7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/>
      <c r="BU112" s="36"/>
      <c r="BV112" s="25">
        <f t="shared" si="33"/>
        <v>4</v>
      </c>
      <c r="BW112" s="27">
        <v>0</v>
      </c>
      <c r="BX112" s="27">
        <v>2</v>
      </c>
      <c r="BY112" s="27">
        <v>6</v>
      </c>
      <c r="BZ112" s="27">
        <v>1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/>
      <c r="CH112" s="27"/>
      <c r="CI112" s="25">
        <f t="shared" si="34"/>
        <v>9</v>
      </c>
      <c r="CJ112" s="23">
        <v>0</v>
      </c>
      <c r="CK112" s="27">
        <v>2</v>
      </c>
      <c r="CL112" s="27">
        <v>6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>
        <v>0</v>
      </c>
      <c r="CT112" s="27"/>
      <c r="CU112" s="36"/>
      <c r="CV112" s="25">
        <f t="shared" si="35"/>
        <v>8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>
        <v>0</v>
      </c>
      <c r="DG112" s="27"/>
      <c r="DH112" s="36"/>
      <c r="DI112" s="25">
        <f t="shared" si="36"/>
        <v>0</v>
      </c>
      <c r="DJ112" s="23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>
        <v>0</v>
      </c>
      <c r="DT112" s="27"/>
      <c r="DU112" s="36"/>
      <c r="DV112" s="25">
        <f t="shared" si="37"/>
        <v>0</v>
      </c>
      <c r="DW112" s="23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>
        <v>0</v>
      </c>
      <c r="EF112" s="27">
        <v>0</v>
      </c>
      <c r="EG112" s="27"/>
      <c r="EH112" s="36"/>
      <c r="EI112" s="25">
        <f t="shared" si="38"/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>
        <v>0</v>
      </c>
      <c r="ES112" s="27">
        <v>0</v>
      </c>
      <c r="ET112" s="27"/>
      <c r="EU112" s="36"/>
      <c r="EV112" s="25">
        <f t="shared" si="39"/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>
        <v>0</v>
      </c>
      <c r="FF112" s="27">
        <v>0</v>
      </c>
      <c r="FG112" s="27"/>
      <c r="FH112" s="36"/>
      <c r="FI112" s="25">
        <f t="shared" si="40"/>
        <v>0</v>
      </c>
      <c r="FJ112" s="27">
        <v>0</v>
      </c>
      <c r="FK112" s="27">
        <v>0</v>
      </c>
      <c r="FL112" s="27">
        <v>0</v>
      </c>
      <c r="FM112" s="27">
        <v>0</v>
      </c>
      <c r="FN112" s="27">
        <v>0</v>
      </c>
      <c r="FO112" s="27">
        <v>0</v>
      </c>
      <c r="FP112" s="27">
        <v>0</v>
      </c>
      <c r="FQ112" s="27">
        <v>0</v>
      </c>
      <c r="FR112" s="27">
        <v>0</v>
      </c>
      <c r="FS112" s="27">
        <v>0</v>
      </c>
      <c r="FT112" s="27"/>
      <c r="FU112" s="36"/>
      <c r="FV112" s="25">
        <f t="shared" si="41"/>
        <v>0</v>
      </c>
      <c r="FW112" s="27">
        <v>0</v>
      </c>
      <c r="FX112" s="27">
        <v>0</v>
      </c>
      <c r="FY112" s="27">
        <v>0</v>
      </c>
      <c r="FZ112" s="27">
        <v>0</v>
      </c>
      <c r="GA112" s="27">
        <v>0</v>
      </c>
      <c r="GB112" s="27">
        <v>0</v>
      </c>
      <c r="GC112" s="27">
        <v>0</v>
      </c>
      <c r="GD112" s="27">
        <v>0</v>
      </c>
      <c r="GE112" s="27">
        <v>0</v>
      </c>
      <c r="GF112" s="27">
        <v>0</v>
      </c>
      <c r="GG112" s="27"/>
      <c r="GH112" s="36"/>
      <c r="GI112" s="25">
        <f t="shared" si="42"/>
        <v>0</v>
      </c>
      <c r="GJ112" s="23">
        <v>0</v>
      </c>
      <c r="GK112" s="27">
        <v>0</v>
      </c>
      <c r="GL112" s="27">
        <v>0</v>
      </c>
      <c r="GM112" s="27">
        <v>0</v>
      </c>
      <c r="GN112" s="27">
        <v>0</v>
      </c>
      <c r="GO112" s="27">
        <v>0</v>
      </c>
      <c r="GP112" s="27">
        <v>0</v>
      </c>
      <c r="GQ112" s="27">
        <v>0</v>
      </c>
      <c r="GR112" s="27">
        <v>0</v>
      </c>
      <c r="GS112" s="27">
        <v>0</v>
      </c>
      <c r="GT112" s="27"/>
      <c r="GU112" s="36"/>
      <c r="GV112" s="25">
        <f t="shared" si="43"/>
        <v>0</v>
      </c>
      <c r="GW112" s="23">
        <v>0</v>
      </c>
      <c r="GX112" s="27">
        <v>0</v>
      </c>
      <c r="GY112" s="27">
        <v>0</v>
      </c>
      <c r="GZ112" s="27">
        <v>0</v>
      </c>
      <c r="HA112" s="27">
        <v>0</v>
      </c>
      <c r="HB112" s="27">
        <v>0</v>
      </c>
      <c r="HC112" s="27">
        <v>0</v>
      </c>
      <c r="HD112" s="27">
        <v>0</v>
      </c>
      <c r="HE112" s="27">
        <v>0</v>
      </c>
      <c r="HF112" s="27">
        <v>0</v>
      </c>
      <c r="HG112" s="27"/>
      <c r="HH112" s="36"/>
      <c r="HI112" s="25">
        <f t="shared" si="44"/>
        <v>0</v>
      </c>
      <c r="HJ112" s="23">
        <v>0</v>
      </c>
      <c r="HK112" s="27">
        <v>0</v>
      </c>
      <c r="HL112" s="27">
        <v>0</v>
      </c>
      <c r="HM112" s="27">
        <v>0</v>
      </c>
      <c r="HN112" s="27">
        <v>0</v>
      </c>
      <c r="HO112" s="27">
        <v>0</v>
      </c>
      <c r="HP112" s="27">
        <v>0</v>
      </c>
      <c r="HQ112" s="27">
        <v>0</v>
      </c>
      <c r="HR112" s="27">
        <v>0</v>
      </c>
      <c r="HS112" s="27">
        <v>0</v>
      </c>
      <c r="HT112" s="27"/>
      <c r="HU112" s="36"/>
      <c r="HV112" s="25">
        <f t="shared" si="45"/>
        <v>0</v>
      </c>
      <c r="HW112" s="23">
        <v>0</v>
      </c>
      <c r="HX112" s="27">
        <v>0</v>
      </c>
      <c r="HY112" s="27">
        <v>0</v>
      </c>
      <c r="HZ112" s="27">
        <v>0</v>
      </c>
      <c r="IA112" s="27">
        <v>0</v>
      </c>
      <c r="IB112" s="27">
        <v>0</v>
      </c>
      <c r="IC112" s="27">
        <v>0</v>
      </c>
      <c r="ID112" s="27">
        <v>0</v>
      </c>
      <c r="IE112" s="27">
        <v>0</v>
      </c>
      <c r="IF112" s="27">
        <v>0</v>
      </c>
      <c r="IG112" s="27"/>
      <c r="IH112" s="36"/>
      <c r="II112" s="25">
        <f t="shared" si="46"/>
        <v>0</v>
      </c>
      <c r="IJ112" s="23">
        <v>0</v>
      </c>
      <c r="IK112" s="27">
        <v>2</v>
      </c>
      <c r="IL112" s="27">
        <v>1</v>
      </c>
      <c r="IM112" s="27">
        <v>3</v>
      </c>
      <c r="IN112" s="27">
        <v>3</v>
      </c>
      <c r="IO112" s="27">
        <v>0</v>
      </c>
      <c r="IP112" s="27">
        <v>0</v>
      </c>
      <c r="IQ112" s="27">
        <v>6</v>
      </c>
      <c r="IR112" s="27">
        <v>0</v>
      </c>
      <c r="IS112" s="27">
        <v>0</v>
      </c>
      <c r="IT112" s="27"/>
      <c r="IU112" s="36"/>
      <c r="IV112" s="25">
        <f t="shared" si="47"/>
        <v>15</v>
      </c>
      <c r="IW112" s="23">
        <v>2</v>
      </c>
      <c r="IX112" s="27">
        <v>6</v>
      </c>
      <c r="IY112" s="27">
        <v>3</v>
      </c>
      <c r="IZ112" s="27">
        <v>4</v>
      </c>
      <c r="JA112" s="27">
        <v>5</v>
      </c>
      <c r="JB112" s="27">
        <v>1</v>
      </c>
      <c r="JC112" s="27">
        <v>2</v>
      </c>
      <c r="JD112" s="27">
        <v>0</v>
      </c>
      <c r="JE112" s="27">
        <v>1</v>
      </c>
      <c r="JF112" s="27">
        <v>0</v>
      </c>
      <c r="JG112" s="27"/>
      <c r="JH112" s="36"/>
      <c r="JI112" s="25">
        <f t="shared" si="48"/>
        <v>24</v>
      </c>
      <c r="JJ112" s="23">
        <v>0</v>
      </c>
      <c r="JK112" s="27">
        <v>1</v>
      </c>
      <c r="JL112" s="27">
        <v>2</v>
      </c>
      <c r="JM112" s="27">
        <v>0</v>
      </c>
      <c r="JN112" s="27">
        <v>0</v>
      </c>
      <c r="JO112" s="27">
        <v>0</v>
      </c>
      <c r="JP112" s="27">
        <v>0</v>
      </c>
      <c r="JQ112" s="27">
        <v>0</v>
      </c>
      <c r="JR112" s="27">
        <v>0</v>
      </c>
      <c r="JS112" s="27">
        <v>0</v>
      </c>
      <c r="JT112" s="27"/>
      <c r="JU112" s="36"/>
      <c r="JV112" s="25">
        <f t="shared" si="49"/>
        <v>3</v>
      </c>
      <c r="JW112" s="23">
        <v>23</v>
      </c>
      <c r="JX112" s="27">
        <v>12</v>
      </c>
      <c r="JY112" s="27">
        <v>10</v>
      </c>
      <c r="JZ112" s="27">
        <v>10</v>
      </c>
      <c r="KA112" s="27">
        <v>19</v>
      </c>
      <c r="KB112" s="27">
        <v>6</v>
      </c>
      <c r="KC112" s="27">
        <v>7</v>
      </c>
      <c r="KD112" s="27">
        <v>6</v>
      </c>
      <c r="KE112" s="27">
        <v>6</v>
      </c>
      <c r="KF112" s="27">
        <v>5</v>
      </c>
      <c r="KG112" s="27"/>
      <c r="KH112" s="36"/>
      <c r="KI112" s="25">
        <f t="shared" si="50"/>
        <v>104</v>
      </c>
      <c r="KJ112" s="23">
        <v>0</v>
      </c>
      <c r="KK112" s="27">
        <v>4</v>
      </c>
      <c r="KL112" s="27">
        <v>5</v>
      </c>
      <c r="KM112" s="27">
        <v>2</v>
      </c>
      <c r="KN112" s="27">
        <v>5</v>
      </c>
      <c r="KO112" s="27">
        <v>0</v>
      </c>
      <c r="KP112" s="27">
        <v>3</v>
      </c>
      <c r="KQ112" s="27">
        <v>3</v>
      </c>
      <c r="KR112" s="27">
        <v>1</v>
      </c>
      <c r="KS112" s="27">
        <v>3</v>
      </c>
      <c r="KT112" s="27"/>
      <c r="KU112" s="36"/>
      <c r="KV112" s="25">
        <f t="shared" si="51"/>
        <v>26</v>
      </c>
      <c r="KW112" s="23">
        <v>0</v>
      </c>
      <c r="KX112" s="27">
        <v>5</v>
      </c>
      <c r="KY112" s="27">
        <v>0</v>
      </c>
      <c r="KZ112" s="27">
        <v>1</v>
      </c>
      <c r="LA112" s="27">
        <v>6</v>
      </c>
      <c r="LB112" s="27">
        <v>2</v>
      </c>
      <c r="LC112" s="27">
        <v>0</v>
      </c>
      <c r="LD112" s="27">
        <v>3</v>
      </c>
      <c r="LE112" s="27">
        <v>0</v>
      </c>
      <c r="LF112" s="27">
        <v>0</v>
      </c>
      <c r="LG112" s="27"/>
      <c r="LH112" s="36"/>
      <c r="LI112" s="25">
        <f t="shared" si="52"/>
        <v>17</v>
      </c>
    </row>
    <row r="113" spans="1:321" x14ac:dyDescent="0.3">
      <c r="A113" s="47" t="s">
        <v>67</v>
      </c>
      <c r="B113" s="21" t="s">
        <v>114</v>
      </c>
      <c r="C113" s="21">
        <v>407</v>
      </c>
      <c r="D113" s="21" t="s">
        <v>358</v>
      </c>
      <c r="E113" s="21" t="s">
        <v>67</v>
      </c>
      <c r="F113" s="21" t="s">
        <v>115</v>
      </c>
      <c r="G113" s="21" t="s">
        <v>598</v>
      </c>
      <c r="H113" s="69">
        <v>110</v>
      </c>
      <c r="I113" s="48" t="s">
        <v>636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/>
      <c r="U113" s="36"/>
      <c r="V113" s="25">
        <f t="shared" si="29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/>
      <c r="AH113" s="36"/>
      <c r="AI113" s="25">
        <f t="shared" si="30"/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/>
      <c r="AU113" s="36"/>
      <c r="AV113" s="25">
        <f t="shared" si="31"/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/>
      <c r="BH113" s="36"/>
      <c r="BI113" s="25">
        <f t="shared" si="32"/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/>
      <c r="BU113" s="36"/>
      <c r="BV113" s="25">
        <f t="shared" si="33"/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>
        <v>0</v>
      </c>
      <c r="CG113" s="27"/>
      <c r="CH113" s="27"/>
      <c r="CI113" s="25">
        <f t="shared" si="34"/>
        <v>0</v>
      </c>
      <c r="CJ113" s="23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>
        <v>0</v>
      </c>
      <c r="CT113" s="27"/>
      <c r="CU113" s="36"/>
      <c r="CV113" s="25">
        <f t="shared" si="35"/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>
        <v>0</v>
      </c>
      <c r="DG113" s="27"/>
      <c r="DH113" s="36"/>
      <c r="DI113" s="25">
        <f t="shared" si="36"/>
        <v>0</v>
      </c>
      <c r="DJ113" s="23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>
        <v>0</v>
      </c>
      <c r="DT113" s="27"/>
      <c r="DU113" s="36"/>
      <c r="DV113" s="25">
        <f t="shared" si="37"/>
        <v>0</v>
      </c>
      <c r="DW113" s="23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>
        <v>0</v>
      </c>
      <c r="EF113" s="27">
        <v>0</v>
      </c>
      <c r="EG113" s="27"/>
      <c r="EH113" s="36"/>
      <c r="EI113" s="25">
        <f t="shared" si="38"/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>
        <v>0</v>
      </c>
      <c r="ES113" s="27">
        <v>0</v>
      </c>
      <c r="ET113" s="27"/>
      <c r="EU113" s="36"/>
      <c r="EV113" s="25">
        <f t="shared" si="39"/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>
        <v>0</v>
      </c>
      <c r="FF113" s="27">
        <v>0</v>
      </c>
      <c r="FG113" s="27"/>
      <c r="FH113" s="36"/>
      <c r="FI113" s="25">
        <f t="shared" si="40"/>
        <v>0</v>
      </c>
      <c r="FJ113" s="27">
        <v>0</v>
      </c>
      <c r="FK113" s="27">
        <v>0</v>
      </c>
      <c r="FL113" s="27">
        <v>0</v>
      </c>
      <c r="FM113" s="27">
        <v>0</v>
      </c>
      <c r="FN113" s="27">
        <v>0</v>
      </c>
      <c r="FO113" s="27">
        <v>0</v>
      </c>
      <c r="FP113" s="27">
        <v>0</v>
      </c>
      <c r="FQ113" s="27">
        <v>0</v>
      </c>
      <c r="FR113" s="27">
        <v>0</v>
      </c>
      <c r="FS113" s="27">
        <v>0</v>
      </c>
      <c r="FT113" s="27"/>
      <c r="FU113" s="36"/>
      <c r="FV113" s="25">
        <f t="shared" si="41"/>
        <v>0</v>
      </c>
      <c r="FW113" s="27">
        <v>0</v>
      </c>
      <c r="FX113" s="27">
        <v>0</v>
      </c>
      <c r="FY113" s="27">
        <v>0</v>
      </c>
      <c r="FZ113" s="27">
        <v>0</v>
      </c>
      <c r="GA113" s="27">
        <v>0</v>
      </c>
      <c r="GB113" s="27">
        <v>0</v>
      </c>
      <c r="GC113" s="27">
        <v>0</v>
      </c>
      <c r="GD113" s="27">
        <v>0</v>
      </c>
      <c r="GE113" s="27">
        <v>0</v>
      </c>
      <c r="GF113" s="27">
        <v>0</v>
      </c>
      <c r="GG113" s="27"/>
      <c r="GH113" s="36"/>
      <c r="GI113" s="25">
        <f t="shared" si="42"/>
        <v>0</v>
      </c>
      <c r="GJ113" s="23">
        <v>0</v>
      </c>
      <c r="GK113" s="27">
        <v>0</v>
      </c>
      <c r="GL113" s="27">
        <v>0</v>
      </c>
      <c r="GM113" s="27">
        <v>0</v>
      </c>
      <c r="GN113" s="27">
        <v>0</v>
      </c>
      <c r="GO113" s="27">
        <v>0</v>
      </c>
      <c r="GP113" s="27">
        <v>0</v>
      </c>
      <c r="GQ113" s="27">
        <v>0</v>
      </c>
      <c r="GR113" s="27">
        <v>0</v>
      </c>
      <c r="GS113" s="27">
        <v>0</v>
      </c>
      <c r="GT113" s="27"/>
      <c r="GU113" s="36"/>
      <c r="GV113" s="25">
        <f t="shared" si="43"/>
        <v>0</v>
      </c>
      <c r="GW113" s="23">
        <v>0</v>
      </c>
      <c r="GX113" s="27">
        <v>0</v>
      </c>
      <c r="GY113" s="27">
        <v>0</v>
      </c>
      <c r="GZ113" s="27">
        <v>0</v>
      </c>
      <c r="HA113" s="27">
        <v>0</v>
      </c>
      <c r="HB113" s="27">
        <v>0</v>
      </c>
      <c r="HC113" s="27">
        <v>0</v>
      </c>
      <c r="HD113" s="27">
        <v>0</v>
      </c>
      <c r="HE113" s="27">
        <v>0</v>
      </c>
      <c r="HF113" s="27">
        <v>0</v>
      </c>
      <c r="HG113" s="27"/>
      <c r="HH113" s="36"/>
      <c r="HI113" s="25">
        <f t="shared" si="44"/>
        <v>0</v>
      </c>
      <c r="HJ113" s="23">
        <v>0</v>
      </c>
      <c r="HK113" s="27">
        <v>0</v>
      </c>
      <c r="HL113" s="27">
        <v>0</v>
      </c>
      <c r="HM113" s="27">
        <v>0</v>
      </c>
      <c r="HN113" s="27">
        <v>0</v>
      </c>
      <c r="HO113" s="27">
        <v>0</v>
      </c>
      <c r="HP113" s="27">
        <v>0</v>
      </c>
      <c r="HQ113" s="27">
        <v>0</v>
      </c>
      <c r="HR113" s="27">
        <v>0</v>
      </c>
      <c r="HS113" s="27">
        <v>0</v>
      </c>
      <c r="HT113" s="27"/>
      <c r="HU113" s="36"/>
      <c r="HV113" s="25">
        <f t="shared" si="45"/>
        <v>0</v>
      </c>
      <c r="HW113" s="23">
        <v>0</v>
      </c>
      <c r="HX113" s="27">
        <v>0</v>
      </c>
      <c r="HY113" s="27">
        <v>0</v>
      </c>
      <c r="HZ113" s="27">
        <v>0</v>
      </c>
      <c r="IA113" s="27">
        <v>0</v>
      </c>
      <c r="IB113" s="27">
        <v>0</v>
      </c>
      <c r="IC113" s="27">
        <v>0</v>
      </c>
      <c r="ID113" s="27">
        <v>0</v>
      </c>
      <c r="IE113" s="27">
        <v>0</v>
      </c>
      <c r="IF113" s="27">
        <v>0</v>
      </c>
      <c r="IG113" s="27"/>
      <c r="IH113" s="36"/>
      <c r="II113" s="25">
        <f t="shared" si="46"/>
        <v>0</v>
      </c>
      <c r="IJ113" s="23">
        <v>0</v>
      </c>
      <c r="IK113" s="27">
        <v>0</v>
      </c>
      <c r="IL113" s="27">
        <v>0</v>
      </c>
      <c r="IM113" s="27">
        <v>0</v>
      </c>
      <c r="IN113" s="27">
        <v>0</v>
      </c>
      <c r="IO113" s="27">
        <v>0</v>
      </c>
      <c r="IP113" s="27">
        <v>0</v>
      </c>
      <c r="IQ113" s="27">
        <v>0</v>
      </c>
      <c r="IR113" s="27">
        <v>0</v>
      </c>
      <c r="IS113" s="27">
        <v>0</v>
      </c>
      <c r="IT113" s="27"/>
      <c r="IU113" s="36"/>
      <c r="IV113" s="25">
        <f t="shared" si="47"/>
        <v>0</v>
      </c>
      <c r="IW113" s="23">
        <v>0</v>
      </c>
      <c r="IX113" s="27">
        <v>0</v>
      </c>
      <c r="IY113" s="27">
        <v>0</v>
      </c>
      <c r="IZ113" s="27">
        <v>0</v>
      </c>
      <c r="JA113" s="27">
        <v>0</v>
      </c>
      <c r="JB113" s="27">
        <v>0</v>
      </c>
      <c r="JC113" s="27">
        <v>0</v>
      </c>
      <c r="JD113" s="27">
        <v>0</v>
      </c>
      <c r="JE113" s="27">
        <v>0</v>
      </c>
      <c r="JF113" s="27">
        <v>0</v>
      </c>
      <c r="JG113" s="27"/>
      <c r="JH113" s="36"/>
      <c r="JI113" s="25">
        <f t="shared" si="48"/>
        <v>0</v>
      </c>
      <c r="JJ113" s="23">
        <v>0</v>
      </c>
      <c r="JK113" s="27">
        <v>0</v>
      </c>
      <c r="JL113" s="27">
        <v>0</v>
      </c>
      <c r="JM113" s="27">
        <v>0</v>
      </c>
      <c r="JN113" s="27">
        <v>0</v>
      </c>
      <c r="JO113" s="27">
        <v>0</v>
      </c>
      <c r="JP113" s="27">
        <v>0</v>
      </c>
      <c r="JQ113" s="27">
        <v>0</v>
      </c>
      <c r="JR113" s="27">
        <v>0</v>
      </c>
      <c r="JS113" s="27">
        <v>0</v>
      </c>
      <c r="JT113" s="27"/>
      <c r="JU113" s="36"/>
      <c r="JV113" s="25">
        <f t="shared" si="49"/>
        <v>0</v>
      </c>
      <c r="JW113" s="23">
        <v>0</v>
      </c>
      <c r="JX113" s="27">
        <v>0</v>
      </c>
      <c r="JY113" s="27">
        <v>0</v>
      </c>
      <c r="JZ113" s="27">
        <v>0</v>
      </c>
      <c r="KA113" s="27">
        <v>0</v>
      </c>
      <c r="KB113" s="27">
        <v>0</v>
      </c>
      <c r="KC113" s="27">
        <v>0</v>
      </c>
      <c r="KD113" s="27">
        <v>0</v>
      </c>
      <c r="KE113" s="27">
        <v>0</v>
      </c>
      <c r="KF113" s="27">
        <v>0</v>
      </c>
      <c r="KG113" s="27"/>
      <c r="KH113" s="36"/>
      <c r="KI113" s="25">
        <f t="shared" si="50"/>
        <v>0</v>
      </c>
      <c r="KJ113" s="23">
        <v>0</v>
      </c>
      <c r="KK113" s="27">
        <v>0</v>
      </c>
      <c r="KL113" s="27">
        <v>0</v>
      </c>
      <c r="KM113" s="27">
        <v>0</v>
      </c>
      <c r="KN113" s="27">
        <v>0</v>
      </c>
      <c r="KO113" s="27">
        <v>0</v>
      </c>
      <c r="KP113" s="27">
        <v>0</v>
      </c>
      <c r="KQ113" s="27">
        <v>0</v>
      </c>
      <c r="KR113" s="27">
        <v>0</v>
      </c>
      <c r="KS113" s="27">
        <v>0</v>
      </c>
      <c r="KT113" s="27"/>
      <c r="KU113" s="36"/>
      <c r="KV113" s="25">
        <f t="shared" si="51"/>
        <v>0</v>
      </c>
      <c r="KW113" s="23">
        <v>0</v>
      </c>
      <c r="KX113" s="27">
        <v>0</v>
      </c>
      <c r="KY113" s="27">
        <v>0</v>
      </c>
      <c r="KZ113" s="27">
        <v>0</v>
      </c>
      <c r="LA113" s="27">
        <v>0</v>
      </c>
      <c r="LB113" s="27">
        <v>0</v>
      </c>
      <c r="LC113" s="27">
        <v>0</v>
      </c>
      <c r="LD113" s="27">
        <v>0</v>
      </c>
      <c r="LE113" s="27">
        <v>0</v>
      </c>
      <c r="LF113" s="27">
        <v>0</v>
      </c>
      <c r="LG113" s="27"/>
      <c r="LH113" s="36"/>
      <c r="LI113" s="25">
        <f t="shared" si="52"/>
        <v>0</v>
      </c>
    </row>
    <row r="114" spans="1:321" x14ac:dyDescent="0.3">
      <c r="A114" s="47" t="s">
        <v>67</v>
      </c>
      <c r="B114" s="21" t="s">
        <v>114</v>
      </c>
      <c r="C114" s="21">
        <v>407</v>
      </c>
      <c r="D114" s="21" t="s">
        <v>358</v>
      </c>
      <c r="E114" s="21" t="s">
        <v>67</v>
      </c>
      <c r="F114" s="21" t="s">
        <v>115</v>
      </c>
      <c r="G114" s="21" t="s">
        <v>637</v>
      </c>
      <c r="H114" s="69">
        <v>111</v>
      </c>
      <c r="I114" s="48" t="s">
        <v>116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/>
      <c r="U114" s="36"/>
      <c r="V114" s="25">
        <f t="shared" si="29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/>
      <c r="AH114" s="36"/>
      <c r="AI114" s="25">
        <f t="shared" si="30"/>
        <v>0</v>
      </c>
      <c r="AJ114" s="27">
        <v>0</v>
      </c>
      <c r="AK114" s="27">
        <v>0</v>
      </c>
      <c r="AL114" s="27">
        <v>0</v>
      </c>
      <c r="AM114" s="27">
        <v>1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/>
      <c r="AU114" s="36"/>
      <c r="AV114" s="25">
        <f t="shared" si="31"/>
        <v>1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0</v>
      </c>
      <c r="BG114" s="27"/>
      <c r="BH114" s="36"/>
      <c r="BI114" s="25">
        <f t="shared" si="32"/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/>
      <c r="BU114" s="36"/>
      <c r="BV114" s="25">
        <f t="shared" si="33"/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>
        <v>0</v>
      </c>
      <c r="CG114" s="27"/>
      <c r="CH114" s="27"/>
      <c r="CI114" s="25">
        <f t="shared" si="34"/>
        <v>0</v>
      </c>
      <c r="CJ114" s="23">
        <v>0</v>
      </c>
      <c r="CK114" s="27">
        <v>0</v>
      </c>
      <c r="CL114" s="27">
        <v>0</v>
      </c>
      <c r="CM114" s="27">
        <v>1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>
        <v>0</v>
      </c>
      <c r="CT114" s="27"/>
      <c r="CU114" s="36"/>
      <c r="CV114" s="25">
        <f t="shared" si="35"/>
        <v>1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>
        <v>0</v>
      </c>
      <c r="DG114" s="27"/>
      <c r="DH114" s="36"/>
      <c r="DI114" s="25">
        <f t="shared" si="36"/>
        <v>0</v>
      </c>
      <c r="DJ114" s="23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>
        <v>0</v>
      </c>
      <c r="DS114" s="27">
        <v>0</v>
      </c>
      <c r="DT114" s="27"/>
      <c r="DU114" s="36"/>
      <c r="DV114" s="25">
        <f t="shared" si="37"/>
        <v>0</v>
      </c>
      <c r="DW114" s="23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>
        <v>0</v>
      </c>
      <c r="EF114" s="27">
        <v>0</v>
      </c>
      <c r="EG114" s="27"/>
      <c r="EH114" s="36"/>
      <c r="EI114" s="25">
        <f t="shared" si="38"/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>
        <v>0</v>
      </c>
      <c r="ES114" s="27">
        <v>0</v>
      </c>
      <c r="ET114" s="27"/>
      <c r="EU114" s="36"/>
      <c r="EV114" s="25">
        <f t="shared" si="39"/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>
        <v>0</v>
      </c>
      <c r="FF114" s="27">
        <v>0</v>
      </c>
      <c r="FG114" s="27"/>
      <c r="FH114" s="36"/>
      <c r="FI114" s="25">
        <f t="shared" si="40"/>
        <v>0</v>
      </c>
      <c r="FJ114" s="27">
        <v>0</v>
      </c>
      <c r="FK114" s="27">
        <v>0</v>
      </c>
      <c r="FL114" s="27">
        <v>0</v>
      </c>
      <c r="FM114" s="27">
        <v>0</v>
      </c>
      <c r="FN114" s="27">
        <v>0</v>
      </c>
      <c r="FO114" s="27">
        <v>0</v>
      </c>
      <c r="FP114" s="27">
        <v>0</v>
      </c>
      <c r="FQ114" s="27">
        <v>0</v>
      </c>
      <c r="FR114" s="27">
        <v>0</v>
      </c>
      <c r="FS114" s="27">
        <v>0</v>
      </c>
      <c r="FT114" s="27"/>
      <c r="FU114" s="36"/>
      <c r="FV114" s="25">
        <f t="shared" si="41"/>
        <v>0</v>
      </c>
      <c r="FW114" s="27">
        <v>0</v>
      </c>
      <c r="FX114" s="27">
        <v>0</v>
      </c>
      <c r="FY114" s="27">
        <v>0</v>
      </c>
      <c r="FZ114" s="27">
        <v>1</v>
      </c>
      <c r="GA114" s="27">
        <v>0</v>
      </c>
      <c r="GB114" s="27">
        <v>0</v>
      </c>
      <c r="GC114" s="27">
        <v>0</v>
      </c>
      <c r="GD114" s="27">
        <v>0</v>
      </c>
      <c r="GE114" s="27">
        <v>0</v>
      </c>
      <c r="GF114" s="27">
        <v>0</v>
      </c>
      <c r="GG114" s="27"/>
      <c r="GH114" s="36"/>
      <c r="GI114" s="25">
        <f t="shared" si="42"/>
        <v>1</v>
      </c>
      <c r="GJ114" s="23">
        <v>0</v>
      </c>
      <c r="GK114" s="27">
        <v>0</v>
      </c>
      <c r="GL114" s="27">
        <v>0</v>
      </c>
      <c r="GM114" s="27">
        <v>0</v>
      </c>
      <c r="GN114" s="27">
        <v>0</v>
      </c>
      <c r="GO114" s="27">
        <v>0</v>
      </c>
      <c r="GP114" s="27">
        <v>0</v>
      </c>
      <c r="GQ114" s="27">
        <v>0</v>
      </c>
      <c r="GR114" s="27">
        <v>0</v>
      </c>
      <c r="GS114" s="27">
        <v>0</v>
      </c>
      <c r="GT114" s="27"/>
      <c r="GU114" s="36"/>
      <c r="GV114" s="25">
        <f t="shared" si="43"/>
        <v>0</v>
      </c>
      <c r="GW114" s="23">
        <v>0</v>
      </c>
      <c r="GX114" s="27">
        <v>0</v>
      </c>
      <c r="GY114" s="27">
        <v>0</v>
      </c>
      <c r="GZ114" s="27">
        <v>0</v>
      </c>
      <c r="HA114" s="27">
        <v>0</v>
      </c>
      <c r="HB114" s="27">
        <v>0</v>
      </c>
      <c r="HC114" s="27">
        <v>0</v>
      </c>
      <c r="HD114" s="27">
        <v>0</v>
      </c>
      <c r="HE114" s="27">
        <v>0</v>
      </c>
      <c r="HF114" s="27">
        <v>0</v>
      </c>
      <c r="HG114" s="27"/>
      <c r="HH114" s="36"/>
      <c r="HI114" s="25">
        <f t="shared" si="44"/>
        <v>0</v>
      </c>
      <c r="HJ114" s="23">
        <v>0</v>
      </c>
      <c r="HK114" s="27">
        <v>0</v>
      </c>
      <c r="HL114" s="27">
        <v>0</v>
      </c>
      <c r="HM114" s="27">
        <v>0</v>
      </c>
      <c r="HN114" s="27">
        <v>0</v>
      </c>
      <c r="HO114" s="27">
        <v>0</v>
      </c>
      <c r="HP114" s="27">
        <v>0</v>
      </c>
      <c r="HQ114" s="27">
        <v>0</v>
      </c>
      <c r="HR114" s="27">
        <v>0</v>
      </c>
      <c r="HS114" s="27">
        <v>0</v>
      </c>
      <c r="HT114" s="27"/>
      <c r="HU114" s="36"/>
      <c r="HV114" s="25">
        <f t="shared" si="45"/>
        <v>0</v>
      </c>
      <c r="HW114" s="23">
        <v>0</v>
      </c>
      <c r="HX114" s="27">
        <v>0</v>
      </c>
      <c r="HY114" s="27">
        <v>0</v>
      </c>
      <c r="HZ114" s="27">
        <v>0</v>
      </c>
      <c r="IA114" s="27">
        <v>0</v>
      </c>
      <c r="IB114" s="27">
        <v>0</v>
      </c>
      <c r="IC114" s="27">
        <v>0</v>
      </c>
      <c r="ID114" s="27">
        <v>0</v>
      </c>
      <c r="IE114" s="27">
        <v>0</v>
      </c>
      <c r="IF114" s="27">
        <v>0</v>
      </c>
      <c r="IG114" s="27"/>
      <c r="IH114" s="36"/>
      <c r="II114" s="25">
        <f t="shared" si="46"/>
        <v>0</v>
      </c>
      <c r="IJ114" s="23">
        <v>0</v>
      </c>
      <c r="IK114" s="27">
        <v>0</v>
      </c>
      <c r="IL114" s="27">
        <v>0</v>
      </c>
      <c r="IM114" s="27">
        <v>0</v>
      </c>
      <c r="IN114" s="27">
        <v>0</v>
      </c>
      <c r="IO114" s="27">
        <v>0</v>
      </c>
      <c r="IP114" s="27">
        <v>0</v>
      </c>
      <c r="IQ114" s="27">
        <v>0</v>
      </c>
      <c r="IR114" s="27">
        <v>0</v>
      </c>
      <c r="IS114" s="27">
        <v>0</v>
      </c>
      <c r="IT114" s="27"/>
      <c r="IU114" s="36"/>
      <c r="IV114" s="25">
        <f t="shared" si="47"/>
        <v>0</v>
      </c>
      <c r="IW114" s="23">
        <v>0</v>
      </c>
      <c r="IX114" s="27">
        <v>0</v>
      </c>
      <c r="IY114" s="27">
        <v>0</v>
      </c>
      <c r="IZ114" s="27">
        <v>0</v>
      </c>
      <c r="JA114" s="27">
        <v>0</v>
      </c>
      <c r="JB114" s="27">
        <v>0</v>
      </c>
      <c r="JC114" s="27">
        <v>0</v>
      </c>
      <c r="JD114" s="27">
        <v>0</v>
      </c>
      <c r="JE114" s="27">
        <v>0</v>
      </c>
      <c r="JF114" s="27">
        <v>0</v>
      </c>
      <c r="JG114" s="27"/>
      <c r="JH114" s="36"/>
      <c r="JI114" s="25">
        <f t="shared" si="48"/>
        <v>0</v>
      </c>
      <c r="JJ114" s="23">
        <v>0</v>
      </c>
      <c r="JK114" s="27">
        <v>0</v>
      </c>
      <c r="JL114" s="27">
        <v>0</v>
      </c>
      <c r="JM114" s="27">
        <v>0</v>
      </c>
      <c r="JN114" s="27">
        <v>0</v>
      </c>
      <c r="JO114" s="27">
        <v>0</v>
      </c>
      <c r="JP114" s="27">
        <v>0</v>
      </c>
      <c r="JQ114" s="27">
        <v>0</v>
      </c>
      <c r="JR114" s="27">
        <v>0</v>
      </c>
      <c r="JS114" s="27">
        <v>0</v>
      </c>
      <c r="JT114" s="27"/>
      <c r="JU114" s="36"/>
      <c r="JV114" s="25">
        <f t="shared" si="49"/>
        <v>0</v>
      </c>
      <c r="JW114" s="23">
        <v>4</v>
      </c>
      <c r="JX114" s="27">
        <v>0</v>
      </c>
      <c r="JY114" s="27">
        <v>0</v>
      </c>
      <c r="JZ114" s="27">
        <v>2</v>
      </c>
      <c r="KA114" s="27">
        <v>1</v>
      </c>
      <c r="KB114" s="27">
        <v>0</v>
      </c>
      <c r="KC114" s="27">
        <v>12</v>
      </c>
      <c r="KD114" s="27">
        <v>4</v>
      </c>
      <c r="KE114" s="27">
        <v>0</v>
      </c>
      <c r="KF114" s="27">
        <v>0</v>
      </c>
      <c r="KG114" s="27"/>
      <c r="KH114" s="36"/>
      <c r="KI114" s="25">
        <f t="shared" si="50"/>
        <v>23</v>
      </c>
      <c r="KJ114" s="23">
        <v>0</v>
      </c>
      <c r="KK114" s="27">
        <v>0</v>
      </c>
      <c r="KL114" s="27">
        <v>0</v>
      </c>
      <c r="KM114" s="27">
        <v>0</v>
      </c>
      <c r="KN114" s="27">
        <v>0</v>
      </c>
      <c r="KO114" s="27">
        <v>0</v>
      </c>
      <c r="KP114" s="27">
        <v>0</v>
      </c>
      <c r="KQ114" s="27">
        <v>0</v>
      </c>
      <c r="KR114" s="27">
        <v>0</v>
      </c>
      <c r="KS114" s="27">
        <v>0</v>
      </c>
      <c r="KT114" s="27"/>
      <c r="KU114" s="36"/>
      <c r="KV114" s="25">
        <f t="shared" si="51"/>
        <v>0</v>
      </c>
      <c r="KW114" s="23">
        <v>0</v>
      </c>
      <c r="KX114" s="27">
        <v>0</v>
      </c>
      <c r="KY114" s="27">
        <v>0</v>
      </c>
      <c r="KZ114" s="27">
        <v>0</v>
      </c>
      <c r="LA114" s="27">
        <v>0</v>
      </c>
      <c r="LB114" s="27">
        <v>0</v>
      </c>
      <c r="LC114" s="27">
        <v>0</v>
      </c>
      <c r="LD114" s="27">
        <v>0</v>
      </c>
      <c r="LE114" s="27">
        <v>0</v>
      </c>
      <c r="LF114" s="27">
        <v>0</v>
      </c>
      <c r="LG114" s="27"/>
      <c r="LH114" s="36"/>
      <c r="LI114" s="25">
        <f t="shared" si="52"/>
        <v>0</v>
      </c>
    </row>
    <row r="115" spans="1:321" x14ac:dyDescent="0.3">
      <c r="A115" s="47" t="s">
        <v>67</v>
      </c>
      <c r="B115" s="21" t="s">
        <v>114</v>
      </c>
      <c r="C115" s="21">
        <v>407</v>
      </c>
      <c r="D115" s="21" t="s">
        <v>358</v>
      </c>
      <c r="E115" s="21" t="s">
        <v>67</v>
      </c>
      <c r="F115" s="21" t="s">
        <v>115</v>
      </c>
      <c r="G115" s="21" t="s">
        <v>598</v>
      </c>
      <c r="H115" s="69">
        <v>112</v>
      </c>
      <c r="I115" s="48" t="s">
        <v>117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/>
      <c r="U115" s="36"/>
      <c r="V115" s="25">
        <f t="shared" si="29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/>
      <c r="AH115" s="36"/>
      <c r="AI115" s="25">
        <f t="shared" si="30"/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/>
      <c r="AU115" s="36"/>
      <c r="AV115" s="25">
        <f t="shared" si="31"/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/>
      <c r="BH115" s="36"/>
      <c r="BI115" s="25">
        <f t="shared" si="32"/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/>
      <c r="BU115" s="36"/>
      <c r="BV115" s="25">
        <f t="shared" si="33"/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/>
      <c r="CH115" s="27"/>
      <c r="CI115" s="25">
        <f t="shared" si="34"/>
        <v>0</v>
      </c>
      <c r="CJ115" s="23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/>
      <c r="CU115" s="36"/>
      <c r="CV115" s="25">
        <f t="shared" si="35"/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/>
      <c r="DH115" s="36"/>
      <c r="DI115" s="25">
        <f t="shared" si="36"/>
        <v>0</v>
      </c>
      <c r="DJ115" s="23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/>
      <c r="DU115" s="36"/>
      <c r="DV115" s="25">
        <f t="shared" si="37"/>
        <v>0</v>
      </c>
      <c r="DW115" s="23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>
        <v>0</v>
      </c>
      <c r="EG115" s="27"/>
      <c r="EH115" s="36"/>
      <c r="EI115" s="25">
        <f t="shared" si="38"/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>
        <v>0</v>
      </c>
      <c r="ET115" s="27"/>
      <c r="EU115" s="36"/>
      <c r="EV115" s="25">
        <f t="shared" si="39"/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>
        <v>0</v>
      </c>
      <c r="FG115" s="27"/>
      <c r="FH115" s="36"/>
      <c r="FI115" s="25">
        <f t="shared" si="40"/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>
        <v>0</v>
      </c>
      <c r="FS115" s="27">
        <v>0</v>
      </c>
      <c r="FT115" s="27"/>
      <c r="FU115" s="36"/>
      <c r="FV115" s="25">
        <f t="shared" si="41"/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>
        <v>0</v>
      </c>
      <c r="GF115" s="27">
        <v>0</v>
      </c>
      <c r="GG115" s="27"/>
      <c r="GH115" s="36"/>
      <c r="GI115" s="25">
        <f t="shared" si="42"/>
        <v>0</v>
      </c>
      <c r="GJ115" s="23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>
        <v>0</v>
      </c>
      <c r="GS115" s="27">
        <v>0</v>
      </c>
      <c r="GT115" s="27"/>
      <c r="GU115" s="36"/>
      <c r="GV115" s="25">
        <f t="shared" si="43"/>
        <v>0</v>
      </c>
      <c r="GW115" s="23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>
        <v>0</v>
      </c>
      <c r="HF115" s="27">
        <v>0</v>
      </c>
      <c r="HG115" s="27"/>
      <c r="HH115" s="36"/>
      <c r="HI115" s="25">
        <f t="shared" si="44"/>
        <v>0</v>
      </c>
      <c r="HJ115" s="23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>
        <v>0</v>
      </c>
      <c r="HS115" s="27">
        <v>0</v>
      </c>
      <c r="HT115" s="27"/>
      <c r="HU115" s="36"/>
      <c r="HV115" s="25">
        <f t="shared" si="45"/>
        <v>0</v>
      </c>
      <c r="HW115" s="23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>
        <v>0</v>
      </c>
      <c r="IF115" s="27">
        <v>0</v>
      </c>
      <c r="IG115" s="27"/>
      <c r="IH115" s="36"/>
      <c r="II115" s="25">
        <f t="shared" si="46"/>
        <v>0</v>
      </c>
      <c r="IJ115" s="23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>
        <v>0</v>
      </c>
      <c r="IS115" s="27">
        <v>0</v>
      </c>
      <c r="IT115" s="27"/>
      <c r="IU115" s="36"/>
      <c r="IV115" s="25">
        <f t="shared" si="47"/>
        <v>0</v>
      </c>
      <c r="IW115" s="23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>
        <v>0</v>
      </c>
      <c r="JF115" s="27">
        <v>0</v>
      </c>
      <c r="JG115" s="27"/>
      <c r="JH115" s="36"/>
      <c r="JI115" s="25">
        <f t="shared" si="48"/>
        <v>0</v>
      </c>
      <c r="JJ115" s="23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>
        <v>0</v>
      </c>
      <c r="JS115" s="27">
        <v>0</v>
      </c>
      <c r="JT115" s="27"/>
      <c r="JU115" s="36"/>
      <c r="JV115" s="25">
        <f t="shared" si="49"/>
        <v>0</v>
      </c>
      <c r="JW115" s="23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>
        <v>0</v>
      </c>
      <c r="KF115" s="27">
        <v>0</v>
      </c>
      <c r="KG115" s="27"/>
      <c r="KH115" s="36"/>
      <c r="KI115" s="25">
        <f t="shared" si="50"/>
        <v>0</v>
      </c>
      <c r="KJ115" s="23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>
        <v>0</v>
      </c>
      <c r="KS115" s="27">
        <v>0</v>
      </c>
      <c r="KT115" s="27"/>
      <c r="KU115" s="36"/>
      <c r="KV115" s="25">
        <f t="shared" si="51"/>
        <v>0</v>
      </c>
      <c r="KW115" s="23">
        <v>0</v>
      </c>
      <c r="KX115" s="27">
        <v>0</v>
      </c>
      <c r="KY115" s="27">
        <v>0</v>
      </c>
      <c r="KZ115" s="27">
        <v>0</v>
      </c>
      <c r="LA115" s="27">
        <v>0</v>
      </c>
      <c r="LB115" s="27">
        <v>0</v>
      </c>
      <c r="LC115" s="27">
        <v>0</v>
      </c>
      <c r="LD115" s="27">
        <v>0</v>
      </c>
      <c r="LE115" s="27">
        <v>0</v>
      </c>
      <c r="LF115" s="27">
        <v>0</v>
      </c>
      <c r="LG115" s="27"/>
      <c r="LH115" s="36"/>
      <c r="LI115" s="25">
        <f t="shared" si="52"/>
        <v>0</v>
      </c>
    </row>
    <row r="116" spans="1:321" x14ac:dyDescent="0.3">
      <c r="A116" s="47" t="s">
        <v>48</v>
      </c>
      <c r="B116" s="21" t="s">
        <v>169</v>
      </c>
      <c r="C116" s="21">
        <v>400</v>
      </c>
      <c r="D116" s="21" t="s">
        <v>321</v>
      </c>
      <c r="E116" s="21" t="s">
        <v>48</v>
      </c>
      <c r="F116" s="21" t="s">
        <v>169</v>
      </c>
      <c r="G116" s="21" t="s">
        <v>597</v>
      </c>
      <c r="H116" s="69">
        <v>113</v>
      </c>
      <c r="I116" s="48" t="s">
        <v>638</v>
      </c>
      <c r="J116" s="27">
        <v>6</v>
      </c>
      <c r="K116" s="27">
        <v>7</v>
      </c>
      <c r="L116" s="27">
        <v>6</v>
      </c>
      <c r="M116" s="27">
        <v>6</v>
      </c>
      <c r="N116" s="27">
        <v>8</v>
      </c>
      <c r="O116" s="27">
        <v>8</v>
      </c>
      <c r="P116" s="27">
        <v>8</v>
      </c>
      <c r="Q116" s="27">
        <v>7</v>
      </c>
      <c r="R116" s="27">
        <v>8</v>
      </c>
      <c r="S116" s="27">
        <v>2</v>
      </c>
      <c r="T116" s="27"/>
      <c r="U116" s="36"/>
      <c r="V116" s="25">
        <f t="shared" si="29"/>
        <v>66</v>
      </c>
      <c r="W116" s="27">
        <v>5</v>
      </c>
      <c r="X116" s="27">
        <v>7</v>
      </c>
      <c r="Y116" s="27">
        <v>6</v>
      </c>
      <c r="Z116" s="27">
        <v>6</v>
      </c>
      <c r="AA116" s="27">
        <v>8</v>
      </c>
      <c r="AB116" s="27">
        <v>6</v>
      </c>
      <c r="AC116" s="27">
        <v>8</v>
      </c>
      <c r="AD116" s="27">
        <v>7</v>
      </c>
      <c r="AE116" s="27">
        <v>8</v>
      </c>
      <c r="AF116" s="27">
        <v>2</v>
      </c>
      <c r="AG116" s="27"/>
      <c r="AH116" s="36"/>
      <c r="AI116" s="25">
        <f t="shared" si="30"/>
        <v>63</v>
      </c>
      <c r="AJ116" s="27">
        <v>6</v>
      </c>
      <c r="AK116" s="27">
        <v>6</v>
      </c>
      <c r="AL116" s="27">
        <v>6</v>
      </c>
      <c r="AM116" s="27">
        <v>5</v>
      </c>
      <c r="AN116" s="27">
        <v>7</v>
      </c>
      <c r="AO116" s="27">
        <v>8</v>
      </c>
      <c r="AP116" s="27">
        <v>8</v>
      </c>
      <c r="AQ116" s="27">
        <v>7</v>
      </c>
      <c r="AR116" s="27">
        <v>8</v>
      </c>
      <c r="AS116" s="27">
        <v>2</v>
      </c>
      <c r="AT116" s="27"/>
      <c r="AU116" s="36"/>
      <c r="AV116" s="25">
        <f t="shared" si="31"/>
        <v>63</v>
      </c>
      <c r="AW116" s="27">
        <v>4</v>
      </c>
      <c r="AX116" s="27">
        <v>7</v>
      </c>
      <c r="AY116" s="27">
        <v>6</v>
      </c>
      <c r="AZ116" s="27">
        <v>5</v>
      </c>
      <c r="BA116" s="27">
        <v>9</v>
      </c>
      <c r="BB116" s="27">
        <v>8</v>
      </c>
      <c r="BC116" s="27">
        <v>8</v>
      </c>
      <c r="BD116" s="27">
        <v>7</v>
      </c>
      <c r="BE116" s="27">
        <v>8</v>
      </c>
      <c r="BF116" s="27">
        <v>2</v>
      </c>
      <c r="BG116" s="27"/>
      <c r="BH116" s="36"/>
      <c r="BI116" s="25">
        <f t="shared" si="32"/>
        <v>64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/>
      <c r="BU116" s="36"/>
      <c r="BV116" s="25">
        <f t="shared" si="33"/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>
        <v>0</v>
      </c>
      <c r="CG116" s="27"/>
      <c r="CH116" s="27"/>
      <c r="CI116" s="25">
        <f t="shared" si="34"/>
        <v>0</v>
      </c>
      <c r="CJ116" s="23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>
        <v>0</v>
      </c>
      <c r="CT116" s="27"/>
      <c r="CU116" s="36"/>
      <c r="CV116" s="25">
        <f t="shared" si="35"/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/>
      <c r="DH116" s="36"/>
      <c r="DI116" s="25">
        <f t="shared" si="36"/>
        <v>0</v>
      </c>
      <c r="DJ116" s="23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>
        <v>0</v>
      </c>
      <c r="DT116" s="27"/>
      <c r="DU116" s="36"/>
      <c r="DV116" s="25">
        <f t="shared" si="37"/>
        <v>0</v>
      </c>
      <c r="DW116" s="23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>
        <v>0</v>
      </c>
      <c r="EF116" s="27">
        <v>0</v>
      </c>
      <c r="EG116" s="27"/>
      <c r="EH116" s="36"/>
      <c r="EI116" s="25">
        <f t="shared" si="38"/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>
        <v>0</v>
      </c>
      <c r="ES116" s="27">
        <v>0</v>
      </c>
      <c r="ET116" s="27"/>
      <c r="EU116" s="36"/>
      <c r="EV116" s="25">
        <f t="shared" si="39"/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>
        <v>0</v>
      </c>
      <c r="FF116" s="27">
        <v>0</v>
      </c>
      <c r="FG116" s="27"/>
      <c r="FH116" s="36"/>
      <c r="FI116" s="25">
        <f t="shared" si="40"/>
        <v>0</v>
      </c>
      <c r="FJ116" s="27">
        <v>0</v>
      </c>
      <c r="FK116" s="27">
        <v>0</v>
      </c>
      <c r="FL116" s="27">
        <v>0</v>
      </c>
      <c r="FM116" s="27">
        <v>0</v>
      </c>
      <c r="FN116" s="27">
        <v>0</v>
      </c>
      <c r="FO116" s="27">
        <v>0</v>
      </c>
      <c r="FP116" s="27">
        <v>0</v>
      </c>
      <c r="FQ116" s="27">
        <v>0</v>
      </c>
      <c r="FR116" s="27">
        <v>0</v>
      </c>
      <c r="FS116" s="27">
        <v>0</v>
      </c>
      <c r="FT116" s="27"/>
      <c r="FU116" s="36"/>
      <c r="FV116" s="25">
        <f t="shared" si="41"/>
        <v>0</v>
      </c>
      <c r="FW116" s="27">
        <v>0</v>
      </c>
      <c r="FX116" s="27">
        <v>0</v>
      </c>
      <c r="FY116" s="27">
        <v>0</v>
      </c>
      <c r="FZ116" s="27">
        <v>1</v>
      </c>
      <c r="GA116" s="27">
        <v>0</v>
      </c>
      <c r="GB116" s="27">
        <v>0</v>
      </c>
      <c r="GC116" s="27">
        <v>8</v>
      </c>
      <c r="GD116" s="27">
        <v>6</v>
      </c>
      <c r="GE116" s="27">
        <v>5</v>
      </c>
      <c r="GF116" s="27">
        <v>3</v>
      </c>
      <c r="GG116" s="27"/>
      <c r="GH116" s="36"/>
      <c r="GI116" s="25">
        <f t="shared" si="42"/>
        <v>23</v>
      </c>
      <c r="GJ116" s="23">
        <v>1</v>
      </c>
      <c r="GK116" s="27">
        <v>0</v>
      </c>
      <c r="GL116" s="27">
        <v>0</v>
      </c>
      <c r="GM116" s="27">
        <v>0</v>
      </c>
      <c r="GN116" s="27">
        <v>1</v>
      </c>
      <c r="GO116" s="27">
        <v>0</v>
      </c>
      <c r="GP116" s="27">
        <v>0</v>
      </c>
      <c r="GQ116" s="27">
        <v>0</v>
      </c>
      <c r="GR116" s="27">
        <v>0</v>
      </c>
      <c r="GS116" s="27">
        <v>0</v>
      </c>
      <c r="GT116" s="27"/>
      <c r="GU116" s="36"/>
      <c r="GV116" s="25">
        <f t="shared" si="43"/>
        <v>2</v>
      </c>
      <c r="GW116" s="23">
        <v>0</v>
      </c>
      <c r="GX116" s="27">
        <v>0</v>
      </c>
      <c r="GY116" s="27">
        <v>0</v>
      </c>
      <c r="GZ116" s="27">
        <v>0</v>
      </c>
      <c r="HA116" s="27">
        <v>0</v>
      </c>
      <c r="HB116" s="27">
        <v>0</v>
      </c>
      <c r="HC116" s="27">
        <v>0</v>
      </c>
      <c r="HD116" s="27">
        <v>0</v>
      </c>
      <c r="HE116" s="27">
        <v>0</v>
      </c>
      <c r="HF116" s="27">
        <v>0</v>
      </c>
      <c r="HG116" s="27"/>
      <c r="HH116" s="36"/>
      <c r="HI116" s="25">
        <f t="shared" si="44"/>
        <v>0</v>
      </c>
      <c r="HJ116" s="23">
        <v>1</v>
      </c>
      <c r="HK116" s="27">
        <v>1</v>
      </c>
      <c r="HL116" s="27">
        <v>0</v>
      </c>
      <c r="HM116" s="27">
        <v>0</v>
      </c>
      <c r="HN116" s="27">
        <v>1</v>
      </c>
      <c r="HO116" s="27">
        <v>0</v>
      </c>
      <c r="HP116" s="27">
        <v>0</v>
      </c>
      <c r="HQ116" s="27">
        <v>0</v>
      </c>
      <c r="HR116" s="27">
        <v>0</v>
      </c>
      <c r="HS116" s="27">
        <v>0</v>
      </c>
      <c r="HT116" s="27"/>
      <c r="HU116" s="36"/>
      <c r="HV116" s="25">
        <f t="shared" si="45"/>
        <v>3</v>
      </c>
      <c r="HW116" s="23">
        <v>0</v>
      </c>
      <c r="HX116" s="27">
        <v>0</v>
      </c>
      <c r="HY116" s="27">
        <v>0</v>
      </c>
      <c r="HZ116" s="27">
        <v>0</v>
      </c>
      <c r="IA116" s="27">
        <v>0</v>
      </c>
      <c r="IB116" s="27">
        <v>0</v>
      </c>
      <c r="IC116" s="27">
        <v>0</v>
      </c>
      <c r="ID116" s="27">
        <v>0</v>
      </c>
      <c r="IE116" s="27">
        <v>0</v>
      </c>
      <c r="IF116" s="27">
        <v>0</v>
      </c>
      <c r="IG116" s="27"/>
      <c r="IH116" s="36"/>
      <c r="II116" s="25">
        <f t="shared" si="46"/>
        <v>0</v>
      </c>
      <c r="IJ116" s="23">
        <v>2</v>
      </c>
      <c r="IK116" s="27">
        <v>8</v>
      </c>
      <c r="IL116" s="27">
        <v>8</v>
      </c>
      <c r="IM116" s="27">
        <v>6</v>
      </c>
      <c r="IN116" s="27">
        <v>7</v>
      </c>
      <c r="IO116" s="27">
        <v>6</v>
      </c>
      <c r="IP116" s="27">
        <v>13</v>
      </c>
      <c r="IQ116" s="27">
        <v>5</v>
      </c>
      <c r="IR116" s="27">
        <v>11</v>
      </c>
      <c r="IS116" s="27">
        <v>3</v>
      </c>
      <c r="IT116" s="27"/>
      <c r="IU116" s="36"/>
      <c r="IV116" s="25">
        <f t="shared" si="47"/>
        <v>69</v>
      </c>
      <c r="IW116" s="23">
        <v>5</v>
      </c>
      <c r="IX116" s="27">
        <v>9</v>
      </c>
      <c r="IY116" s="27">
        <v>6</v>
      </c>
      <c r="IZ116" s="27">
        <v>6</v>
      </c>
      <c r="JA116" s="27">
        <v>9</v>
      </c>
      <c r="JB116" s="27">
        <v>9</v>
      </c>
      <c r="JC116" s="27">
        <v>11</v>
      </c>
      <c r="JD116" s="27">
        <v>7</v>
      </c>
      <c r="JE116" s="27">
        <v>11</v>
      </c>
      <c r="JF116" s="27">
        <v>3</v>
      </c>
      <c r="JG116" s="27"/>
      <c r="JH116" s="36"/>
      <c r="JI116" s="25">
        <f t="shared" si="48"/>
        <v>76</v>
      </c>
      <c r="JJ116" s="23">
        <v>0</v>
      </c>
      <c r="JK116" s="27">
        <v>6</v>
      </c>
      <c r="JL116" s="27">
        <v>4</v>
      </c>
      <c r="JM116" s="27">
        <v>2</v>
      </c>
      <c r="JN116" s="27">
        <v>7</v>
      </c>
      <c r="JO116" s="27">
        <v>6</v>
      </c>
      <c r="JP116" s="27">
        <v>10</v>
      </c>
      <c r="JQ116" s="27">
        <v>3</v>
      </c>
      <c r="JR116" s="27">
        <v>7</v>
      </c>
      <c r="JS116" s="27">
        <v>1</v>
      </c>
      <c r="JT116" s="27"/>
      <c r="JU116" s="36"/>
      <c r="JV116" s="25">
        <f t="shared" si="49"/>
        <v>46</v>
      </c>
      <c r="JW116" s="23">
        <v>8</v>
      </c>
      <c r="JX116" s="27">
        <v>8</v>
      </c>
      <c r="JY116" s="27">
        <v>8</v>
      </c>
      <c r="JZ116" s="27">
        <v>8</v>
      </c>
      <c r="KA116" s="27">
        <v>9</v>
      </c>
      <c r="KB116" s="27">
        <v>9</v>
      </c>
      <c r="KC116" s="27">
        <v>12</v>
      </c>
      <c r="KD116" s="27">
        <v>7</v>
      </c>
      <c r="KE116" s="27">
        <v>11</v>
      </c>
      <c r="KF116" s="27">
        <v>3</v>
      </c>
      <c r="KG116" s="27"/>
      <c r="KH116" s="36"/>
      <c r="KI116" s="25">
        <f t="shared" si="50"/>
        <v>83</v>
      </c>
      <c r="KJ116" s="23">
        <v>2</v>
      </c>
      <c r="KK116" s="27">
        <v>7</v>
      </c>
      <c r="KL116" s="27">
        <v>4</v>
      </c>
      <c r="KM116" s="27">
        <v>3</v>
      </c>
      <c r="KN116" s="27">
        <v>6</v>
      </c>
      <c r="KO116" s="27">
        <v>6</v>
      </c>
      <c r="KP116" s="27">
        <v>8</v>
      </c>
      <c r="KQ116" s="27">
        <v>3</v>
      </c>
      <c r="KR116" s="27">
        <v>6</v>
      </c>
      <c r="KS116" s="27">
        <v>1</v>
      </c>
      <c r="KT116" s="27"/>
      <c r="KU116" s="36"/>
      <c r="KV116" s="25">
        <f t="shared" si="51"/>
        <v>46</v>
      </c>
      <c r="KW116" s="23">
        <v>0</v>
      </c>
      <c r="KX116" s="27">
        <v>0</v>
      </c>
      <c r="KY116" s="27">
        <v>1</v>
      </c>
      <c r="KZ116" s="27">
        <v>1</v>
      </c>
      <c r="LA116" s="27">
        <v>0</v>
      </c>
      <c r="LB116" s="27">
        <v>0</v>
      </c>
      <c r="LC116" s="27">
        <v>0</v>
      </c>
      <c r="LD116" s="27">
        <v>0</v>
      </c>
      <c r="LE116" s="27">
        <v>0</v>
      </c>
      <c r="LF116" s="27">
        <v>0</v>
      </c>
      <c r="LG116" s="27"/>
      <c r="LH116" s="36"/>
      <c r="LI116" s="25">
        <f t="shared" si="52"/>
        <v>2</v>
      </c>
    </row>
    <row r="117" spans="1:321" x14ac:dyDescent="0.3">
      <c r="A117" s="47" t="s">
        <v>48</v>
      </c>
      <c r="B117" s="21" t="s">
        <v>169</v>
      </c>
      <c r="C117" s="21">
        <v>400</v>
      </c>
      <c r="D117" s="21" t="s">
        <v>321</v>
      </c>
      <c r="E117" s="21" t="s">
        <v>48</v>
      </c>
      <c r="F117" s="21" t="s">
        <v>169</v>
      </c>
      <c r="G117" s="21" t="s">
        <v>598</v>
      </c>
      <c r="H117" s="69">
        <v>114</v>
      </c>
      <c r="I117" s="48" t="s">
        <v>170</v>
      </c>
      <c r="J117" s="27">
        <v>0</v>
      </c>
      <c r="K117" s="27">
        <v>2</v>
      </c>
      <c r="L117" s="27">
        <v>0</v>
      </c>
      <c r="M117" s="27">
        <v>1</v>
      </c>
      <c r="N117" s="27">
        <v>0</v>
      </c>
      <c r="O117" s="27">
        <v>0</v>
      </c>
      <c r="P117" s="27">
        <v>1</v>
      </c>
      <c r="Q117" s="27">
        <v>0</v>
      </c>
      <c r="R117" s="27">
        <v>1</v>
      </c>
      <c r="S117" s="27">
        <v>0</v>
      </c>
      <c r="T117" s="27"/>
      <c r="U117" s="36"/>
      <c r="V117" s="25">
        <f t="shared" si="29"/>
        <v>5</v>
      </c>
      <c r="W117" s="27">
        <v>0</v>
      </c>
      <c r="X117" s="27">
        <v>2</v>
      </c>
      <c r="Y117" s="27">
        <v>0</v>
      </c>
      <c r="Z117" s="27">
        <v>1</v>
      </c>
      <c r="AA117" s="27">
        <v>0</v>
      </c>
      <c r="AB117" s="27">
        <v>0</v>
      </c>
      <c r="AC117" s="27">
        <v>1</v>
      </c>
      <c r="AD117" s="27">
        <v>0</v>
      </c>
      <c r="AE117" s="27">
        <v>1</v>
      </c>
      <c r="AF117" s="27">
        <v>0</v>
      </c>
      <c r="AG117" s="27"/>
      <c r="AH117" s="36"/>
      <c r="AI117" s="25">
        <f t="shared" si="30"/>
        <v>5</v>
      </c>
      <c r="AJ117" s="27">
        <v>0</v>
      </c>
      <c r="AK117" s="27">
        <v>2</v>
      </c>
      <c r="AL117" s="27">
        <v>0</v>
      </c>
      <c r="AM117" s="27">
        <v>1</v>
      </c>
      <c r="AN117" s="27">
        <v>0</v>
      </c>
      <c r="AO117" s="27">
        <v>0</v>
      </c>
      <c r="AP117" s="27">
        <v>1</v>
      </c>
      <c r="AQ117" s="27">
        <v>0</v>
      </c>
      <c r="AR117" s="27">
        <v>0</v>
      </c>
      <c r="AS117" s="27">
        <v>0</v>
      </c>
      <c r="AT117" s="27"/>
      <c r="AU117" s="36"/>
      <c r="AV117" s="25">
        <f t="shared" si="31"/>
        <v>4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/>
      <c r="BH117" s="36"/>
      <c r="BI117" s="25">
        <f t="shared" si="32"/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/>
      <c r="BU117" s="36"/>
      <c r="BV117" s="25">
        <f t="shared" si="33"/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/>
      <c r="CH117" s="27"/>
      <c r="CI117" s="25">
        <f t="shared" si="34"/>
        <v>0</v>
      </c>
      <c r="CJ117" s="23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/>
      <c r="CU117" s="36"/>
      <c r="CV117" s="25">
        <f t="shared" si="35"/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/>
      <c r="DH117" s="36"/>
      <c r="DI117" s="25">
        <f t="shared" si="36"/>
        <v>0</v>
      </c>
      <c r="DJ117" s="23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>
        <v>0</v>
      </c>
      <c r="DT117" s="27"/>
      <c r="DU117" s="36"/>
      <c r="DV117" s="25">
        <f t="shared" si="37"/>
        <v>0</v>
      </c>
      <c r="DW117" s="23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>
        <v>0</v>
      </c>
      <c r="EG117" s="27"/>
      <c r="EH117" s="36"/>
      <c r="EI117" s="25">
        <f t="shared" si="38"/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>
        <v>0</v>
      </c>
      <c r="ET117" s="27"/>
      <c r="EU117" s="36"/>
      <c r="EV117" s="25">
        <f t="shared" si="39"/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>
        <v>0</v>
      </c>
      <c r="FG117" s="27"/>
      <c r="FH117" s="36"/>
      <c r="FI117" s="25">
        <f t="shared" si="40"/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>
        <v>0</v>
      </c>
      <c r="FS117" s="27">
        <v>0</v>
      </c>
      <c r="FT117" s="27"/>
      <c r="FU117" s="36"/>
      <c r="FV117" s="25">
        <f t="shared" si="41"/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>
        <v>0</v>
      </c>
      <c r="GF117" s="27">
        <v>0</v>
      </c>
      <c r="GG117" s="27"/>
      <c r="GH117" s="36"/>
      <c r="GI117" s="25">
        <f t="shared" si="42"/>
        <v>0</v>
      </c>
      <c r="GJ117" s="23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>
        <v>0</v>
      </c>
      <c r="GS117" s="27">
        <v>0</v>
      </c>
      <c r="GT117" s="27"/>
      <c r="GU117" s="36"/>
      <c r="GV117" s="25">
        <f t="shared" si="43"/>
        <v>0</v>
      </c>
      <c r="GW117" s="23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>
        <v>0</v>
      </c>
      <c r="HF117" s="27">
        <v>0</v>
      </c>
      <c r="HG117" s="27"/>
      <c r="HH117" s="36"/>
      <c r="HI117" s="25">
        <f t="shared" si="44"/>
        <v>0</v>
      </c>
      <c r="HJ117" s="23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>
        <v>0</v>
      </c>
      <c r="HS117" s="27">
        <v>0</v>
      </c>
      <c r="HT117" s="27"/>
      <c r="HU117" s="36"/>
      <c r="HV117" s="25">
        <f t="shared" si="45"/>
        <v>0</v>
      </c>
      <c r="HW117" s="23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>
        <v>0</v>
      </c>
      <c r="IF117" s="27">
        <v>0</v>
      </c>
      <c r="IG117" s="27"/>
      <c r="IH117" s="36"/>
      <c r="II117" s="25">
        <f t="shared" si="46"/>
        <v>0</v>
      </c>
      <c r="IJ117" s="23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>
        <v>0</v>
      </c>
      <c r="IS117" s="27">
        <v>0</v>
      </c>
      <c r="IT117" s="27"/>
      <c r="IU117" s="36"/>
      <c r="IV117" s="25">
        <f t="shared" si="47"/>
        <v>0</v>
      </c>
      <c r="IW117" s="23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>
        <v>0</v>
      </c>
      <c r="JF117" s="27">
        <v>0</v>
      </c>
      <c r="JG117" s="27"/>
      <c r="JH117" s="36"/>
      <c r="JI117" s="25">
        <f t="shared" si="48"/>
        <v>0</v>
      </c>
      <c r="JJ117" s="23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>
        <v>0</v>
      </c>
      <c r="JS117" s="27">
        <v>0</v>
      </c>
      <c r="JT117" s="27"/>
      <c r="JU117" s="36"/>
      <c r="JV117" s="25">
        <f t="shared" si="49"/>
        <v>0</v>
      </c>
      <c r="JW117" s="23">
        <v>0</v>
      </c>
      <c r="JX117" s="27">
        <v>1</v>
      </c>
      <c r="JY117" s="27">
        <v>0</v>
      </c>
      <c r="JZ117" s="27">
        <v>1</v>
      </c>
      <c r="KA117" s="27">
        <v>1</v>
      </c>
      <c r="KB117" s="27">
        <v>0</v>
      </c>
      <c r="KC117" s="27">
        <v>1</v>
      </c>
      <c r="KD117" s="27">
        <v>0</v>
      </c>
      <c r="KE117" s="27">
        <v>0</v>
      </c>
      <c r="KF117" s="27">
        <v>0</v>
      </c>
      <c r="KG117" s="27"/>
      <c r="KH117" s="36"/>
      <c r="KI117" s="25">
        <f t="shared" si="50"/>
        <v>4</v>
      </c>
      <c r="KJ117" s="23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>
        <v>0</v>
      </c>
      <c r="KS117" s="27">
        <v>0</v>
      </c>
      <c r="KT117" s="27"/>
      <c r="KU117" s="36"/>
      <c r="KV117" s="25">
        <f t="shared" si="51"/>
        <v>0</v>
      </c>
      <c r="KW117" s="23">
        <v>0</v>
      </c>
      <c r="KX117" s="27">
        <v>0</v>
      </c>
      <c r="KY117" s="27">
        <v>0</v>
      </c>
      <c r="KZ117" s="27">
        <v>0</v>
      </c>
      <c r="LA117" s="27">
        <v>0</v>
      </c>
      <c r="LB117" s="27">
        <v>0</v>
      </c>
      <c r="LC117" s="27">
        <v>0</v>
      </c>
      <c r="LD117" s="27">
        <v>0</v>
      </c>
      <c r="LE117" s="27">
        <v>0</v>
      </c>
      <c r="LF117" s="27">
        <v>0</v>
      </c>
      <c r="LG117" s="27"/>
      <c r="LH117" s="36"/>
      <c r="LI117" s="25">
        <f t="shared" si="52"/>
        <v>0</v>
      </c>
    </row>
    <row r="118" spans="1:321" x14ac:dyDescent="0.3">
      <c r="A118" s="47" t="s">
        <v>48</v>
      </c>
      <c r="B118" s="21" t="s">
        <v>169</v>
      </c>
      <c r="C118" s="21">
        <v>400</v>
      </c>
      <c r="D118" s="21" t="s">
        <v>321</v>
      </c>
      <c r="E118" s="21" t="s">
        <v>48</v>
      </c>
      <c r="F118" s="21" t="s">
        <v>169</v>
      </c>
      <c r="G118" s="21" t="s">
        <v>598</v>
      </c>
      <c r="H118" s="69">
        <v>115</v>
      </c>
      <c r="I118" s="48" t="s">
        <v>171</v>
      </c>
      <c r="J118" s="27">
        <v>0</v>
      </c>
      <c r="K118" s="27">
        <v>1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/>
      <c r="U118" s="36"/>
      <c r="V118" s="25">
        <f t="shared" si="29"/>
        <v>2</v>
      </c>
      <c r="W118" s="27">
        <v>0</v>
      </c>
      <c r="X118" s="27">
        <v>1</v>
      </c>
      <c r="Y118" s="27">
        <v>0</v>
      </c>
      <c r="Z118" s="27">
        <v>0</v>
      </c>
      <c r="AA118" s="27">
        <v>1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/>
      <c r="AH118" s="36"/>
      <c r="AI118" s="25">
        <f t="shared" si="30"/>
        <v>2</v>
      </c>
      <c r="AJ118" s="27">
        <v>0</v>
      </c>
      <c r="AK118" s="27">
        <v>1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/>
      <c r="AU118" s="36"/>
      <c r="AV118" s="25">
        <f t="shared" si="31"/>
        <v>1</v>
      </c>
      <c r="AW118" s="27">
        <v>0</v>
      </c>
      <c r="AX118" s="27">
        <v>1</v>
      </c>
      <c r="AY118" s="27">
        <v>0</v>
      </c>
      <c r="AZ118" s="27">
        <v>0</v>
      </c>
      <c r="BA118" s="27">
        <v>1</v>
      </c>
      <c r="BB118" s="27">
        <v>1</v>
      </c>
      <c r="BC118" s="27">
        <v>0</v>
      </c>
      <c r="BD118" s="27">
        <v>1</v>
      </c>
      <c r="BE118" s="27">
        <v>0</v>
      </c>
      <c r="BF118" s="27">
        <v>0</v>
      </c>
      <c r="BG118" s="27"/>
      <c r="BH118" s="36"/>
      <c r="BI118" s="25">
        <f t="shared" si="32"/>
        <v>4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/>
      <c r="BU118" s="36"/>
      <c r="BV118" s="25">
        <f t="shared" si="33"/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/>
      <c r="CH118" s="27"/>
      <c r="CI118" s="25">
        <f t="shared" si="34"/>
        <v>0</v>
      </c>
      <c r="CJ118" s="23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/>
      <c r="CU118" s="36"/>
      <c r="CV118" s="25">
        <f t="shared" si="35"/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/>
      <c r="DH118" s="36"/>
      <c r="DI118" s="25">
        <f t="shared" si="36"/>
        <v>0</v>
      </c>
      <c r="DJ118" s="23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>
        <v>0</v>
      </c>
      <c r="DT118" s="27"/>
      <c r="DU118" s="36"/>
      <c r="DV118" s="25">
        <f t="shared" si="37"/>
        <v>0</v>
      </c>
      <c r="DW118" s="23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>
        <v>0</v>
      </c>
      <c r="EG118" s="27"/>
      <c r="EH118" s="36"/>
      <c r="EI118" s="25">
        <f t="shared" si="38"/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>
        <v>0</v>
      </c>
      <c r="ET118" s="27"/>
      <c r="EU118" s="36"/>
      <c r="EV118" s="25">
        <f t="shared" si="39"/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>
        <v>0</v>
      </c>
      <c r="FG118" s="27"/>
      <c r="FH118" s="36"/>
      <c r="FI118" s="25">
        <f t="shared" si="40"/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>
        <v>0</v>
      </c>
      <c r="FS118" s="27">
        <v>0</v>
      </c>
      <c r="FT118" s="27"/>
      <c r="FU118" s="36"/>
      <c r="FV118" s="25">
        <f t="shared" si="41"/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1</v>
      </c>
      <c r="GE118" s="27">
        <v>0</v>
      </c>
      <c r="GF118" s="27">
        <v>0</v>
      </c>
      <c r="GG118" s="27"/>
      <c r="GH118" s="36"/>
      <c r="GI118" s="25">
        <f t="shared" si="42"/>
        <v>1</v>
      </c>
      <c r="GJ118" s="23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>
        <v>0</v>
      </c>
      <c r="GS118" s="27">
        <v>0</v>
      </c>
      <c r="GT118" s="27"/>
      <c r="GU118" s="36"/>
      <c r="GV118" s="25">
        <f t="shared" si="43"/>
        <v>0</v>
      </c>
      <c r="GW118" s="23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>
        <v>0</v>
      </c>
      <c r="HF118" s="27">
        <v>0</v>
      </c>
      <c r="HG118" s="27"/>
      <c r="HH118" s="36"/>
      <c r="HI118" s="25">
        <f t="shared" si="44"/>
        <v>0</v>
      </c>
      <c r="HJ118" s="23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>
        <v>0</v>
      </c>
      <c r="HS118" s="27">
        <v>0</v>
      </c>
      <c r="HT118" s="27"/>
      <c r="HU118" s="36"/>
      <c r="HV118" s="25">
        <f t="shared" si="45"/>
        <v>0</v>
      </c>
      <c r="HW118" s="23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>
        <v>0</v>
      </c>
      <c r="IF118" s="27">
        <v>0</v>
      </c>
      <c r="IG118" s="27"/>
      <c r="IH118" s="36"/>
      <c r="II118" s="25">
        <f t="shared" si="46"/>
        <v>0</v>
      </c>
      <c r="IJ118" s="23">
        <v>1</v>
      </c>
      <c r="IK118" s="27">
        <v>1</v>
      </c>
      <c r="IL118" s="27">
        <v>1</v>
      </c>
      <c r="IM118" s="27">
        <v>0</v>
      </c>
      <c r="IN118" s="27">
        <v>1</v>
      </c>
      <c r="IO118" s="27">
        <v>0</v>
      </c>
      <c r="IP118" s="27">
        <v>0</v>
      </c>
      <c r="IQ118" s="27">
        <v>1</v>
      </c>
      <c r="IR118" s="27">
        <v>0</v>
      </c>
      <c r="IS118" s="27">
        <v>0</v>
      </c>
      <c r="IT118" s="27"/>
      <c r="IU118" s="36"/>
      <c r="IV118" s="25">
        <f t="shared" si="47"/>
        <v>5</v>
      </c>
      <c r="IW118" s="23">
        <v>0</v>
      </c>
      <c r="IX118" s="27">
        <v>1</v>
      </c>
      <c r="IY118" s="27">
        <v>1</v>
      </c>
      <c r="IZ118" s="27">
        <v>0</v>
      </c>
      <c r="JA118" s="27">
        <v>1</v>
      </c>
      <c r="JB118" s="27">
        <v>1</v>
      </c>
      <c r="JC118" s="27">
        <v>0</v>
      </c>
      <c r="JD118" s="27">
        <v>0</v>
      </c>
      <c r="JE118" s="27">
        <v>1</v>
      </c>
      <c r="JF118" s="27">
        <v>0</v>
      </c>
      <c r="JG118" s="27"/>
      <c r="JH118" s="36"/>
      <c r="JI118" s="25">
        <f t="shared" si="48"/>
        <v>5</v>
      </c>
      <c r="JJ118" s="23">
        <v>0</v>
      </c>
      <c r="JK118" s="27">
        <v>1</v>
      </c>
      <c r="JL118" s="27">
        <v>0</v>
      </c>
      <c r="JM118" s="27">
        <v>0</v>
      </c>
      <c r="JN118" s="27">
        <v>1</v>
      </c>
      <c r="JO118" s="27">
        <v>0</v>
      </c>
      <c r="JP118" s="27">
        <v>0</v>
      </c>
      <c r="JQ118" s="27">
        <v>0</v>
      </c>
      <c r="JR118" s="27">
        <v>0</v>
      </c>
      <c r="JS118" s="27">
        <v>0</v>
      </c>
      <c r="JT118" s="27"/>
      <c r="JU118" s="36"/>
      <c r="JV118" s="25">
        <f t="shared" si="49"/>
        <v>2</v>
      </c>
      <c r="JW118" s="23">
        <v>1</v>
      </c>
      <c r="JX118" s="27">
        <v>1</v>
      </c>
      <c r="JY118" s="27">
        <v>1</v>
      </c>
      <c r="JZ118" s="27">
        <v>0</v>
      </c>
      <c r="KA118" s="27">
        <v>1</v>
      </c>
      <c r="KB118" s="27">
        <v>0</v>
      </c>
      <c r="KC118" s="27">
        <v>1</v>
      </c>
      <c r="KD118" s="27">
        <v>1</v>
      </c>
      <c r="KE118" s="27">
        <v>0</v>
      </c>
      <c r="KF118" s="27">
        <v>0</v>
      </c>
      <c r="KG118" s="27"/>
      <c r="KH118" s="36"/>
      <c r="KI118" s="25">
        <f t="shared" si="50"/>
        <v>6</v>
      </c>
      <c r="KJ118" s="23">
        <v>0</v>
      </c>
      <c r="KK118" s="27">
        <v>1</v>
      </c>
      <c r="KL118" s="27">
        <v>0</v>
      </c>
      <c r="KM118" s="27">
        <v>0</v>
      </c>
      <c r="KN118" s="27">
        <v>1</v>
      </c>
      <c r="KO118" s="27">
        <v>0</v>
      </c>
      <c r="KP118" s="27">
        <v>0</v>
      </c>
      <c r="KQ118" s="27">
        <v>0</v>
      </c>
      <c r="KR118" s="27">
        <v>0</v>
      </c>
      <c r="KS118" s="27">
        <v>0</v>
      </c>
      <c r="KT118" s="27"/>
      <c r="KU118" s="36"/>
      <c r="KV118" s="25">
        <f t="shared" si="51"/>
        <v>2</v>
      </c>
      <c r="KW118" s="23">
        <v>0</v>
      </c>
      <c r="KX118" s="27">
        <v>0</v>
      </c>
      <c r="KY118" s="27">
        <v>0</v>
      </c>
      <c r="KZ118" s="27">
        <v>0</v>
      </c>
      <c r="LA118" s="27">
        <v>0</v>
      </c>
      <c r="LB118" s="27">
        <v>0</v>
      </c>
      <c r="LC118" s="27">
        <v>0</v>
      </c>
      <c r="LD118" s="27">
        <v>0</v>
      </c>
      <c r="LE118" s="27">
        <v>0</v>
      </c>
      <c r="LF118" s="27">
        <v>0</v>
      </c>
      <c r="LG118" s="27"/>
      <c r="LH118" s="36"/>
      <c r="LI118" s="25">
        <f t="shared" si="52"/>
        <v>0</v>
      </c>
    </row>
    <row r="119" spans="1:321" x14ac:dyDescent="0.3">
      <c r="A119" s="47" t="s">
        <v>48</v>
      </c>
      <c r="B119" s="21" t="s">
        <v>169</v>
      </c>
      <c r="C119" s="21">
        <v>400</v>
      </c>
      <c r="D119" s="21" t="s">
        <v>321</v>
      </c>
      <c r="E119" s="21" t="s">
        <v>48</v>
      </c>
      <c r="F119" s="21" t="s">
        <v>169</v>
      </c>
      <c r="G119" s="21" t="s">
        <v>598</v>
      </c>
      <c r="H119" s="69">
        <v>116</v>
      </c>
      <c r="I119" s="48" t="s">
        <v>172</v>
      </c>
      <c r="J119" s="27">
        <v>0</v>
      </c>
      <c r="K119" s="27">
        <v>0</v>
      </c>
      <c r="L119" s="27">
        <v>0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/>
      <c r="U119" s="36"/>
      <c r="V119" s="25">
        <f t="shared" si="29"/>
        <v>1</v>
      </c>
      <c r="W119" s="27">
        <v>0</v>
      </c>
      <c r="X119" s="27">
        <v>0</v>
      </c>
      <c r="Y119" s="27">
        <v>0</v>
      </c>
      <c r="Z119" s="27">
        <v>2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/>
      <c r="AH119" s="36"/>
      <c r="AI119" s="25">
        <f t="shared" si="30"/>
        <v>2</v>
      </c>
      <c r="AJ119" s="27">
        <v>0</v>
      </c>
      <c r="AK119" s="27">
        <v>0</v>
      </c>
      <c r="AL119" s="27">
        <v>0</v>
      </c>
      <c r="AM119" s="27">
        <v>2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/>
      <c r="AU119" s="36"/>
      <c r="AV119" s="25">
        <f t="shared" si="31"/>
        <v>2</v>
      </c>
      <c r="AW119" s="27">
        <v>0</v>
      </c>
      <c r="AX119" s="27">
        <v>0</v>
      </c>
      <c r="AY119" s="27">
        <v>0</v>
      </c>
      <c r="AZ119" s="27">
        <v>1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/>
      <c r="BH119" s="36"/>
      <c r="BI119" s="25">
        <f t="shared" si="32"/>
        <v>1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/>
      <c r="BU119" s="36"/>
      <c r="BV119" s="25">
        <f t="shared" si="33"/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/>
      <c r="CH119" s="27"/>
      <c r="CI119" s="25">
        <f t="shared" si="34"/>
        <v>0</v>
      </c>
      <c r="CJ119" s="23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/>
      <c r="CU119" s="36"/>
      <c r="CV119" s="25">
        <f t="shared" si="35"/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/>
      <c r="DH119" s="36"/>
      <c r="DI119" s="25">
        <f t="shared" si="36"/>
        <v>0</v>
      </c>
      <c r="DJ119" s="23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>
        <v>0</v>
      </c>
      <c r="DT119" s="27"/>
      <c r="DU119" s="36"/>
      <c r="DV119" s="25">
        <f t="shared" si="37"/>
        <v>0</v>
      </c>
      <c r="DW119" s="23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>
        <v>0</v>
      </c>
      <c r="EG119" s="27"/>
      <c r="EH119" s="36"/>
      <c r="EI119" s="25">
        <f t="shared" si="38"/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>
        <v>0</v>
      </c>
      <c r="ET119" s="27"/>
      <c r="EU119" s="36"/>
      <c r="EV119" s="25">
        <f t="shared" si="39"/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>
        <v>0</v>
      </c>
      <c r="FG119" s="27"/>
      <c r="FH119" s="36"/>
      <c r="FI119" s="25">
        <f t="shared" si="40"/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>
        <v>0</v>
      </c>
      <c r="FS119" s="27">
        <v>0</v>
      </c>
      <c r="FT119" s="27"/>
      <c r="FU119" s="36"/>
      <c r="FV119" s="25">
        <f t="shared" si="41"/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>
        <v>0</v>
      </c>
      <c r="GF119" s="27">
        <v>0</v>
      </c>
      <c r="GG119" s="27"/>
      <c r="GH119" s="36"/>
      <c r="GI119" s="25">
        <f t="shared" si="42"/>
        <v>0</v>
      </c>
      <c r="GJ119" s="23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>
        <v>0</v>
      </c>
      <c r="GS119" s="27">
        <v>0</v>
      </c>
      <c r="GT119" s="27"/>
      <c r="GU119" s="36"/>
      <c r="GV119" s="25">
        <f t="shared" si="43"/>
        <v>0</v>
      </c>
      <c r="GW119" s="23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>
        <v>0</v>
      </c>
      <c r="HF119" s="27">
        <v>0</v>
      </c>
      <c r="HG119" s="27"/>
      <c r="HH119" s="36"/>
      <c r="HI119" s="25">
        <f t="shared" si="44"/>
        <v>0</v>
      </c>
      <c r="HJ119" s="23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>
        <v>0</v>
      </c>
      <c r="HS119" s="27">
        <v>0</v>
      </c>
      <c r="HT119" s="27"/>
      <c r="HU119" s="36"/>
      <c r="HV119" s="25">
        <f t="shared" si="45"/>
        <v>0</v>
      </c>
      <c r="HW119" s="23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>
        <v>0</v>
      </c>
      <c r="IF119" s="27">
        <v>0</v>
      </c>
      <c r="IG119" s="27"/>
      <c r="IH119" s="36"/>
      <c r="II119" s="25">
        <f t="shared" si="46"/>
        <v>0</v>
      </c>
      <c r="IJ119" s="23">
        <v>0</v>
      </c>
      <c r="IK119" s="27">
        <v>0</v>
      </c>
      <c r="IL119" s="27">
        <v>0</v>
      </c>
      <c r="IM119" s="27">
        <v>1</v>
      </c>
      <c r="IN119" s="27">
        <v>0</v>
      </c>
      <c r="IO119" s="27">
        <v>0</v>
      </c>
      <c r="IP119" s="27">
        <v>0</v>
      </c>
      <c r="IQ119" s="27">
        <v>0</v>
      </c>
      <c r="IR119" s="27">
        <v>0</v>
      </c>
      <c r="IS119" s="27">
        <v>0</v>
      </c>
      <c r="IT119" s="27"/>
      <c r="IU119" s="36"/>
      <c r="IV119" s="25">
        <f t="shared" si="47"/>
        <v>1</v>
      </c>
      <c r="IW119" s="23">
        <v>0</v>
      </c>
      <c r="IX119" s="27">
        <v>0</v>
      </c>
      <c r="IY119" s="27">
        <v>0</v>
      </c>
      <c r="IZ119" s="27">
        <v>2</v>
      </c>
      <c r="JA119" s="27">
        <v>0</v>
      </c>
      <c r="JB119" s="27">
        <v>0</v>
      </c>
      <c r="JC119" s="27">
        <v>0</v>
      </c>
      <c r="JD119" s="27">
        <v>0</v>
      </c>
      <c r="JE119" s="27">
        <v>0</v>
      </c>
      <c r="JF119" s="27">
        <v>0</v>
      </c>
      <c r="JG119" s="27"/>
      <c r="JH119" s="36"/>
      <c r="JI119" s="25">
        <f t="shared" si="48"/>
        <v>2</v>
      </c>
      <c r="JJ119" s="23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>
        <v>0</v>
      </c>
      <c r="JS119" s="27">
        <v>0</v>
      </c>
      <c r="JT119" s="27"/>
      <c r="JU119" s="36"/>
      <c r="JV119" s="25">
        <f t="shared" si="49"/>
        <v>0</v>
      </c>
      <c r="JW119" s="23">
        <v>1</v>
      </c>
      <c r="JX119" s="27">
        <v>0</v>
      </c>
      <c r="JY119" s="27">
        <v>0</v>
      </c>
      <c r="JZ119" s="27">
        <v>2</v>
      </c>
      <c r="KA119" s="27">
        <v>1</v>
      </c>
      <c r="KB119" s="27">
        <v>0</v>
      </c>
      <c r="KC119" s="27">
        <v>0</v>
      </c>
      <c r="KD119" s="27">
        <v>0</v>
      </c>
      <c r="KE119" s="27">
        <v>0</v>
      </c>
      <c r="KF119" s="27">
        <v>0</v>
      </c>
      <c r="KG119" s="27"/>
      <c r="KH119" s="36"/>
      <c r="KI119" s="25">
        <f t="shared" si="50"/>
        <v>4</v>
      </c>
      <c r="KJ119" s="23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>
        <v>0</v>
      </c>
      <c r="KS119" s="27">
        <v>0</v>
      </c>
      <c r="KT119" s="27"/>
      <c r="KU119" s="36"/>
      <c r="KV119" s="25">
        <f t="shared" si="51"/>
        <v>0</v>
      </c>
      <c r="KW119" s="23">
        <v>0</v>
      </c>
      <c r="KX119" s="27">
        <v>0</v>
      </c>
      <c r="KY119" s="27">
        <v>0</v>
      </c>
      <c r="KZ119" s="27">
        <v>0</v>
      </c>
      <c r="LA119" s="27">
        <v>0</v>
      </c>
      <c r="LB119" s="27">
        <v>0</v>
      </c>
      <c r="LC119" s="27">
        <v>0</v>
      </c>
      <c r="LD119" s="27">
        <v>0</v>
      </c>
      <c r="LE119" s="27">
        <v>0</v>
      </c>
      <c r="LF119" s="27">
        <v>0</v>
      </c>
      <c r="LG119" s="27"/>
      <c r="LH119" s="36"/>
      <c r="LI119" s="25">
        <f t="shared" si="52"/>
        <v>0</v>
      </c>
    </row>
    <row r="120" spans="1:321" x14ac:dyDescent="0.3">
      <c r="A120" s="47" t="s">
        <v>48</v>
      </c>
      <c r="B120" s="21" t="s">
        <v>169</v>
      </c>
      <c r="C120" s="21">
        <v>400</v>
      </c>
      <c r="D120" s="21" t="s">
        <v>321</v>
      </c>
      <c r="E120" s="21" t="s">
        <v>48</v>
      </c>
      <c r="F120" s="21" t="s">
        <v>169</v>
      </c>
      <c r="G120" s="21" t="s">
        <v>598</v>
      </c>
      <c r="H120" s="69">
        <v>117</v>
      </c>
      <c r="I120" s="48" t="s">
        <v>639</v>
      </c>
      <c r="J120" s="27">
        <v>0</v>
      </c>
      <c r="K120" s="27">
        <v>1</v>
      </c>
      <c r="L120" s="27">
        <v>3</v>
      </c>
      <c r="M120" s="27">
        <v>1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/>
      <c r="U120" s="36"/>
      <c r="V120" s="25">
        <f t="shared" si="29"/>
        <v>5</v>
      </c>
      <c r="W120" s="27">
        <v>0</v>
      </c>
      <c r="X120" s="27">
        <v>1</v>
      </c>
      <c r="Y120" s="27">
        <v>3</v>
      </c>
      <c r="Z120" s="27">
        <v>1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/>
      <c r="AH120" s="36"/>
      <c r="AI120" s="25">
        <f t="shared" si="30"/>
        <v>5</v>
      </c>
      <c r="AJ120" s="27">
        <v>0</v>
      </c>
      <c r="AK120" s="27">
        <v>1</v>
      </c>
      <c r="AL120" s="27">
        <v>3</v>
      </c>
      <c r="AM120" s="27">
        <v>1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/>
      <c r="AU120" s="36"/>
      <c r="AV120" s="25">
        <f t="shared" si="31"/>
        <v>5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/>
      <c r="BH120" s="36"/>
      <c r="BI120" s="25">
        <f t="shared" si="32"/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/>
      <c r="BU120" s="36"/>
      <c r="BV120" s="25">
        <f t="shared" si="33"/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/>
      <c r="CH120" s="27"/>
      <c r="CI120" s="25">
        <f t="shared" si="34"/>
        <v>0</v>
      </c>
      <c r="CJ120" s="23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/>
      <c r="CU120" s="36"/>
      <c r="CV120" s="25">
        <f t="shared" si="35"/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/>
      <c r="DH120" s="36"/>
      <c r="DI120" s="25">
        <f t="shared" si="36"/>
        <v>0</v>
      </c>
      <c r="DJ120" s="23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/>
      <c r="DU120" s="36"/>
      <c r="DV120" s="25">
        <f t="shared" si="37"/>
        <v>0</v>
      </c>
      <c r="DW120" s="23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>
        <v>0</v>
      </c>
      <c r="EG120" s="27"/>
      <c r="EH120" s="36"/>
      <c r="EI120" s="25">
        <f t="shared" si="38"/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>
        <v>0</v>
      </c>
      <c r="ET120" s="27"/>
      <c r="EU120" s="36"/>
      <c r="EV120" s="25">
        <f t="shared" si="39"/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>
        <v>0</v>
      </c>
      <c r="FG120" s="27"/>
      <c r="FH120" s="36"/>
      <c r="FI120" s="25">
        <f t="shared" si="40"/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>
        <v>0</v>
      </c>
      <c r="FS120" s="27">
        <v>0</v>
      </c>
      <c r="FT120" s="27"/>
      <c r="FU120" s="36"/>
      <c r="FV120" s="25">
        <f t="shared" si="41"/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>
        <v>0</v>
      </c>
      <c r="GF120" s="27">
        <v>0</v>
      </c>
      <c r="GG120" s="27"/>
      <c r="GH120" s="36"/>
      <c r="GI120" s="25">
        <f t="shared" si="42"/>
        <v>0</v>
      </c>
      <c r="GJ120" s="23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>
        <v>0</v>
      </c>
      <c r="GS120" s="27">
        <v>0</v>
      </c>
      <c r="GT120" s="27"/>
      <c r="GU120" s="36"/>
      <c r="GV120" s="25">
        <f t="shared" si="43"/>
        <v>0</v>
      </c>
      <c r="GW120" s="23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>
        <v>0</v>
      </c>
      <c r="HF120" s="27">
        <v>0</v>
      </c>
      <c r="HG120" s="27"/>
      <c r="HH120" s="36"/>
      <c r="HI120" s="25">
        <f t="shared" si="44"/>
        <v>0</v>
      </c>
      <c r="HJ120" s="23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>
        <v>0</v>
      </c>
      <c r="HS120" s="27">
        <v>0</v>
      </c>
      <c r="HT120" s="27"/>
      <c r="HU120" s="36"/>
      <c r="HV120" s="25">
        <f t="shared" si="45"/>
        <v>0</v>
      </c>
      <c r="HW120" s="23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>
        <v>0</v>
      </c>
      <c r="IF120" s="27">
        <v>0</v>
      </c>
      <c r="IG120" s="27"/>
      <c r="IH120" s="36"/>
      <c r="II120" s="25">
        <f t="shared" si="46"/>
        <v>0</v>
      </c>
      <c r="IJ120" s="23">
        <v>1</v>
      </c>
      <c r="IK120" s="27">
        <v>0</v>
      </c>
      <c r="IL120" s="27">
        <v>4</v>
      </c>
      <c r="IM120" s="27">
        <v>1</v>
      </c>
      <c r="IN120" s="27">
        <v>0</v>
      </c>
      <c r="IO120" s="27">
        <v>0</v>
      </c>
      <c r="IP120" s="27">
        <v>0</v>
      </c>
      <c r="IQ120" s="27">
        <v>0</v>
      </c>
      <c r="IR120" s="27">
        <v>0</v>
      </c>
      <c r="IS120" s="27">
        <v>0</v>
      </c>
      <c r="IT120" s="27"/>
      <c r="IU120" s="36"/>
      <c r="IV120" s="25">
        <f t="shared" si="47"/>
        <v>6</v>
      </c>
      <c r="IW120" s="23">
        <v>0</v>
      </c>
      <c r="IX120" s="27">
        <v>1</v>
      </c>
      <c r="IY120" s="27">
        <v>3</v>
      </c>
      <c r="IZ120" s="27">
        <v>1</v>
      </c>
      <c r="JA120" s="27">
        <v>0</v>
      </c>
      <c r="JB120" s="27">
        <v>0</v>
      </c>
      <c r="JC120" s="27">
        <v>0</v>
      </c>
      <c r="JD120" s="27">
        <v>0</v>
      </c>
      <c r="JE120" s="27">
        <v>0</v>
      </c>
      <c r="JF120" s="27">
        <v>0</v>
      </c>
      <c r="JG120" s="27"/>
      <c r="JH120" s="36"/>
      <c r="JI120" s="25">
        <f t="shared" si="48"/>
        <v>5</v>
      </c>
      <c r="JJ120" s="23">
        <v>0</v>
      </c>
      <c r="JK120" s="27">
        <v>0</v>
      </c>
      <c r="JL120" s="27">
        <v>1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>
        <v>0</v>
      </c>
      <c r="JS120" s="27">
        <v>0</v>
      </c>
      <c r="JT120" s="27"/>
      <c r="JU120" s="36"/>
      <c r="JV120" s="25">
        <f t="shared" si="49"/>
        <v>1</v>
      </c>
      <c r="JW120" s="23">
        <v>1</v>
      </c>
      <c r="JX120" s="27">
        <v>2</v>
      </c>
      <c r="JY120" s="27">
        <v>2</v>
      </c>
      <c r="JZ120" s="27">
        <v>2</v>
      </c>
      <c r="KA120" s="27">
        <v>0</v>
      </c>
      <c r="KB120" s="27">
        <v>0</v>
      </c>
      <c r="KC120" s="27">
        <v>1</v>
      </c>
      <c r="KD120" s="27">
        <v>0</v>
      </c>
      <c r="KE120" s="27">
        <v>0</v>
      </c>
      <c r="KF120" s="27">
        <v>0</v>
      </c>
      <c r="KG120" s="27"/>
      <c r="KH120" s="36"/>
      <c r="KI120" s="25">
        <f t="shared" si="50"/>
        <v>8</v>
      </c>
      <c r="KJ120" s="23">
        <v>0</v>
      </c>
      <c r="KK120" s="27">
        <v>0</v>
      </c>
      <c r="KL120" s="27">
        <v>3</v>
      </c>
      <c r="KM120" s="27">
        <v>0</v>
      </c>
      <c r="KN120" s="27">
        <v>0</v>
      </c>
      <c r="KO120" s="27">
        <v>0</v>
      </c>
      <c r="KP120" s="27">
        <v>1</v>
      </c>
      <c r="KQ120" s="27">
        <v>0</v>
      </c>
      <c r="KR120" s="27">
        <v>0</v>
      </c>
      <c r="KS120" s="27">
        <v>0</v>
      </c>
      <c r="KT120" s="27"/>
      <c r="KU120" s="36"/>
      <c r="KV120" s="25">
        <f t="shared" si="51"/>
        <v>4</v>
      </c>
      <c r="KW120" s="23">
        <v>0</v>
      </c>
      <c r="KX120" s="27">
        <v>0</v>
      </c>
      <c r="KY120" s="27">
        <v>0</v>
      </c>
      <c r="KZ120" s="27">
        <v>0</v>
      </c>
      <c r="LA120" s="27">
        <v>0</v>
      </c>
      <c r="LB120" s="27">
        <v>0</v>
      </c>
      <c r="LC120" s="27">
        <v>1</v>
      </c>
      <c r="LD120" s="27">
        <v>0</v>
      </c>
      <c r="LE120" s="27">
        <v>0</v>
      </c>
      <c r="LF120" s="27">
        <v>0</v>
      </c>
      <c r="LG120" s="27"/>
      <c r="LH120" s="36"/>
      <c r="LI120" s="25">
        <f t="shared" si="52"/>
        <v>1</v>
      </c>
    </row>
    <row r="121" spans="1:321" x14ac:dyDescent="0.3">
      <c r="A121" s="47" t="s">
        <v>48</v>
      </c>
      <c r="B121" s="21" t="s">
        <v>48</v>
      </c>
      <c r="C121" s="21">
        <v>400</v>
      </c>
      <c r="D121" s="21" t="s">
        <v>321</v>
      </c>
      <c r="E121" s="21" t="s">
        <v>48</v>
      </c>
      <c r="F121" s="21" t="s">
        <v>49</v>
      </c>
      <c r="G121" s="21" t="s">
        <v>600</v>
      </c>
      <c r="H121" s="69">
        <v>118</v>
      </c>
      <c r="I121" s="48" t="s">
        <v>51</v>
      </c>
      <c r="J121" s="27">
        <v>30</v>
      </c>
      <c r="K121" s="27">
        <v>35</v>
      </c>
      <c r="L121" s="27">
        <v>36</v>
      </c>
      <c r="M121" s="27">
        <v>28</v>
      </c>
      <c r="N121" s="27">
        <v>22</v>
      </c>
      <c r="O121" s="27">
        <v>27</v>
      </c>
      <c r="P121" s="27">
        <v>27</v>
      </c>
      <c r="Q121" s="27">
        <v>31</v>
      </c>
      <c r="R121" s="27">
        <v>21</v>
      </c>
      <c r="S121" s="27">
        <v>9</v>
      </c>
      <c r="T121" s="27"/>
      <c r="U121" s="36"/>
      <c r="V121" s="25">
        <f t="shared" si="29"/>
        <v>266</v>
      </c>
      <c r="W121" s="27">
        <v>28</v>
      </c>
      <c r="X121" s="27">
        <v>34</v>
      </c>
      <c r="Y121" s="27">
        <v>36</v>
      </c>
      <c r="Z121" s="27">
        <v>27</v>
      </c>
      <c r="AA121" s="27">
        <v>21</v>
      </c>
      <c r="AB121" s="27">
        <v>27</v>
      </c>
      <c r="AC121" s="27">
        <v>26</v>
      </c>
      <c r="AD121" s="27">
        <v>31</v>
      </c>
      <c r="AE121" s="27">
        <v>21</v>
      </c>
      <c r="AF121" s="27">
        <v>9</v>
      </c>
      <c r="AG121" s="27"/>
      <c r="AH121" s="36"/>
      <c r="AI121" s="25">
        <f t="shared" si="30"/>
        <v>260</v>
      </c>
      <c r="AJ121" s="27">
        <v>30</v>
      </c>
      <c r="AK121" s="27">
        <v>35</v>
      </c>
      <c r="AL121" s="27">
        <v>36</v>
      </c>
      <c r="AM121" s="27">
        <v>28</v>
      </c>
      <c r="AN121" s="27">
        <v>22</v>
      </c>
      <c r="AO121" s="27">
        <v>27</v>
      </c>
      <c r="AP121" s="27">
        <v>27</v>
      </c>
      <c r="AQ121" s="27">
        <v>31</v>
      </c>
      <c r="AR121" s="27">
        <v>21</v>
      </c>
      <c r="AS121" s="27">
        <v>9</v>
      </c>
      <c r="AT121" s="27"/>
      <c r="AU121" s="36"/>
      <c r="AV121" s="25">
        <f t="shared" si="31"/>
        <v>266</v>
      </c>
      <c r="AW121" s="27">
        <v>30</v>
      </c>
      <c r="AX121" s="27">
        <v>35</v>
      </c>
      <c r="AY121" s="27">
        <v>36</v>
      </c>
      <c r="AZ121" s="27">
        <v>27</v>
      </c>
      <c r="BA121" s="27">
        <v>22</v>
      </c>
      <c r="BB121" s="27">
        <v>29</v>
      </c>
      <c r="BC121" s="27">
        <v>27</v>
      </c>
      <c r="BD121" s="27">
        <v>31</v>
      </c>
      <c r="BE121" s="27">
        <v>21</v>
      </c>
      <c r="BF121" s="27">
        <v>11</v>
      </c>
      <c r="BG121" s="27"/>
      <c r="BH121" s="36"/>
      <c r="BI121" s="25">
        <f t="shared" si="32"/>
        <v>269</v>
      </c>
      <c r="BJ121" s="27">
        <v>0</v>
      </c>
      <c r="BK121" s="27">
        <v>6</v>
      </c>
      <c r="BL121" s="27">
        <v>0</v>
      </c>
      <c r="BM121" s="27">
        <v>2</v>
      </c>
      <c r="BN121" s="27">
        <v>0</v>
      </c>
      <c r="BO121" s="27">
        <v>11</v>
      </c>
      <c r="BP121" s="27">
        <v>0</v>
      </c>
      <c r="BQ121" s="27">
        <v>0</v>
      </c>
      <c r="BR121" s="27">
        <v>0</v>
      </c>
      <c r="BS121" s="27">
        <v>0</v>
      </c>
      <c r="BT121" s="27"/>
      <c r="BU121" s="36"/>
      <c r="BV121" s="25">
        <f t="shared" si="33"/>
        <v>19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/>
      <c r="CH121" s="27"/>
      <c r="CI121" s="25">
        <f t="shared" si="34"/>
        <v>0</v>
      </c>
      <c r="CJ121" s="23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/>
      <c r="CU121" s="36"/>
      <c r="CV121" s="25">
        <f t="shared" si="35"/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/>
      <c r="DH121" s="36"/>
      <c r="DI121" s="25">
        <f t="shared" si="36"/>
        <v>0</v>
      </c>
      <c r="DJ121" s="23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/>
      <c r="DU121" s="36"/>
      <c r="DV121" s="25">
        <f t="shared" si="37"/>
        <v>0</v>
      </c>
      <c r="DW121" s="23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>
        <v>0</v>
      </c>
      <c r="EG121" s="27"/>
      <c r="EH121" s="36"/>
      <c r="EI121" s="25">
        <f t="shared" si="38"/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>
        <v>0</v>
      </c>
      <c r="ET121" s="27"/>
      <c r="EU121" s="36"/>
      <c r="EV121" s="25">
        <f t="shared" si="39"/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>
        <v>0</v>
      </c>
      <c r="FG121" s="27"/>
      <c r="FH121" s="36"/>
      <c r="FI121" s="25">
        <f t="shared" si="40"/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>
        <v>0</v>
      </c>
      <c r="FS121" s="27">
        <v>0</v>
      </c>
      <c r="FT121" s="27"/>
      <c r="FU121" s="36"/>
      <c r="FV121" s="25">
        <f t="shared" si="41"/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1</v>
      </c>
      <c r="GE121" s="27">
        <v>0</v>
      </c>
      <c r="GF121" s="27">
        <v>0</v>
      </c>
      <c r="GG121" s="27"/>
      <c r="GH121" s="36"/>
      <c r="GI121" s="25">
        <f t="shared" si="42"/>
        <v>1</v>
      </c>
      <c r="GJ121" s="23">
        <v>0</v>
      </c>
      <c r="GK121" s="27">
        <v>1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>
        <v>0</v>
      </c>
      <c r="GS121" s="27">
        <v>0</v>
      </c>
      <c r="GT121" s="27"/>
      <c r="GU121" s="36"/>
      <c r="GV121" s="25">
        <f t="shared" si="43"/>
        <v>1</v>
      </c>
      <c r="GW121" s="23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>
        <v>0</v>
      </c>
      <c r="HF121" s="27">
        <v>0</v>
      </c>
      <c r="HG121" s="27"/>
      <c r="HH121" s="36"/>
      <c r="HI121" s="25">
        <f t="shared" si="44"/>
        <v>0</v>
      </c>
      <c r="HJ121" s="23">
        <v>2</v>
      </c>
      <c r="HK121" s="27">
        <v>0</v>
      </c>
      <c r="HL121" s="27">
        <v>1</v>
      </c>
      <c r="HM121" s="27">
        <v>0</v>
      </c>
      <c r="HN121" s="27">
        <v>0</v>
      </c>
      <c r="HO121" s="27">
        <v>1</v>
      </c>
      <c r="HP121" s="27">
        <v>1</v>
      </c>
      <c r="HQ121" s="27">
        <v>0</v>
      </c>
      <c r="HR121" s="27">
        <v>0</v>
      </c>
      <c r="HS121" s="27">
        <v>0</v>
      </c>
      <c r="HT121" s="27"/>
      <c r="HU121" s="36"/>
      <c r="HV121" s="25">
        <f t="shared" si="45"/>
        <v>5</v>
      </c>
      <c r="HW121" s="23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>
        <v>0</v>
      </c>
      <c r="IF121" s="27">
        <v>0</v>
      </c>
      <c r="IG121" s="27"/>
      <c r="IH121" s="36"/>
      <c r="II121" s="25">
        <f t="shared" si="46"/>
        <v>0</v>
      </c>
      <c r="IJ121" s="23">
        <v>14</v>
      </c>
      <c r="IK121" s="27">
        <v>15</v>
      </c>
      <c r="IL121" s="27">
        <v>15</v>
      </c>
      <c r="IM121" s="27">
        <v>9</v>
      </c>
      <c r="IN121" s="27">
        <v>3</v>
      </c>
      <c r="IO121" s="27">
        <v>14</v>
      </c>
      <c r="IP121" s="27">
        <v>15</v>
      </c>
      <c r="IQ121" s="27">
        <v>19</v>
      </c>
      <c r="IR121" s="27">
        <v>23</v>
      </c>
      <c r="IS121" s="27">
        <v>7</v>
      </c>
      <c r="IT121" s="27"/>
      <c r="IU121" s="36"/>
      <c r="IV121" s="25">
        <f t="shared" si="47"/>
        <v>134</v>
      </c>
      <c r="IW121" s="23">
        <v>11</v>
      </c>
      <c r="IX121" s="27">
        <v>15</v>
      </c>
      <c r="IY121" s="27">
        <v>13</v>
      </c>
      <c r="IZ121" s="27">
        <v>10</v>
      </c>
      <c r="JA121" s="27">
        <v>8</v>
      </c>
      <c r="JB121" s="27">
        <v>11</v>
      </c>
      <c r="JC121" s="27">
        <v>6</v>
      </c>
      <c r="JD121" s="27">
        <v>16</v>
      </c>
      <c r="JE121" s="27">
        <v>15</v>
      </c>
      <c r="JF121" s="27">
        <v>4</v>
      </c>
      <c r="JG121" s="27"/>
      <c r="JH121" s="36"/>
      <c r="JI121" s="25">
        <f t="shared" si="48"/>
        <v>109</v>
      </c>
      <c r="JJ121" s="23">
        <v>6</v>
      </c>
      <c r="JK121" s="27">
        <v>5</v>
      </c>
      <c r="JL121" s="27">
        <v>5</v>
      </c>
      <c r="JM121" s="27">
        <v>1</v>
      </c>
      <c r="JN121" s="27">
        <v>0</v>
      </c>
      <c r="JO121" s="27">
        <v>10</v>
      </c>
      <c r="JP121" s="27">
        <v>13</v>
      </c>
      <c r="JQ121" s="27">
        <v>19</v>
      </c>
      <c r="JR121" s="27">
        <v>23</v>
      </c>
      <c r="JS121" s="27">
        <v>7</v>
      </c>
      <c r="JT121" s="27"/>
      <c r="JU121" s="36"/>
      <c r="JV121" s="25">
        <f t="shared" si="49"/>
        <v>89</v>
      </c>
      <c r="JW121" s="23">
        <v>37</v>
      </c>
      <c r="JX121" s="27">
        <v>39</v>
      </c>
      <c r="JY121" s="27">
        <v>40</v>
      </c>
      <c r="JZ121" s="27">
        <v>34</v>
      </c>
      <c r="KA121" s="27">
        <v>26</v>
      </c>
      <c r="KB121" s="27">
        <v>35</v>
      </c>
      <c r="KC121" s="27">
        <v>29</v>
      </c>
      <c r="KD121" s="27">
        <v>34</v>
      </c>
      <c r="KE121" s="27">
        <v>25</v>
      </c>
      <c r="KF121" s="27">
        <v>13</v>
      </c>
      <c r="KG121" s="27"/>
      <c r="KH121" s="36"/>
      <c r="KI121" s="25">
        <f t="shared" si="50"/>
        <v>312</v>
      </c>
      <c r="KJ121" s="23">
        <v>11</v>
      </c>
      <c r="KK121" s="27">
        <v>12</v>
      </c>
      <c r="KL121" s="27">
        <v>4</v>
      </c>
      <c r="KM121" s="27">
        <v>2</v>
      </c>
      <c r="KN121" s="27">
        <v>0</v>
      </c>
      <c r="KO121" s="27">
        <v>15</v>
      </c>
      <c r="KP121" s="27">
        <v>14</v>
      </c>
      <c r="KQ121" s="27">
        <v>19</v>
      </c>
      <c r="KR121" s="27">
        <v>23</v>
      </c>
      <c r="KS121" s="27">
        <v>9</v>
      </c>
      <c r="KT121" s="27"/>
      <c r="KU121" s="36"/>
      <c r="KV121" s="25">
        <f t="shared" si="51"/>
        <v>109</v>
      </c>
      <c r="KW121" s="23">
        <v>0</v>
      </c>
      <c r="KX121" s="27">
        <v>2</v>
      </c>
      <c r="KY121" s="27">
        <v>0</v>
      </c>
      <c r="KZ121" s="27">
        <v>0</v>
      </c>
      <c r="LA121" s="27">
        <v>0</v>
      </c>
      <c r="LB121" s="27">
        <v>0</v>
      </c>
      <c r="LC121" s="27">
        <v>0</v>
      </c>
      <c r="LD121" s="27">
        <v>0</v>
      </c>
      <c r="LE121" s="27">
        <v>0</v>
      </c>
      <c r="LF121" s="27">
        <v>0</v>
      </c>
      <c r="LG121" s="27"/>
      <c r="LH121" s="36"/>
      <c r="LI121" s="25">
        <f t="shared" si="52"/>
        <v>2</v>
      </c>
    </row>
    <row r="122" spans="1:321" x14ac:dyDescent="0.3">
      <c r="A122" s="47" t="s">
        <v>48</v>
      </c>
      <c r="B122" s="21" t="s">
        <v>48</v>
      </c>
      <c r="C122" s="21">
        <v>400</v>
      </c>
      <c r="D122" s="21" t="s">
        <v>321</v>
      </c>
      <c r="E122" s="21" t="s">
        <v>48</v>
      </c>
      <c r="F122" s="21" t="s">
        <v>49</v>
      </c>
      <c r="G122" s="21" t="s">
        <v>598</v>
      </c>
      <c r="H122" s="69">
        <v>119</v>
      </c>
      <c r="I122" s="48" t="s">
        <v>52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/>
      <c r="U122" s="36"/>
      <c r="V122" s="25">
        <f t="shared" si="29"/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/>
      <c r="AH122" s="36"/>
      <c r="AI122" s="25">
        <f t="shared" si="30"/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/>
      <c r="AU122" s="36"/>
      <c r="AV122" s="25">
        <f t="shared" si="31"/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0</v>
      </c>
      <c r="BG122" s="27"/>
      <c r="BH122" s="36"/>
      <c r="BI122" s="25">
        <f t="shared" si="32"/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/>
      <c r="BU122" s="36"/>
      <c r="BV122" s="25">
        <f t="shared" si="33"/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/>
      <c r="CH122" s="27"/>
      <c r="CI122" s="25">
        <f t="shared" si="34"/>
        <v>0</v>
      </c>
      <c r="CJ122" s="23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/>
      <c r="CU122" s="36"/>
      <c r="CV122" s="25">
        <f t="shared" si="35"/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/>
      <c r="DH122" s="36"/>
      <c r="DI122" s="25">
        <f t="shared" si="36"/>
        <v>0</v>
      </c>
      <c r="DJ122" s="23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>
        <v>0</v>
      </c>
      <c r="DT122" s="27"/>
      <c r="DU122" s="36"/>
      <c r="DV122" s="25">
        <f t="shared" si="37"/>
        <v>0</v>
      </c>
      <c r="DW122" s="23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>
        <v>0</v>
      </c>
      <c r="EG122" s="27"/>
      <c r="EH122" s="36"/>
      <c r="EI122" s="25">
        <f t="shared" si="38"/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>
        <v>0</v>
      </c>
      <c r="ET122" s="27"/>
      <c r="EU122" s="36"/>
      <c r="EV122" s="25">
        <f t="shared" si="39"/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>
        <v>0</v>
      </c>
      <c r="FG122" s="27"/>
      <c r="FH122" s="36"/>
      <c r="FI122" s="25">
        <f t="shared" si="40"/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>
        <v>0</v>
      </c>
      <c r="FS122" s="27">
        <v>0</v>
      </c>
      <c r="FT122" s="27"/>
      <c r="FU122" s="36"/>
      <c r="FV122" s="25">
        <f t="shared" si="41"/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>
        <v>0</v>
      </c>
      <c r="GF122" s="27">
        <v>0</v>
      </c>
      <c r="GG122" s="27"/>
      <c r="GH122" s="36"/>
      <c r="GI122" s="25">
        <f t="shared" si="42"/>
        <v>0</v>
      </c>
      <c r="GJ122" s="23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>
        <v>0</v>
      </c>
      <c r="GS122" s="27">
        <v>0</v>
      </c>
      <c r="GT122" s="27"/>
      <c r="GU122" s="36"/>
      <c r="GV122" s="25">
        <f t="shared" si="43"/>
        <v>0</v>
      </c>
      <c r="GW122" s="23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>
        <v>0</v>
      </c>
      <c r="HF122" s="27">
        <v>0</v>
      </c>
      <c r="HG122" s="27"/>
      <c r="HH122" s="36"/>
      <c r="HI122" s="25">
        <f t="shared" si="44"/>
        <v>0</v>
      </c>
      <c r="HJ122" s="23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>
        <v>0</v>
      </c>
      <c r="HS122" s="27">
        <v>0</v>
      </c>
      <c r="HT122" s="27"/>
      <c r="HU122" s="36"/>
      <c r="HV122" s="25">
        <f t="shared" si="45"/>
        <v>0</v>
      </c>
      <c r="HW122" s="23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>
        <v>0</v>
      </c>
      <c r="IF122" s="27">
        <v>0</v>
      </c>
      <c r="IG122" s="27"/>
      <c r="IH122" s="36"/>
      <c r="II122" s="25">
        <f t="shared" si="46"/>
        <v>0</v>
      </c>
      <c r="IJ122" s="23">
        <v>0</v>
      </c>
      <c r="IK122" s="27">
        <v>1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>
        <v>0</v>
      </c>
      <c r="IS122" s="27">
        <v>0</v>
      </c>
      <c r="IT122" s="27"/>
      <c r="IU122" s="36"/>
      <c r="IV122" s="25">
        <f t="shared" si="47"/>
        <v>1</v>
      </c>
      <c r="IW122" s="23">
        <v>0</v>
      </c>
      <c r="IX122" s="27">
        <v>0</v>
      </c>
      <c r="IY122" s="27">
        <v>0</v>
      </c>
      <c r="IZ122" s="27">
        <v>0</v>
      </c>
      <c r="JA122" s="27">
        <v>0</v>
      </c>
      <c r="JB122" s="27">
        <v>0</v>
      </c>
      <c r="JC122" s="27">
        <v>0</v>
      </c>
      <c r="JD122" s="27">
        <v>0</v>
      </c>
      <c r="JE122" s="27">
        <v>0</v>
      </c>
      <c r="JF122" s="27">
        <v>0</v>
      </c>
      <c r="JG122" s="27"/>
      <c r="JH122" s="36"/>
      <c r="JI122" s="25">
        <f t="shared" si="48"/>
        <v>0</v>
      </c>
      <c r="JJ122" s="23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>
        <v>0</v>
      </c>
      <c r="JS122" s="27">
        <v>0</v>
      </c>
      <c r="JT122" s="27"/>
      <c r="JU122" s="36"/>
      <c r="JV122" s="25">
        <f t="shared" si="49"/>
        <v>0</v>
      </c>
      <c r="JW122" s="23">
        <v>0</v>
      </c>
      <c r="JX122" s="27">
        <v>0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2</v>
      </c>
      <c r="KE122" s="27">
        <v>0</v>
      </c>
      <c r="KF122" s="27">
        <v>0</v>
      </c>
      <c r="KG122" s="27"/>
      <c r="KH122" s="36"/>
      <c r="KI122" s="25">
        <f t="shared" si="50"/>
        <v>2</v>
      </c>
      <c r="KJ122" s="23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>
        <v>0</v>
      </c>
      <c r="KS122" s="27">
        <v>0</v>
      </c>
      <c r="KT122" s="27"/>
      <c r="KU122" s="36"/>
      <c r="KV122" s="25">
        <f t="shared" si="51"/>
        <v>0</v>
      </c>
      <c r="KW122" s="23">
        <v>0</v>
      </c>
      <c r="KX122" s="27">
        <v>1</v>
      </c>
      <c r="KY122" s="27">
        <v>0</v>
      </c>
      <c r="KZ122" s="27">
        <v>0</v>
      </c>
      <c r="LA122" s="27">
        <v>0</v>
      </c>
      <c r="LB122" s="27">
        <v>0</v>
      </c>
      <c r="LC122" s="27">
        <v>0</v>
      </c>
      <c r="LD122" s="27">
        <v>0</v>
      </c>
      <c r="LE122" s="27">
        <v>0</v>
      </c>
      <c r="LF122" s="27">
        <v>0</v>
      </c>
      <c r="LG122" s="27"/>
      <c r="LH122" s="36"/>
      <c r="LI122" s="25">
        <f t="shared" si="52"/>
        <v>1</v>
      </c>
    </row>
    <row r="123" spans="1:321" x14ac:dyDescent="0.3">
      <c r="A123" s="47" t="s">
        <v>48</v>
      </c>
      <c r="B123" s="21" t="s">
        <v>48</v>
      </c>
      <c r="C123" s="21">
        <v>400</v>
      </c>
      <c r="D123" s="21" t="s">
        <v>321</v>
      </c>
      <c r="E123" s="21" t="s">
        <v>48</v>
      </c>
      <c r="F123" s="21" t="s">
        <v>49</v>
      </c>
      <c r="G123" s="21" t="s">
        <v>598</v>
      </c>
      <c r="H123" s="69">
        <v>120</v>
      </c>
      <c r="I123" s="48" t="s">
        <v>640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/>
      <c r="U123" s="36"/>
      <c r="V123" s="25">
        <f t="shared" si="29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/>
      <c r="AH123" s="36"/>
      <c r="AI123" s="25">
        <f t="shared" si="30"/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/>
      <c r="AU123" s="36"/>
      <c r="AV123" s="25">
        <f t="shared" si="31"/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/>
      <c r="BH123" s="36"/>
      <c r="BI123" s="25">
        <f t="shared" si="32"/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/>
      <c r="BU123" s="36"/>
      <c r="BV123" s="25">
        <f t="shared" si="33"/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/>
      <c r="CH123" s="27"/>
      <c r="CI123" s="25">
        <f t="shared" si="34"/>
        <v>0</v>
      </c>
      <c r="CJ123" s="23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/>
      <c r="CU123" s="36"/>
      <c r="CV123" s="25">
        <f t="shared" si="35"/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/>
      <c r="DH123" s="36"/>
      <c r="DI123" s="25">
        <f t="shared" si="36"/>
        <v>0</v>
      </c>
      <c r="DJ123" s="23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>
        <v>0</v>
      </c>
      <c r="DT123" s="27"/>
      <c r="DU123" s="36"/>
      <c r="DV123" s="25">
        <f t="shared" si="37"/>
        <v>0</v>
      </c>
      <c r="DW123" s="23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>
        <v>0</v>
      </c>
      <c r="EG123" s="27"/>
      <c r="EH123" s="36"/>
      <c r="EI123" s="25">
        <f t="shared" si="38"/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>
        <v>0</v>
      </c>
      <c r="ET123" s="27"/>
      <c r="EU123" s="36"/>
      <c r="EV123" s="25">
        <f t="shared" si="39"/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>
        <v>0</v>
      </c>
      <c r="FG123" s="27"/>
      <c r="FH123" s="36"/>
      <c r="FI123" s="25">
        <f t="shared" si="40"/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>
        <v>0</v>
      </c>
      <c r="FS123" s="27">
        <v>0</v>
      </c>
      <c r="FT123" s="27"/>
      <c r="FU123" s="36"/>
      <c r="FV123" s="25">
        <f t="shared" si="41"/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>
        <v>0</v>
      </c>
      <c r="GF123" s="27">
        <v>0</v>
      </c>
      <c r="GG123" s="27"/>
      <c r="GH123" s="36"/>
      <c r="GI123" s="25">
        <f t="shared" si="42"/>
        <v>0</v>
      </c>
      <c r="GJ123" s="23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>
        <v>0</v>
      </c>
      <c r="GS123" s="27">
        <v>0</v>
      </c>
      <c r="GT123" s="27"/>
      <c r="GU123" s="36"/>
      <c r="GV123" s="25">
        <f t="shared" si="43"/>
        <v>0</v>
      </c>
      <c r="GW123" s="23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>
        <v>0</v>
      </c>
      <c r="HF123" s="27">
        <v>0</v>
      </c>
      <c r="HG123" s="27"/>
      <c r="HH123" s="36"/>
      <c r="HI123" s="25">
        <f t="shared" si="44"/>
        <v>0</v>
      </c>
      <c r="HJ123" s="23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>
        <v>0</v>
      </c>
      <c r="HS123" s="27">
        <v>0</v>
      </c>
      <c r="HT123" s="27"/>
      <c r="HU123" s="36"/>
      <c r="HV123" s="25">
        <f t="shared" si="45"/>
        <v>0</v>
      </c>
      <c r="HW123" s="23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>
        <v>0</v>
      </c>
      <c r="IF123" s="27">
        <v>0</v>
      </c>
      <c r="IG123" s="27"/>
      <c r="IH123" s="36"/>
      <c r="II123" s="25">
        <f t="shared" si="46"/>
        <v>0</v>
      </c>
      <c r="IJ123" s="23">
        <v>0</v>
      </c>
      <c r="IK123" s="27">
        <v>0</v>
      </c>
      <c r="IL123" s="27">
        <v>1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>
        <v>1</v>
      </c>
      <c r="IS123" s="27">
        <v>0</v>
      </c>
      <c r="IT123" s="27"/>
      <c r="IU123" s="36"/>
      <c r="IV123" s="25">
        <f t="shared" si="47"/>
        <v>2</v>
      </c>
      <c r="IW123" s="23">
        <v>0</v>
      </c>
      <c r="IX123" s="27">
        <v>0</v>
      </c>
      <c r="IY123" s="27">
        <v>1</v>
      </c>
      <c r="IZ123" s="27">
        <v>0</v>
      </c>
      <c r="JA123" s="27">
        <v>0</v>
      </c>
      <c r="JB123" s="27">
        <v>0</v>
      </c>
      <c r="JC123" s="27">
        <v>0</v>
      </c>
      <c r="JD123" s="27">
        <v>0</v>
      </c>
      <c r="JE123" s="27">
        <v>0</v>
      </c>
      <c r="JF123" s="27">
        <v>0</v>
      </c>
      <c r="JG123" s="27"/>
      <c r="JH123" s="36"/>
      <c r="JI123" s="25">
        <f t="shared" si="48"/>
        <v>1</v>
      </c>
      <c r="JJ123" s="23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>
        <v>1</v>
      </c>
      <c r="JS123" s="27">
        <v>0</v>
      </c>
      <c r="JT123" s="27"/>
      <c r="JU123" s="36"/>
      <c r="JV123" s="25">
        <f t="shared" si="49"/>
        <v>1</v>
      </c>
      <c r="JW123" s="23">
        <v>0</v>
      </c>
      <c r="JX123" s="27">
        <v>0</v>
      </c>
      <c r="JY123" s="27">
        <v>0</v>
      </c>
      <c r="JZ123" s="27">
        <v>0</v>
      </c>
      <c r="KA123" s="27">
        <v>1</v>
      </c>
      <c r="KB123" s="27">
        <v>0</v>
      </c>
      <c r="KC123" s="27">
        <v>1</v>
      </c>
      <c r="KD123" s="27">
        <v>0</v>
      </c>
      <c r="KE123" s="27">
        <v>0</v>
      </c>
      <c r="KF123" s="27">
        <v>0</v>
      </c>
      <c r="KG123" s="27"/>
      <c r="KH123" s="36"/>
      <c r="KI123" s="25">
        <f t="shared" si="50"/>
        <v>2</v>
      </c>
      <c r="KJ123" s="23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>
        <v>1</v>
      </c>
      <c r="KS123" s="27">
        <v>0</v>
      </c>
      <c r="KT123" s="27"/>
      <c r="KU123" s="36"/>
      <c r="KV123" s="25">
        <f t="shared" si="51"/>
        <v>1</v>
      </c>
      <c r="KW123" s="23">
        <v>0</v>
      </c>
      <c r="KX123" s="27">
        <v>0</v>
      </c>
      <c r="KY123" s="27">
        <v>0</v>
      </c>
      <c r="KZ123" s="27">
        <v>0</v>
      </c>
      <c r="LA123" s="27">
        <v>0</v>
      </c>
      <c r="LB123" s="27">
        <v>0</v>
      </c>
      <c r="LC123" s="27">
        <v>0</v>
      </c>
      <c r="LD123" s="27">
        <v>0</v>
      </c>
      <c r="LE123" s="27">
        <v>0</v>
      </c>
      <c r="LF123" s="27">
        <v>0</v>
      </c>
      <c r="LG123" s="27"/>
      <c r="LH123" s="36"/>
      <c r="LI123" s="25">
        <f t="shared" si="52"/>
        <v>0</v>
      </c>
    </row>
    <row r="124" spans="1:321" x14ac:dyDescent="0.3">
      <c r="A124" s="47" t="s">
        <v>48</v>
      </c>
      <c r="B124" s="21" t="s">
        <v>48</v>
      </c>
      <c r="C124" s="21">
        <v>400</v>
      </c>
      <c r="D124" s="21" t="s">
        <v>321</v>
      </c>
      <c r="E124" s="21" t="s">
        <v>48</v>
      </c>
      <c r="F124" s="21" t="s">
        <v>49</v>
      </c>
      <c r="G124" s="21" t="s">
        <v>598</v>
      </c>
      <c r="H124" s="69">
        <v>121</v>
      </c>
      <c r="I124" s="48" t="s">
        <v>53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/>
      <c r="U124" s="36"/>
      <c r="V124" s="25">
        <f t="shared" si="29"/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27"/>
      <c r="AH124" s="36"/>
      <c r="AI124" s="25">
        <f t="shared" si="30"/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/>
      <c r="AU124" s="36"/>
      <c r="AV124" s="25">
        <f t="shared" si="31"/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0</v>
      </c>
      <c r="BG124" s="27"/>
      <c r="BH124" s="36"/>
      <c r="BI124" s="25">
        <f t="shared" si="32"/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/>
      <c r="BU124" s="36"/>
      <c r="BV124" s="25">
        <f t="shared" si="33"/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/>
      <c r="CH124" s="27"/>
      <c r="CI124" s="25">
        <f t="shared" si="34"/>
        <v>0</v>
      </c>
      <c r="CJ124" s="23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>
        <v>0</v>
      </c>
      <c r="CT124" s="27"/>
      <c r="CU124" s="36"/>
      <c r="CV124" s="25">
        <f t="shared" si="35"/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>
        <v>0</v>
      </c>
      <c r="DG124" s="27"/>
      <c r="DH124" s="36"/>
      <c r="DI124" s="25">
        <f t="shared" si="36"/>
        <v>0</v>
      </c>
      <c r="DJ124" s="23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>
        <v>0</v>
      </c>
      <c r="DS124" s="27">
        <v>0</v>
      </c>
      <c r="DT124" s="27"/>
      <c r="DU124" s="36"/>
      <c r="DV124" s="25">
        <f t="shared" si="37"/>
        <v>0</v>
      </c>
      <c r="DW124" s="23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>
        <v>0</v>
      </c>
      <c r="EF124" s="27">
        <v>0</v>
      </c>
      <c r="EG124" s="27"/>
      <c r="EH124" s="36"/>
      <c r="EI124" s="25">
        <f t="shared" si="38"/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>
        <v>0</v>
      </c>
      <c r="ES124" s="27">
        <v>0</v>
      </c>
      <c r="ET124" s="27"/>
      <c r="EU124" s="36"/>
      <c r="EV124" s="25">
        <f t="shared" si="39"/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>
        <v>0</v>
      </c>
      <c r="FG124" s="27"/>
      <c r="FH124" s="36"/>
      <c r="FI124" s="25">
        <f t="shared" si="40"/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>
        <v>0</v>
      </c>
      <c r="FS124" s="27">
        <v>0</v>
      </c>
      <c r="FT124" s="27"/>
      <c r="FU124" s="36"/>
      <c r="FV124" s="25">
        <f t="shared" si="41"/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>
        <v>0</v>
      </c>
      <c r="GF124" s="27">
        <v>0</v>
      </c>
      <c r="GG124" s="27"/>
      <c r="GH124" s="36"/>
      <c r="GI124" s="25">
        <f t="shared" si="42"/>
        <v>0</v>
      </c>
      <c r="GJ124" s="23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>
        <v>0</v>
      </c>
      <c r="GS124" s="27">
        <v>0</v>
      </c>
      <c r="GT124" s="27"/>
      <c r="GU124" s="36"/>
      <c r="GV124" s="25">
        <f t="shared" si="43"/>
        <v>0</v>
      </c>
      <c r="GW124" s="23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>
        <v>0</v>
      </c>
      <c r="HF124" s="27">
        <v>0</v>
      </c>
      <c r="HG124" s="27"/>
      <c r="HH124" s="36"/>
      <c r="HI124" s="25">
        <f t="shared" si="44"/>
        <v>0</v>
      </c>
      <c r="HJ124" s="23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>
        <v>0</v>
      </c>
      <c r="HS124" s="27">
        <v>0</v>
      </c>
      <c r="HT124" s="27"/>
      <c r="HU124" s="36"/>
      <c r="HV124" s="25">
        <f t="shared" si="45"/>
        <v>0</v>
      </c>
      <c r="HW124" s="23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>
        <v>0</v>
      </c>
      <c r="IF124" s="27">
        <v>0</v>
      </c>
      <c r="IG124" s="27"/>
      <c r="IH124" s="36"/>
      <c r="II124" s="25">
        <f t="shared" si="46"/>
        <v>0</v>
      </c>
      <c r="IJ124" s="23">
        <v>3</v>
      </c>
      <c r="IK124" s="27">
        <v>7</v>
      </c>
      <c r="IL124" s="27">
        <v>2</v>
      </c>
      <c r="IM124" s="27">
        <v>0</v>
      </c>
      <c r="IN124" s="27">
        <v>0</v>
      </c>
      <c r="IO124" s="27">
        <v>0</v>
      </c>
      <c r="IP124" s="27">
        <v>3</v>
      </c>
      <c r="IQ124" s="27">
        <v>5</v>
      </c>
      <c r="IR124" s="27">
        <v>4</v>
      </c>
      <c r="IS124" s="27">
        <v>0</v>
      </c>
      <c r="IT124" s="27"/>
      <c r="IU124" s="36"/>
      <c r="IV124" s="25">
        <f t="shared" si="47"/>
        <v>24</v>
      </c>
      <c r="IW124" s="23">
        <v>3</v>
      </c>
      <c r="IX124" s="27">
        <v>7</v>
      </c>
      <c r="IY124" s="27">
        <v>2</v>
      </c>
      <c r="IZ124" s="27">
        <v>0</v>
      </c>
      <c r="JA124" s="27">
        <v>0</v>
      </c>
      <c r="JB124" s="27">
        <v>0</v>
      </c>
      <c r="JC124" s="27">
        <v>2</v>
      </c>
      <c r="JD124" s="27">
        <v>4</v>
      </c>
      <c r="JE124" s="27">
        <v>0</v>
      </c>
      <c r="JF124" s="27">
        <v>0</v>
      </c>
      <c r="JG124" s="27"/>
      <c r="JH124" s="36"/>
      <c r="JI124" s="25">
        <f t="shared" si="48"/>
        <v>18</v>
      </c>
      <c r="JJ124" s="23">
        <v>3</v>
      </c>
      <c r="JK124" s="27">
        <v>7</v>
      </c>
      <c r="JL124" s="27">
        <v>2</v>
      </c>
      <c r="JM124" s="27">
        <v>0</v>
      </c>
      <c r="JN124" s="27">
        <v>0</v>
      </c>
      <c r="JO124" s="27">
        <v>0</v>
      </c>
      <c r="JP124" s="27">
        <v>2</v>
      </c>
      <c r="JQ124" s="27">
        <v>5</v>
      </c>
      <c r="JR124" s="27">
        <v>3</v>
      </c>
      <c r="JS124" s="27">
        <v>0</v>
      </c>
      <c r="JT124" s="27"/>
      <c r="JU124" s="36"/>
      <c r="JV124" s="25">
        <f t="shared" si="49"/>
        <v>22</v>
      </c>
      <c r="JW124" s="23">
        <v>2</v>
      </c>
      <c r="JX124" s="27">
        <v>4</v>
      </c>
      <c r="JY124" s="27">
        <v>2</v>
      </c>
      <c r="JZ124" s="27">
        <v>1</v>
      </c>
      <c r="KA124" s="27">
        <v>3</v>
      </c>
      <c r="KB124" s="27">
        <v>1</v>
      </c>
      <c r="KC124" s="27">
        <v>1</v>
      </c>
      <c r="KD124" s="27">
        <v>0</v>
      </c>
      <c r="KE124" s="27">
        <v>2</v>
      </c>
      <c r="KF124" s="27">
        <v>0</v>
      </c>
      <c r="KG124" s="27"/>
      <c r="KH124" s="36"/>
      <c r="KI124" s="25">
        <f t="shared" si="50"/>
        <v>16</v>
      </c>
      <c r="KJ124" s="23">
        <v>0</v>
      </c>
      <c r="KK124" s="27">
        <v>7</v>
      </c>
      <c r="KL124" s="27">
        <v>0</v>
      </c>
      <c r="KM124" s="27">
        <v>0</v>
      </c>
      <c r="KN124" s="27">
        <v>0</v>
      </c>
      <c r="KO124" s="27">
        <v>0</v>
      </c>
      <c r="KP124" s="27">
        <v>3</v>
      </c>
      <c r="KQ124" s="27">
        <v>5</v>
      </c>
      <c r="KR124" s="27">
        <v>4</v>
      </c>
      <c r="KS124" s="27">
        <v>0</v>
      </c>
      <c r="KT124" s="27"/>
      <c r="KU124" s="36"/>
      <c r="KV124" s="25">
        <f t="shared" si="51"/>
        <v>19</v>
      </c>
      <c r="KW124" s="23">
        <v>0</v>
      </c>
      <c r="KX124" s="27">
        <v>0</v>
      </c>
      <c r="KY124" s="27">
        <v>0</v>
      </c>
      <c r="KZ124" s="27">
        <v>0</v>
      </c>
      <c r="LA124" s="27">
        <v>0</v>
      </c>
      <c r="LB124" s="27">
        <v>0</v>
      </c>
      <c r="LC124" s="27">
        <v>0</v>
      </c>
      <c r="LD124" s="27">
        <v>0</v>
      </c>
      <c r="LE124" s="27">
        <v>0</v>
      </c>
      <c r="LF124" s="27">
        <v>0</v>
      </c>
      <c r="LG124" s="27"/>
      <c r="LH124" s="36"/>
      <c r="LI124" s="25">
        <f t="shared" si="52"/>
        <v>0</v>
      </c>
    </row>
    <row r="125" spans="1:321" x14ac:dyDescent="0.3">
      <c r="A125" s="47" t="s">
        <v>48</v>
      </c>
      <c r="B125" s="21" t="s">
        <v>48</v>
      </c>
      <c r="C125" s="21">
        <v>400</v>
      </c>
      <c r="D125" s="21" t="s">
        <v>321</v>
      </c>
      <c r="E125" s="21" t="s">
        <v>48</v>
      </c>
      <c r="F125" s="21" t="s">
        <v>97</v>
      </c>
      <c r="G125" s="21" t="s">
        <v>598</v>
      </c>
      <c r="H125" s="69">
        <v>122</v>
      </c>
      <c r="I125" s="48" t="s">
        <v>98</v>
      </c>
      <c r="J125" s="27">
        <v>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/>
      <c r="U125" s="36"/>
      <c r="V125" s="25">
        <f t="shared" si="29"/>
        <v>2</v>
      </c>
      <c r="W125" s="27">
        <v>1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/>
      <c r="AH125" s="36"/>
      <c r="AI125" s="25">
        <f t="shared" si="30"/>
        <v>1</v>
      </c>
      <c r="AJ125" s="27">
        <v>2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/>
      <c r="AU125" s="36"/>
      <c r="AV125" s="25">
        <f t="shared" si="31"/>
        <v>2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/>
      <c r="BH125" s="36"/>
      <c r="BI125" s="25">
        <f t="shared" si="32"/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/>
      <c r="BU125" s="36"/>
      <c r="BV125" s="25">
        <f t="shared" si="33"/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/>
      <c r="CH125" s="27"/>
      <c r="CI125" s="25">
        <f t="shared" si="34"/>
        <v>0</v>
      </c>
      <c r="CJ125" s="23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/>
      <c r="CU125" s="36"/>
      <c r="CV125" s="25">
        <f t="shared" si="35"/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/>
      <c r="DH125" s="36"/>
      <c r="DI125" s="25">
        <f t="shared" si="36"/>
        <v>0</v>
      </c>
      <c r="DJ125" s="23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/>
      <c r="DU125" s="36"/>
      <c r="DV125" s="25">
        <f t="shared" si="37"/>
        <v>0</v>
      </c>
      <c r="DW125" s="23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>
        <v>0</v>
      </c>
      <c r="EG125" s="27"/>
      <c r="EH125" s="36"/>
      <c r="EI125" s="25">
        <f t="shared" si="38"/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>
        <v>0</v>
      </c>
      <c r="ET125" s="27"/>
      <c r="EU125" s="36"/>
      <c r="EV125" s="25">
        <f t="shared" si="39"/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>
        <v>0</v>
      </c>
      <c r="FG125" s="27"/>
      <c r="FH125" s="36"/>
      <c r="FI125" s="25">
        <f t="shared" si="40"/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>
        <v>0</v>
      </c>
      <c r="FS125" s="27">
        <v>0</v>
      </c>
      <c r="FT125" s="27"/>
      <c r="FU125" s="36"/>
      <c r="FV125" s="25">
        <f t="shared" si="41"/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>
        <v>0</v>
      </c>
      <c r="GF125" s="27">
        <v>0</v>
      </c>
      <c r="GG125" s="27"/>
      <c r="GH125" s="36"/>
      <c r="GI125" s="25">
        <f t="shared" si="42"/>
        <v>0</v>
      </c>
      <c r="GJ125" s="23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>
        <v>0</v>
      </c>
      <c r="GS125" s="27">
        <v>0</v>
      </c>
      <c r="GT125" s="27"/>
      <c r="GU125" s="36"/>
      <c r="GV125" s="25">
        <f t="shared" si="43"/>
        <v>0</v>
      </c>
      <c r="GW125" s="23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>
        <v>0</v>
      </c>
      <c r="HF125" s="27">
        <v>0</v>
      </c>
      <c r="HG125" s="27"/>
      <c r="HH125" s="36"/>
      <c r="HI125" s="25">
        <f t="shared" si="44"/>
        <v>0</v>
      </c>
      <c r="HJ125" s="23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>
        <v>0</v>
      </c>
      <c r="HS125" s="27">
        <v>0</v>
      </c>
      <c r="HT125" s="27"/>
      <c r="HU125" s="36"/>
      <c r="HV125" s="25">
        <f t="shared" si="45"/>
        <v>0</v>
      </c>
      <c r="HW125" s="23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>
        <v>0</v>
      </c>
      <c r="IF125" s="27">
        <v>0</v>
      </c>
      <c r="IG125" s="27"/>
      <c r="IH125" s="36"/>
      <c r="II125" s="25">
        <f t="shared" si="46"/>
        <v>0</v>
      </c>
      <c r="IJ125" s="23">
        <v>3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>
        <v>0</v>
      </c>
      <c r="IS125" s="27">
        <v>0</v>
      </c>
      <c r="IT125" s="27"/>
      <c r="IU125" s="36"/>
      <c r="IV125" s="25">
        <f t="shared" si="47"/>
        <v>3</v>
      </c>
      <c r="IW125" s="23">
        <v>1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>
        <v>0</v>
      </c>
      <c r="JF125" s="27">
        <v>0</v>
      </c>
      <c r="JG125" s="27"/>
      <c r="JH125" s="36"/>
      <c r="JI125" s="25">
        <f t="shared" si="48"/>
        <v>1</v>
      </c>
      <c r="JJ125" s="23">
        <v>2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>
        <v>0</v>
      </c>
      <c r="JS125" s="27">
        <v>0</v>
      </c>
      <c r="JT125" s="27"/>
      <c r="JU125" s="36"/>
      <c r="JV125" s="25">
        <f t="shared" si="49"/>
        <v>2</v>
      </c>
      <c r="JW125" s="23">
        <v>5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>
        <v>0</v>
      </c>
      <c r="KF125" s="27">
        <v>0</v>
      </c>
      <c r="KG125" s="27"/>
      <c r="KH125" s="36"/>
      <c r="KI125" s="25">
        <f t="shared" si="50"/>
        <v>5</v>
      </c>
      <c r="KJ125" s="23">
        <v>2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>
        <v>0</v>
      </c>
      <c r="KS125" s="27">
        <v>0</v>
      </c>
      <c r="KT125" s="27"/>
      <c r="KU125" s="36"/>
      <c r="KV125" s="25">
        <f t="shared" si="51"/>
        <v>2</v>
      </c>
      <c r="KW125" s="23">
        <v>0</v>
      </c>
      <c r="KX125" s="27">
        <v>0</v>
      </c>
      <c r="KY125" s="27">
        <v>0</v>
      </c>
      <c r="KZ125" s="27">
        <v>0</v>
      </c>
      <c r="LA125" s="27">
        <v>0</v>
      </c>
      <c r="LB125" s="27">
        <v>0</v>
      </c>
      <c r="LC125" s="27">
        <v>0</v>
      </c>
      <c r="LD125" s="27">
        <v>0</v>
      </c>
      <c r="LE125" s="27">
        <v>0</v>
      </c>
      <c r="LF125" s="27">
        <v>0</v>
      </c>
      <c r="LG125" s="27"/>
      <c r="LH125" s="36"/>
      <c r="LI125" s="25">
        <f t="shared" si="52"/>
        <v>0</v>
      </c>
    </row>
    <row r="126" spans="1:321" x14ac:dyDescent="0.3">
      <c r="A126" s="47" t="s">
        <v>48</v>
      </c>
      <c r="B126" s="21" t="s">
        <v>224</v>
      </c>
      <c r="C126" s="21">
        <v>400</v>
      </c>
      <c r="D126" s="21" t="s">
        <v>321</v>
      </c>
      <c r="E126" s="21" t="s">
        <v>48</v>
      </c>
      <c r="F126" s="21" t="s">
        <v>224</v>
      </c>
      <c r="G126" s="21" t="s">
        <v>597</v>
      </c>
      <c r="H126" s="69">
        <v>123</v>
      </c>
      <c r="I126" s="48" t="s">
        <v>224</v>
      </c>
      <c r="J126" s="27">
        <v>8</v>
      </c>
      <c r="K126" s="27">
        <v>0</v>
      </c>
      <c r="L126" s="27">
        <v>0</v>
      </c>
      <c r="M126" s="27">
        <v>11</v>
      </c>
      <c r="N126" s="27">
        <v>3</v>
      </c>
      <c r="O126" s="27">
        <v>5</v>
      </c>
      <c r="P126" s="27">
        <v>3</v>
      </c>
      <c r="Q126" s="27">
        <v>0</v>
      </c>
      <c r="R126" s="27">
        <v>1</v>
      </c>
      <c r="S126" s="27">
        <v>0</v>
      </c>
      <c r="T126" s="27"/>
      <c r="U126" s="36"/>
      <c r="V126" s="25">
        <f t="shared" si="29"/>
        <v>31</v>
      </c>
      <c r="W126" s="27">
        <v>8</v>
      </c>
      <c r="X126" s="27">
        <v>0</v>
      </c>
      <c r="Y126" s="27">
        <v>0</v>
      </c>
      <c r="Z126" s="27">
        <v>11</v>
      </c>
      <c r="AA126" s="27">
        <v>3</v>
      </c>
      <c r="AB126" s="27">
        <v>5</v>
      </c>
      <c r="AC126" s="27">
        <v>3</v>
      </c>
      <c r="AD126" s="27">
        <v>0</v>
      </c>
      <c r="AE126" s="27">
        <v>1</v>
      </c>
      <c r="AF126" s="27">
        <v>0</v>
      </c>
      <c r="AG126" s="27"/>
      <c r="AH126" s="36"/>
      <c r="AI126" s="25">
        <f t="shared" si="30"/>
        <v>31</v>
      </c>
      <c r="AJ126" s="27">
        <v>8</v>
      </c>
      <c r="AK126" s="27">
        <v>0</v>
      </c>
      <c r="AL126" s="27">
        <v>0</v>
      </c>
      <c r="AM126" s="27">
        <v>0</v>
      </c>
      <c r="AN126" s="27">
        <v>3</v>
      </c>
      <c r="AO126" s="27">
        <v>0</v>
      </c>
      <c r="AP126" s="27">
        <v>0</v>
      </c>
      <c r="AQ126" s="27">
        <v>0</v>
      </c>
      <c r="AR126" s="27">
        <v>1</v>
      </c>
      <c r="AS126" s="27">
        <v>0</v>
      </c>
      <c r="AT126" s="27"/>
      <c r="AU126" s="36"/>
      <c r="AV126" s="25">
        <f t="shared" si="31"/>
        <v>12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/>
      <c r="BH126" s="36"/>
      <c r="BI126" s="25">
        <f t="shared" si="32"/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/>
      <c r="BU126" s="36"/>
      <c r="BV126" s="25">
        <f t="shared" si="33"/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/>
      <c r="CH126" s="27"/>
      <c r="CI126" s="25">
        <f t="shared" si="34"/>
        <v>0</v>
      </c>
      <c r="CJ126" s="23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/>
      <c r="CU126" s="36"/>
      <c r="CV126" s="25">
        <f t="shared" si="35"/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/>
      <c r="DH126" s="36"/>
      <c r="DI126" s="25">
        <f t="shared" si="36"/>
        <v>0</v>
      </c>
      <c r="DJ126" s="23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/>
      <c r="DU126" s="36"/>
      <c r="DV126" s="25">
        <f t="shared" si="37"/>
        <v>0</v>
      </c>
      <c r="DW126" s="23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0</v>
      </c>
      <c r="EF126" s="27">
        <v>0</v>
      </c>
      <c r="EG126" s="27"/>
      <c r="EH126" s="36"/>
      <c r="EI126" s="25">
        <f t="shared" si="38"/>
        <v>0</v>
      </c>
      <c r="EJ126" s="27">
        <v>0</v>
      </c>
      <c r="EK126" s="27">
        <v>0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7">
        <v>0</v>
      </c>
      <c r="ET126" s="27"/>
      <c r="EU126" s="36"/>
      <c r="EV126" s="25">
        <f t="shared" si="39"/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>
        <v>0</v>
      </c>
      <c r="FG126" s="27"/>
      <c r="FH126" s="36"/>
      <c r="FI126" s="25">
        <f t="shared" si="40"/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>
        <v>0</v>
      </c>
      <c r="FS126" s="27">
        <v>0</v>
      </c>
      <c r="FT126" s="27"/>
      <c r="FU126" s="36"/>
      <c r="FV126" s="25">
        <f t="shared" si="41"/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>
        <v>0</v>
      </c>
      <c r="GF126" s="27">
        <v>0</v>
      </c>
      <c r="GG126" s="27"/>
      <c r="GH126" s="36"/>
      <c r="GI126" s="25">
        <f t="shared" si="42"/>
        <v>0</v>
      </c>
      <c r="GJ126" s="23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>
        <v>0</v>
      </c>
      <c r="GS126" s="27">
        <v>0</v>
      </c>
      <c r="GT126" s="27"/>
      <c r="GU126" s="36"/>
      <c r="GV126" s="25">
        <f t="shared" si="43"/>
        <v>0</v>
      </c>
      <c r="GW126" s="23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>
        <v>0</v>
      </c>
      <c r="HF126" s="27">
        <v>0</v>
      </c>
      <c r="HG126" s="27"/>
      <c r="HH126" s="36"/>
      <c r="HI126" s="25">
        <f t="shared" si="44"/>
        <v>0</v>
      </c>
      <c r="HJ126" s="23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>
        <v>0</v>
      </c>
      <c r="HS126" s="27">
        <v>0</v>
      </c>
      <c r="HT126" s="27"/>
      <c r="HU126" s="36"/>
      <c r="HV126" s="25">
        <f t="shared" si="45"/>
        <v>0</v>
      </c>
      <c r="HW126" s="23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>
        <v>0</v>
      </c>
      <c r="IF126" s="27">
        <v>0</v>
      </c>
      <c r="IG126" s="27"/>
      <c r="IH126" s="36"/>
      <c r="II126" s="25">
        <f t="shared" si="46"/>
        <v>0</v>
      </c>
      <c r="IJ126" s="23">
        <v>3</v>
      </c>
      <c r="IK126" s="27">
        <v>0</v>
      </c>
      <c r="IL126" s="27">
        <v>0</v>
      </c>
      <c r="IM126" s="27">
        <v>3</v>
      </c>
      <c r="IN126" s="27">
        <v>7</v>
      </c>
      <c r="IO126" s="27">
        <v>9</v>
      </c>
      <c r="IP126" s="27">
        <v>6</v>
      </c>
      <c r="IQ126" s="27">
        <v>10</v>
      </c>
      <c r="IR126" s="27">
        <v>13</v>
      </c>
      <c r="IS126" s="27">
        <v>0</v>
      </c>
      <c r="IT126" s="27"/>
      <c r="IU126" s="36"/>
      <c r="IV126" s="25">
        <f t="shared" si="47"/>
        <v>51</v>
      </c>
      <c r="IW126" s="23">
        <v>5</v>
      </c>
      <c r="IX126" s="27">
        <v>0</v>
      </c>
      <c r="IY126" s="27">
        <v>0</v>
      </c>
      <c r="IZ126" s="27">
        <v>13</v>
      </c>
      <c r="JA126" s="27">
        <v>6</v>
      </c>
      <c r="JB126" s="27">
        <v>7</v>
      </c>
      <c r="JC126" s="27">
        <v>4</v>
      </c>
      <c r="JD126" s="27">
        <v>2</v>
      </c>
      <c r="JE126" s="27">
        <v>6</v>
      </c>
      <c r="JF126" s="27">
        <v>0</v>
      </c>
      <c r="JG126" s="27"/>
      <c r="JH126" s="36"/>
      <c r="JI126" s="25">
        <f t="shared" si="48"/>
        <v>43</v>
      </c>
      <c r="JJ126" s="23">
        <v>0</v>
      </c>
      <c r="JK126" s="27">
        <v>0</v>
      </c>
      <c r="JL126" s="27">
        <v>0</v>
      </c>
      <c r="JM126" s="27">
        <v>7</v>
      </c>
      <c r="JN126" s="27">
        <v>1</v>
      </c>
      <c r="JO126" s="27">
        <v>0</v>
      </c>
      <c r="JP126" s="27">
        <v>0</v>
      </c>
      <c r="JQ126" s="27">
        <v>0</v>
      </c>
      <c r="JR126" s="27">
        <v>0</v>
      </c>
      <c r="JS126" s="27">
        <v>0</v>
      </c>
      <c r="JT126" s="27"/>
      <c r="JU126" s="36"/>
      <c r="JV126" s="25">
        <f t="shared" si="49"/>
        <v>8</v>
      </c>
      <c r="JW126" s="23">
        <v>15</v>
      </c>
      <c r="JX126" s="27">
        <v>2</v>
      </c>
      <c r="JY126" s="27">
        <v>12</v>
      </c>
      <c r="JZ126" s="27">
        <v>23</v>
      </c>
      <c r="KA126" s="27">
        <v>8</v>
      </c>
      <c r="KB126" s="27">
        <v>8</v>
      </c>
      <c r="KC126" s="27">
        <v>6</v>
      </c>
      <c r="KD126" s="27">
        <v>11</v>
      </c>
      <c r="KE126" s="27">
        <v>12</v>
      </c>
      <c r="KF126" s="27">
        <v>0</v>
      </c>
      <c r="KG126" s="27"/>
      <c r="KH126" s="36"/>
      <c r="KI126" s="25">
        <f t="shared" si="50"/>
        <v>97</v>
      </c>
      <c r="KJ126" s="23">
        <v>0</v>
      </c>
      <c r="KK126" s="27">
        <v>0</v>
      </c>
      <c r="KL126" s="27">
        <v>0</v>
      </c>
      <c r="KM126" s="27">
        <v>9</v>
      </c>
      <c r="KN126" s="27">
        <v>0</v>
      </c>
      <c r="KO126" s="27">
        <v>0</v>
      </c>
      <c r="KP126" s="27">
        <v>0</v>
      </c>
      <c r="KQ126" s="27">
        <v>0</v>
      </c>
      <c r="KR126" s="27">
        <v>0</v>
      </c>
      <c r="KS126" s="27">
        <v>0</v>
      </c>
      <c r="KT126" s="27"/>
      <c r="KU126" s="36"/>
      <c r="KV126" s="25">
        <f t="shared" si="51"/>
        <v>9</v>
      </c>
      <c r="KW126" s="23">
        <v>5</v>
      </c>
      <c r="KX126" s="27">
        <v>1</v>
      </c>
      <c r="KY126" s="27">
        <v>0</v>
      </c>
      <c r="KZ126" s="27">
        <v>3</v>
      </c>
      <c r="LA126" s="27">
        <v>1</v>
      </c>
      <c r="LB126" s="27">
        <v>3</v>
      </c>
      <c r="LC126" s="27">
        <v>1</v>
      </c>
      <c r="LD126" s="27">
        <v>4</v>
      </c>
      <c r="LE126" s="27">
        <v>2</v>
      </c>
      <c r="LF126" s="27">
        <v>0</v>
      </c>
      <c r="LG126" s="27"/>
      <c r="LH126" s="36"/>
      <c r="LI126" s="25">
        <f t="shared" si="52"/>
        <v>20</v>
      </c>
    </row>
    <row r="127" spans="1:321" x14ac:dyDescent="0.3">
      <c r="A127" s="47" t="s">
        <v>48</v>
      </c>
      <c r="B127" s="21" t="s">
        <v>224</v>
      </c>
      <c r="C127" s="21">
        <v>400</v>
      </c>
      <c r="D127" s="21" t="s">
        <v>321</v>
      </c>
      <c r="E127" s="21" t="s">
        <v>48</v>
      </c>
      <c r="F127" s="21" t="s">
        <v>224</v>
      </c>
      <c r="G127" s="21" t="s">
        <v>598</v>
      </c>
      <c r="H127" s="69">
        <v>124</v>
      </c>
      <c r="I127" s="48" t="s">
        <v>225</v>
      </c>
      <c r="J127" s="27">
        <v>0</v>
      </c>
      <c r="K127" s="27">
        <v>0</v>
      </c>
      <c r="L127" s="27">
        <v>1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/>
      <c r="U127" s="36"/>
      <c r="V127" s="25">
        <f t="shared" si="29"/>
        <v>1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/>
      <c r="AH127" s="36"/>
      <c r="AI127" s="25">
        <f t="shared" si="30"/>
        <v>1</v>
      </c>
      <c r="AJ127" s="27">
        <v>0</v>
      </c>
      <c r="AK127" s="27">
        <v>0</v>
      </c>
      <c r="AL127" s="27">
        <v>1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/>
      <c r="AU127" s="36"/>
      <c r="AV127" s="25">
        <f t="shared" si="31"/>
        <v>1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/>
      <c r="BH127" s="36"/>
      <c r="BI127" s="25">
        <f t="shared" si="32"/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/>
      <c r="BU127" s="36"/>
      <c r="BV127" s="25">
        <f t="shared" si="33"/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/>
      <c r="CH127" s="27"/>
      <c r="CI127" s="25">
        <f t="shared" si="34"/>
        <v>0</v>
      </c>
      <c r="CJ127" s="23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>
        <v>0</v>
      </c>
      <c r="CT127" s="27"/>
      <c r="CU127" s="36"/>
      <c r="CV127" s="25">
        <f t="shared" si="35"/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>
        <v>0</v>
      </c>
      <c r="DG127" s="27"/>
      <c r="DH127" s="36"/>
      <c r="DI127" s="25">
        <f t="shared" si="36"/>
        <v>0</v>
      </c>
      <c r="DJ127" s="23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>
        <v>0</v>
      </c>
      <c r="DS127" s="27">
        <v>0</v>
      </c>
      <c r="DT127" s="27"/>
      <c r="DU127" s="36"/>
      <c r="DV127" s="25">
        <f t="shared" si="37"/>
        <v>0</v>
      </c>
      <c r="DW127" s="23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>
        <v>0</v>
      </c>
      <c r="EF127" s="27">
        <v>0</v>
      </c>
      <c r="EG127" s="27"/>
      <c r="EH127" s="36"/>
      <c r="EI127" s="25">
        <f t="shared" si="38"/>
        <v>0</v>
      </c>
      <c r="EJ127" s="27">
        <v>0</v>
      </c>
      <c r="EK127" s="27">
        <v>0</v>
      </c>
      <c r="EL127" s="27">
        <v>0</v>
      </c>
      <c r="EM127" s="27">
        <v>0</v>
      </c>
      <c r="EN127" s="27">
        <v>0</v>
      </c>
      <c r="EO127" s="27">
        <v>0</v>
      </c>
      <c r="EP127" s="27">
        <v>0</v>
      </c>
      <c r="EQ127" s="27">
        <v>0</v>
      </c>
      <c r="ER127" s="27">
        <v>0</v>
      </c>
      <c r="ES127" s="27">
        <v>0</v>
      </c>
      <c r="ET127" s="27"/>
      <c r="EU127" s="36"/>
      <c r="EV127" s="25">
        <f t="shared" si="39"/>
        <v>0</v>
      </c>
      <c r="EW127" s="27">
        <v>0</v>
      </c>
      <c r="EX127" s="27">
        <v>0</v>
      </c>
      <c r="EY127" s="27">
        <v>0</v>
      </c>
      <c r="EZ127" s="27">
        <v>0</v>
      </c>
      <c r="FA127" s="27">
        <v>0</v>
      </c>
      <c r="FB127" s="27">
        <v>0</v>
      </c>
      <c r="FC127" s="27">
        <v>0</v>
      </c>
      <c r="FD127" s="27">
        <v>0</v>
      </c>
      <c r="FE127" s="27">
        <v>0</v>
      </c>
      <c r="FF127" s="27">
        <v>0</v>
      </c>
      <c r="FG127" s="27"/>
      <c r="FH127" s="36"/>
      <c r="FI127" s="25">
        <f t="shared" si="40"/>
        <v>0</v>
      </c>
      <c r="FJ127" s="27">
        <v>1</v>
      </c>
      <c r="FK127" s="27">
        <v>1</v>
      </c>
      <c r="FL127" s="27">
        <v>0</v>
      </c>
      <c r="FM127" s="27">
        <v>0</v>
      </c>
      <c r="FN127" s="27">
        <v>0</v>
      </c>
      <c r="FO127" s="27">
        <v>0</v>
      </c>
      <c r="FP127" s="27">
        <v>0</v>
      </c>
      <c r="FQ127" s="27">
        <v>0</v>
      </c>
      <c r="FR127" s="27">
        <v>0</v>
      </c>
      <c r="FS127" s="27">
        <v>0</v>
      </c>
      <c r="FT127" s="27"/>
      <c r="FU127" s="36"/>
      <c r="FV127" s="25">
        <f t="shared" si="41"/>
        <v>2</v>
      </c>
      <c r="FW127" s="27">
        <v>0</v>
      </c>
      <c r="FX127" s="27">
        <v>0</v>
      </c>
      <c r="FY127" s="27">
        <v>0</v>
      </c>
      <c r="FZ127" s="27">
        <v>0</v>
      </c>
      <c r="GA127" s="27">
        <v>0</v>
      </c>
      <c r="GB127" s="27">
        <v>0</v>
      </c>
      <c r="GC127" s="27">
        <v>0</v>
      </c>
      <c r="GD127" s="27">
        <v>0</v>
      </c>
      <c r="GE127" s="27">
        <v>0</v>
      </c>
      <c r="GF127" s="27">
        <v>0</v>
      </c>
      <c r="GG127" s="27"/>
      <c r="GH127" s="36"/>
      <c r="GI127" s="25">
        <f t="shared" si="42"/>
        <v>0</v>
      </c>
      <c r="GJ127" s="23">
        <v>0</v>
      </c>
      <c r="GK127" s="27">
        <v>0</v>
      </c>
      <c r="GL127" s="27">
        <v>0</v>
      </c>
      <c r="GM127" s="27">
        <v>0</v>
      </c>
      <c r="GN127" s="27">
        <v>0</v>
      </c>
      <c r="GO127" s="27">
        <v>0</v>
      </c>
      <c r="GP127" s="27">
        <v>0</v>
      </c>
      <c r="GQ127" s="27">
        <v>0</v>
      </c>
      <c r="GR127" s="27">
        <v>0</v>
      </c>
      <c r="GS127" s="27">
        <v>0</v>
      </c>
      <c r="GT127" s="27"/>
      <c r="GU127" s="36"/>
      <c r="GV127" s="25">
        <f t="shared" si="43"/>
        <v>0</v>
      </c>
      <c r="GW127" s="23">
        <v>0</v>
      </c>
      <c r="GX127" s="27">
        <v>0</v>
      </c>
      <c r="GY127" s="27">
        <v>0</v>
      </c>
      <c r="GZ127" s="27">
        <v>0</v>
      </c>
      <c r="HA127" s="27">
        <v>0</v>
      </c>
      <c r="HB127" s="27">
        <v>0</v>
      </c>
      <c r="HC127" s="27">
        <v>0</v>
      </c>
      <c r="HD127" s="27">
        <v>0</v>
      </c>
      <c r="HE127" s="27">
        <v>0</v>
      </c>
      <c r="HF127" s="27">
        <v>0</v>
      </c>
      <c r="HG127" s="27"/>
      <c r="HH127" s="36"/>
      <c r="HI127" s="25">
        <f t="shared" si="44"/>
        <v>0</v>
      </c>
      <c r="HJ127" s="23">
        <v>0</v>
      </c>
      <c r="HK127" s="27">
        <v>0</v>
      </c>
      <c r="HL127" s="27">
        <v>0</v>
      </c>
      <c r="HM127" s="27">
        <v>0</v>
      </c>
      <c r="HN127" s="27">
        <v>0</v>
      </c>
      <c r="HO127" s="27">
        <v>0</v>
      </c>
      <c r="HP127" s="27">
        <v>0</v>
      </c>
      <c r="HQ127" s="27">
        <v>0</v>
      </c>
      <c r="HR127" s="27">
        <v>0</v>
      </c>
      <c r="HS127" s="27">
        <v>0</v>
      </c>
      <c r="HT127" s="27"/>
      <c r="HU127" s="36"/>
      <c r="HV127" s="25">
        <f t="shared" si="45"/>
        <v>0</v>
      </c>
      <c r="HW127" s="23">
        <v>0</v>
      </c>
      <c r="HX127" s="27">
        <v>0</v>
      </c>
      <c r="HY127" s="27">
        <v>0</v>
      </c>
      <c r="HZ127" s="27">
        <v>0</v>
      </c>
      <c r="IA127" s="27">
        <v>0</v>
      </c>
      <c r="IB127" s="27">
        <v>0</v>
      </c>
      <c r="IC127" s="27">
        <v>0</v>
      </c>
      <c r="ID127" s="27">
        <v>0</v>
      </c>
      <c r="IE127" s="27">
        <v>0</v>
      </c>
      <c r="IF127" s="27">
        <v>0</v>
      </c>
      <c r="IG127" s="27"/>
      <c r="IH127" s="36"/>
      <c r="II127" s="25">
        <f t="shared" si="46"/>
        <v>0</v>
      </c>
      <c r="IJ127" s="23">
        <v>0</v>
      </c>
      <c r="IK127" s="27">
        <v>1</v>
      </c>
      <c r="IL127" s="27">
        <v>1</v>
      </c>
      <c r="IM127" s="27">
        <v>0</v>
      </c>
      <c r="IN127" s="27">
        <v>0</v>
      </c>
      <c r="IO127" s="27">
        <v>0</v>
      </c>
      <c r="IP127" s="27">
        <v>0</v>
      </c>
      <c r="IQ127" s="27">
        <v>1</v>
      </c>
      <c r="IR127" s="27">
        <v>0</v>
      </c>
      <c r="IS127" s="27">
        <v>0</v>
      </c>
      <c r="IT127" s="27"/>
      <c r="IU127" s="36"/>
      <c r="IV127" s="25">
        <f t="shared" si="47"/>
        <v>3</v>
      </c>
      <c r="IW127" s="23">
        <v>0</v>
      </c>
      <c r="IX127" s="27">
        <v>0</v>
      </c>
      <c r="IY127" s="27">
        <v>1</v>
      </c>
      <c r="IZ127" s="27">
        <v>0</v>
      </c>
      <c r="JA127" s="27">
        <v>0</v>
      </c>
      <c r="JB127" s="27">
        <v>0</v>
      </c>
      <c r="JC127" s="27">
        <v>0</v>
      </c>
      <c r="JD127" s="27">
        <v>0</v>
      </c>
      <c r="JE127" s="27">
        <v>0</v>
      </c>
      <c r="JF127" s="27">
        <v>0</v>
      </c>
      <c r="JG127" s="27"/>
      <c r="JH127" s="36"/>
      <c r="JI127" s="25">
        <f t="shared" si="48"/>
        <v>1</v>
      </c>
      <c r="JJ127" s="23">
        <v>0</v>
      </c>
      <c r="JK127" s="27">
        <v>0</v>
      </c>
      <c r="JL127" s="27">
        <v>0</v>
      </c>
      <c r="JM127" s="27">
        <v>0</v>
      </c>
      <c r="JN127" s="27">
        <v>0</v>
      </c>
      <c r="JO127" s="27">
        <v>0</v>
      </c>
      <c r="JP127" s="27">
        <v>1</v>
      </c>
      <c r="JQ127" s="27">
        <v>0</v>
      </c>
      <c r="JR127" s="27">
        <v>0</v>
      </c>
      <c r="JS127" s="27">
        <v>0</v>
      </c>
      <c r="JT127" s="27"/>
      <c r="JU127" s="36"/>
      <c r="JV127" s="25">
        <f t="shared" si="49"/>
        <v>1</v>
      </c>
      <c r="JW127" s="23">
        <v>8</v>
      </c>
      <c r="JX127" s="27">
        <v>1</v>
      </c>
      <c r="JY127" s="27">
        <v>5</v>
      </c>
      <c r="JZ127" s="27">
        <v>0</v>
      </c>
      <c r="KA127" s="27">
        <v>2</v>
      </c>
      <c r="KB127" s="27">
        <v>0</v>
      </c>
      <c r="KC127" s="27">
        <v>3</v>
      </c>
      <c r="KD127" s="27">
        <v>1</v>
      </c>
      <c r="KE127" s="27">
        <v>0</v>
      </c>
      <c r="KF127" s="27">
        <v>0</v>
      </c>
      <c r="KG127" s="27"/>
      <c r="KH127" s="36"/>
      <c r="KI127" s="25">
        <f t="shared" si="50"/>
        <v>20</v>
      </c>
      <c r="KJ127" s="23">
        <v>0</v>
      </c>
      <c r="KK127" s="27">
        <v>0</v>
      </c>
      <c r="KL127" s="27">
        <v>0</v>
      </c>
      <c r="KM127" s="27">
        <v>0</v>
      </c>
      <c r="KN127" s="27">
        <v>0</v>
      </c>
      <c r="KO127" s="27">
        <v>0</v>
      </c>
      <c r="KP127" s="27">
        <v>1</v>
      </c>
      <c r="KQ127" s="27">
        <v>0</v>
      </c>
      <c r="KR127" s="27">
        <v>0</v>
      </c>
      <c r="KS127" s="27">
        <v>0</v>
      </c>
      <c r="KT127" s="27"/>
      <c r="KU127" s="36"/>
      <c r="KV127" s="25">
        <f t="shared" si="51"/>
        <v>1</v>
      </c>
      <c r="KW127" s="23">
        <v>0</v>
      </c>
      <c r="KX127" s="27">
        <v>0</v>
      </c>
      <c r="KY127" s="27">
        <v>0</v>
      </c>
      <c r="KZ127" s="27">
        <v>0</v>
      </c>
      <c r="LA127" s="27">
        <v>0</v>
      </c>
      <c r="LB127" s="27">
        <v>0</v>
      </c>
      <c r="LC127" s="27">
        <v>0</v>
      </c>
      <c r="LD127" s="27">
        <v>0</v>
      </c>
      <c r="LE127" s="27">
        <v>0</v>
      </c>
      <c r="LF127" s="27">
        <v>0</v>
      </c>
      <c r="LG127" s="27"/>
      <c r="LH127" s="36"/>
      <c r="LI127" s="25">
        <f t="shared" si="52"/>
        <v>0</v>
      </c>
    </row>
    <row r="128" spans="1:321" x14ac:dyDescent="0.3">
      <c r="A128" s="47" t="s">
        <v>48</v>
      </c>
      <c r="B128" s="21" t="s">
        <v>99</v>
      </c>
      <c r="C128" s="21">
        <v>400</v>
      </c>
      <c r="D128" s="21" t="s">
        <v>321</v>
      </c>
      <c r="E128" s="21" t="s">
        <v>48</v>
      </c>
      <c r="F128" s="21" t="s">
        <v>97</v>
      </c>
      <c r="G128" s="21" t="s">
        <v>623</v>
      </c>
      <c r="H128" s="69">
        <v>125</v>
      </c>
      <c r="I128" s="48" t="s">
        <v>641</v>
      </c>
      <c r="J128" s="27">
        <v>3</v>
      </c>
      <c r="K128" s="27">
        <v>5</v>
      </c>
      <c r="L128" s="27">
        <v>3</v>
      </c>
      <c r="M128" s="27">
        <v>3</v>
      </c>
      <c r="N128" s="27">
        <v>3</v>
      </c>
      <c r="O128" s="27">
        <v>3</v>
      </c>
      <c r="P128" s="27">
        <v>1</v>
      </c>
      <c r="Q128" s="27">
        <v>3</v>
      </c>
      <c r="R128" s="27">
        <v>2</v>
      </c>
      <c r="S128" s="27">
        <v>0</v>
      </c>
      <c r="T128" s="27"/>
      <c r="U128" s="36"/>
      <c r="V128" s="25">
        <f t="shared" si="29"/>
        <v>26</v>
      </c>
      <c r="W128" s="27">
        <v>3</v>
      </c>
      <c r="X128" s="27">
        <v>3</v>
      </c>
      <c r="Y128" s="27">
        <v>3</v>
      </c>
      <c r="Z128" s="27">
        <v>3</v>
      </c>
      <c r="AA128" s="27">
        <v>2</v>
      </c>
      <c r="AB128" s="27">
        <v>3</v>
      </c>
      <c r="AC128" s="27">
        <v>1</v>
      </c>
      <c r="AD128" s="27">
        <v>3</v>
      </c>
      <c r="AE128" s="27">
        <v>2</v>
      </c>
      <c r="AF128" s="27">
        <v>0</v>
      </c>
      <c r="AG128" s="27"/>
      <c r="AH128" s="36"/>
      <c r="AI128" s="25">
        <f t="shared" si="30"/>
        <v>23</v>
      </c>
      <c r="AJ128" s="27">
        <v>3</v>
      </c>
      <c r="AK128" s="27">
        <v>5</v>
      </c>
      <c r="AL128" s="27">
        <v>3</v>
      </c>
      <c r="AM128" s="27">
        <v>3</v>
      </c>
      <c r="AN128" s="27">
        <v>3</v>
      </c>
      <c r="AO128" s="27">
        <v>3</v>
      </c>
      <c r="AP128" s="27">
        <v>1</v>
      </c>
      <c r="AQ128" s="27">
        <v>3</v>
      </c>
      <c r="AR128" s="27">
        <v>2</v>
      </c>
      <c r="AS128" s="27">
        <v>0</v>
      </c>
      <c r="AT128" s="27"/>
      <c r="AU128" s="36"/>
      <c r="AV128" s="25">
        <f t="shared" si="31"/>
        <v>26</v>
      </c>
      <c r="AW128" s="27">
        <v>3</v>
      </c>
      <c r="AX128" s="27">
        <v>5</v>
      </c>
      <c r="AY128" s="27">
        <v>3</v>
      </c>
      <c r="AZ128" s="27">
        <v>3</v>
      </c>
      <c r="BA128" s="27">
        <v>3</v>
      </c>
      <c r="BB128" s="27">
        <v>2</v>
      </c>
      <c r="BC128" s="27">
        <v>2</v>
      </c>
      <c r="BD128" s="27">
        <v>3</v>
      </c>
      <c r="BE128" s="27">
        <v>1</v>
      </c>
      <c r="BF128" s="27">
        <v>0</v>
      </c>
      <c r="BG128" s="27"/>
      <c r="BH128" s="36"/>
      <c r="BI128" s="25">
        <f t="shared" si="32"/>
        <v>25</v>
      </c>
      <c r="BJ128" s="27">
        <v>2</v>
      </c>
      <c r="BK128" s="27">
        <v>1</v>
      </c>
      <c r="BL128" s="27">
        <v>0</v>
      </c>
      <c r="BM128" s="27">
        <v>0</v>
      </c>
      <c r="BN128" s="27">
        <v>0</v>
      </c>
      <c r="BO128" s="27">
        <v>3</v>
      </c>
      <c r="BP128" s="27">
        <v>0</v>
      </c>
      <c r="BQ128" s="27">
        <v>0</v>
      </c>
      <c r="BR128" s="27">
        <v>2</v>
      </c>
      <c r="BS128" s="27">
        <v>1</v>
      </c>
      <c r="BT128" s="27"/>
      <c r="BU128" s="36"/>
      <c r="BV128" s="25">
        <f t="shared" si="33"/>
        <v>9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>
        <v>0</v>
      </c>
      <c r="CF128" s="27">
        <v>0</v>
      </c>
      <c r="CG128" s="27"/>
      <c r="CH128" s="27"/>
      <c r="CI128" s="25">
        <f t="shared" si="34"/>
        <v>0</v>
      </c>
      <c r="CJ128" s="23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>
        <v>0</v>
      </c>
      <c r="CS128" s="27">
        <v>0</v>
      </c>
      <c r="CT128" s="27"/>
      <c r="CU128" s="36"/>
      <c r="CV128" s="25">
        <f t="shared" si="35"/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>
        <v>0</v>
      </c>
      <c r="DF128" s="27">
        <v>0</v>
      </c>
      <c r="DG128" s="27"/>
      <c r="DH128" s="36"/>
      <c r="DI128" s="25">
        <f t="shared" si="36"/>
        <v>0</v>
      </c>
      <c r="DJ128" s="23">
        <v>0</v>
      </c>
      <c r="DK128" s="27">
        <v>0</v>
      </c>
      <c r="DL128" s="27">
        <v>0</v>
      </c>
      <c r="DM128" s="27">
        <v>0</v>
      </c>
      <c r="DN128" s="27">
        <v>0</v>
      </c>
      <c r="DO128" s="27">
        <v>0</v>
      </c>
      <c r="DP128" s="27">
        <v>0</v>
      </c>
      <c r="DQ128" s="27">
        <v>0</v>
      </c>
      <c r="DR128" s="27">
        <v>0</v>
      </c>
      <c r="DS128" s="27">
        <v>0</v>
      </c>
      <c r="DT128" s="27"/>
      <c r="DU128" s="36"/>
      <c r="DV128" s="25">
        <f t="shared" si="37"/>
        <v>0</v>
      </c>
      <c r="DW128" s="23">
        <v>0</v>
      </c>
      <c r="DX128" s="27">
        <v>0</v>
      </c>
      <c r="DY128" s="27">
        <v>0</v>
      </c>
      <c r="DZ128" s="27">
        <v>0</v>
      </c>
      <c r="EA128" s="27">
        <v>0</v>
      </c>
      <c r="EB128" s="27">
        <v>0</v>
      </c>
      <c r="EC128" s="27">
        <v>0</v>
      </c>
      <c r="ED128" s="27">
        <v>0</v>
      </c>
      <c r="EE128" s="27">
        <v>0</v>
      </c>
      <c r="EF128" s="27">
        <v>0</v>
      </c>
      <c r="EG128" s="27"/>
      <c r="EH128" s="36"/>
      <c r="EI128" s="25">
        <f t="shared" si="38"/>
        <v>0</v>
      </c>
      <c r="EJ128" s="27">
        <v>0</v>
      </c>
      <c r="EK128" s="27">
        <v>0</v>
      </c>
      <c r="EL128" s="27">
        <v>0</v>
      </c>
      <c r="EM128" s="27">
        <v>0</v>
      </c>
      <c r="EN128" s="27">
        <v>0</v>
      </c>
      <c r="EO128" s="27">
        <v>0</v>
      </c>
      <c r="EP128" s="27">
        <v>0</v>
      </c>
      <c r="EQ128" s="27">
        <v>0</v>
      </c>
      <c r="ER128" s="27">
        <v>0</v>
      </c>
      <c r="ES128" s="27">
        <v>0</v>
      </c>
      <c r="ET128" s="27"/>
      <c r="EU128" s="36"/>
      <c r="EV128" s="25">
        <f t="shared" si="39"/>
        <v>0</v>
      </c>
      <c r="EW128" s="27">
        <v>0</v>
      </c>
      <c r="EX128" s="27">
        <v>0</v>
      </c>
      <c r="EY128" s="27">
        <v>0</v>
      </c>
      <c r="EZ128" s="27">
        <v>0</v>
      </c>
      <c r="FA128" s="27">
        <v>0</v>
      </c>
      <c r="FB128" s="27">
        <v>0</v>
      </c>
      <c r="FC128" s="27">
        <v>0</v>
      </c>
      <c r="FD128" s="27">
        <v>0</v>
      </c>
      <c r="FE128" s="27">
        <v>0</v>
      </c>
      <c r="FF128" s="27">
        <v>0</v>
      </c>
      <c r="FG128" s="27"/>
      <c r="FH128" s="36"/>
      <c r="FI128" s="25">
        <f t="shared" si="40"/>
        <v>0</v>
      </c>
      <c r="FJ128" s="27">
        <v>0</v>
      </c>
      <c r="FK128" s="27">
        <v>0</v>
      </c>
      <c r="FL128" s="27">
        <v>0</v>
      </c>
      <c r="FM128" s="27">
        <v>0</v>
      </c>
      <c r="FN128" s="27">
        <v>0</v>
      </c>
      <c r="FO128" s="27">
        <v>0</v>
      </c>
      <c r="FP128" s="27">
        <v>0</v>
      </c>
      <c r="FQ128" s="27">
        <v>0</v>
      </c>
      <c r="FR128" s="27">
        <v>0</v>
      </c>
      <c r="FS128" s="27">
        <v>0</v>
      </c>
      <c r="FT128" s="27"/>
      <c r="FU128" s="36"/>
      <c r="FV128" s="25">
        <f t="shared" si="41"/>
        <v>0</v>
      </c>
      <c r="FW128" s="27">
        <v>3</v>
      </c>
      <c r="FX128" s="27">
        <v>3</v>
      </c>
      <c r="FY128" s="27">
        <v>3</v>
      </c>
      <c r="FZ128" s="27">
        <v>3</v>
      </c>
      <c r="GA128" s="27">
        <v>0</v>
      </c>
      <c r="GB128" s="27">
        <v>2</v>
      </c>
      <c r="GC128" s="27">
        <v>3</v>
      </c>
      <c r="GD128" s="27">
        <v>2</v>
      </c>
      <c r="GE128" s="27">
        <v>4</v>
      </c>
      <c r="GF128" s="27">
        <v>2</v>
      </c>
      <c r="GG128" s="27"/>
      <c r="GH128" s="36"/>
      <c r="GI128" s="25">
        <f t="shared" si="42"/>
        <v>25</v>
      </c>
      <c r="GJ128" s="23">
        <v>0</v>
      </c>
      <c r="GK128" s="27">
        <v>6</v>
      </c>
      <c r="GL128" s="27">
        <v>0</v>
      </c>
      <c r="GM128" s="27">
        <v>0</v>
      </c>
      <c r="GN128" s="27">
        <v>0</v>
      </c>
      <c r="GO128" s="27">
        <v>1</v>
      </c>
      <c r="GP128" s="27">
        <v>0</v>
      </c>
      <c r="GQ128" s="27">
        <v>0</v>
      </c>
      <c r="GR128" s="27">
        <v>0</v>
      </c>
      <c r="GS128" s="27">
        <v>0</v>
      </c>
      <c r="GT128" s="27"/>
      <c r="GU128" s="36"/>
      <c r="GV128" s="25">
        <f t="shared" si="43"/>
        <v>7</v>
      </c>
      <c r="GW128" s="23">
        <v>0</v>
      </c>
      <c r="GX128" s="27">
        <v>0</v>
      </c>
      <c r="GY128" s="27">
        <v>0</v>
      </c>
      <c r="GZ128" s="27">
        <v>0</v>
      </c>
      <c r="HA128" s="27">
        <v>0</v>
      </c>
      <c r="HB128" s="27">
        <v>0</v>
      </c>
      <c r="HC128" s="27">
        <v>0</v>
      </c>
      <c r="HD128" s="27">
        <v>0</v>
      </c>
      <c r="HE128" s="27">
        <v>0</v>
      </c>
      <c r="HF128" s="27">
        <v>0</v>
      </c>
      <c r="HG128" s="27"/>
      <c r="HH128" s="36"/>
      <c r="HI128" s="25">
        <f t="shared" si="44"/>
        <v>0</v>
      </c>
      <c r="HJ128" s="23">
        <v>0</v>
      </c>
      <c r="HK128" s="27">
        <v>6</v>
      </c>
      <c r="HL128" s="27">
        <v>0</v>
      </c>
      <c r="HM128" s="27">
        <v>0</v>
      </c>
      <c r="HN128" s="27">
        <v>1</v>
      </c>
      <c r="HO128" s="27">
        <v>1</v>
      </c>
      <c r="HP128" s="27">
        <v>1</v>
      </c>
      <c r="HQ128" s="27">
        <v>0</v>
      </c>
      <c r="HR128" s="27">
        <v>0</v>
      </c>
      <c r="HS128" s="27">
        <v>0</v>
      </c>
      <c r="HT128" s="27"/>
      <c r="HU128" s="36"/>
      <c r="HV128" s="25">
        <f t="shared" si="45"/>
        <v>9</v>
      </c>
      <c r="HW128" s="23">
        <v>1</v>
      </c>
      <c r="HX128" s="27">
        <v>0</v>
      </c>
      <c r="HY128" s="27">
        <v>0</v>
      </c>
      <c r="HZ128" s="27">
        <v>0</v>
      </c>
      <c r="IA128" s="27">
        <v>0</v>
      </c>
      <c r="IB128" s="27">
        <v>0</v>
      </c>
      <c r="IC128" s="27">
        <v>0</v>
      </c>
      <c r="ID128" s="27">
        <v>0</v>
      </c>
      <c r="IE128" s="27">
        <v>0</v>
      </c>
      <c r="IF128" s="27">
        <v>0</v>
      </c>
      <c r="IG128" s="27"/>
      <c r="IH128" s="36"/>
      <c r="II128" s="25">
        <f t="shared" si="46"/>
        <v>1</v>
      </c>
      <c r="IJ128" s="23">
        <v>4</v>
      </c>
      <c r="IK128" s="27">
        <v>3</v>
      </c>
      <c r="IL128" s="27">
        <v>3</v>
      </c>
      <c r="IM128" s="27">
        <v>3</v>
      </c>
      <c r="IN128" s="27">
        <v>0</v>
      </c>
      <c r="IO128" s="27">
        <v>0</v>
      </c>
      <c r="IP128" s="27">
        <v>3</v>
      </c>
      <c r="IQ128" s="27">
        <v>8</v>
      </c>
      <c r="IR128" s="27">
        <v>7</v>
      </c>
      <c r="IS128" s="27">
        <v>2</v>
      </c>
      <c r="IT128" s="27"/>
      <c r="IU128" s="36"/>
      <c r="IV128" s="25">
        <f t="shared" si="47"/>
        <v>33</v>
      </c>
      <c r="IW128" s="23">
        <v>7</v>
      </c>
      <c r="IX128" s="27">
        <v>10</v>
      </c>
      <c r="IY128" s="27">
        <v>3</v>
      </c>
      <c r="IZ128" s="27">
        <v>4</v>
      </c>
      <c r="JA128" s="27">
        <v>4</v>
      </c>
      <c r="JB128" s="27">
        <v>7</v>
      </c>
      <c r="JC128" s="27">
        <v>3</v>
      </c>
      <c r="JD128" s="27">
        <v>7</v>
      </c>
      <c r="JE128" s="27">
        <v>6</v>
      </c>
      <c r="JF128" s="27">
        <v>2</v>
      </c>
      <c r="JG128" s="27"/>
      <c r="JH128" s="36"/>
      <c r="JI128" s="25">
        <f t="shared" si="48"/>
        <v>53</v>
      </c>
      <c r="JJ128" s="23">
        <v>1</v>
      </c>
      <c r="JK128" s="27">
        <v>0</v>
      </c>
      <c r="JL128" s="27">
        <v>1</v>
      </c>
      <c r="JM128" s="27">
        <v>1</v>
      </c>
      <c r="JN128" s="27">
        <v>1</v>
      </c>
      <c r="JO128" s="27">
        <v>1</v>
      </c>
      <c r="JP128" s="27">
        <v>1</v>
      </c>
      <c r="JQ128" s="27">
        <v>0</v>
      </c>
      <c r="JR128" s="27">
        <v>2</v>
      </c>
      <c r="JS128" s="27">
        <v>1</v>
      </c>
      <c r="JT128" s="27"/>
      <c r="JU128" s="36"/>
      <c r="JV128" s="25">
        <f t="shared" si="49"/>
        <v>9</v>
      </c>
      <c r="JW128" s="23">
        <v>13</v>
      </c>
      <c r="JX128" s="27">
        <v>16</v>
      </c>
      <c r="JY128" s="27">
        <v>3</v>
      </c>
      <c r="JZ128" s="27">
        <v>5</v>
      </c>
      <c r="KA128" s="27">
        <v>4</v>
      </c>
      <c r="KB128" s="27">
        <v>8</v>
      </c>
      <c r="KC128" s="27">
        <v>2</v>
      </c>
      <c r="KD128" s="27">
        <v>8</v>
      </c>
      <c r="KE128" s="27">
        <v>11</v>
      </c>
      <c r="KF128" s="27">
        <v>6</v>
      </c>
      <c r="KG128" s="27"/>
      <c r="KH128" s="36"/>
      <c r="KI128" s="25">
        <f t="shared" si="50"/>
        <v>76</v>
      </c>
      <c r="KJ128" s="23">
        <v>0</v>
      </c>
      <c r="KK128" s="27">
        <v>0</v>
      </c>
      <c r="KL128" s="27">
        <v>0</v>
      </c>
      <c r="KM128" s="27">
        <v>1</v>
      </c>
      <c r="KN128" s="27">
        <v>0</v>
      </c>
      <c r="KO128" s="27">
        <v>0</v>
      </c>
      <c r="KP128" s="27">
        <v>2</v>
      </c>
      <c r="KQ128" s="27">
        <v>2</v>
      </c>
      <c r="KR128" s="27">
        <v>4</v>
      </c>
      <c r="KS128" s="27">
        <v>2</v>
      </c>
      <c r="KT128" s="27"/>
      <c r="KU128" s="36"/>
      <c r="KV128" s="25">
        <f t="shared" si="51"/>
        <v>11</v>
      </c>
      <c r="KW128" s="23">
        <v>0</v>
      </c>
      <c r="KX128" s="27">
        <v>0</v>
      </c>
      <c r="KY128" s="27">
        <v>0</v>
      </c>
      <c r="KZ128" s="27">
        <v>1</v>
      </c>
      <c r="LA128" s="27">
        <v>0</v>
      </c>
      <c r="LB128" s="27">
        <v>0</v>
      </c>
      <c r="LC128" s="27">
        <v>0</v>
      </c>
      <c r="LD128" s="27">
        <v>0</v>
      </c>
      <c r="LE128" s="27">
        <v>0</v>
      </c>
      <c r="LF128" s="27">
        <v>0</v>
      </c>
      <c r="LG128" s="27"/>
      <c r="LH128" s="36"/>
      <c r="LI128" s="25">
        <f t="shared" si="52"/>
        <v>1</v>
      </c>
    </row>
    <row r="129" spans="1:321" x14ac:dyDescent="0.3">
      <c r="A129" s="47" t="s">
        <v>48</v>
      </c>
      <c r="B129" s="21" t="s">
        <v>99</v>
      </c>
      <c r="C129" s="21">
        <v>400</v>
      </c>
      <c r="D129" s="21" t="s">
        <v>321</v>
      </c>
      <c r="E129" s="21" t="s">
        <v>48</v>
      </c>
      <c r="F129" s="21" t="s">
        <v>97</v>
      </c>
      <c r="G129" s="21" t="s">
        <v>598</v>
      </c>
      <c r="H129" s="69">
        <v>126</v>
      </c>
      <c r="I129" s="48" t="s">
        <v>100</v>
      </c>
      <c r="J129" s="27">
        <v>0</v>
      </c>
      <c r="K129" s="27">
        <v>0</v>
      </c>
      <c r="L129" s="27">
        <v>0</v>
      </c>
      <c r="M129" s="27">
        <v>0</v>
      </c>
      <c r="N129" s="27">
        <v>1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/>
      <c r="U129" s="36"/>
      <c r="V129" s="25">
        <f t="shared" si="29"/>
        <v>1</v>
      </c>
      <c r="W129" s="27">
        <v>0</v>
      </c>
      <c r="X129" s="27">
        <v>0</v>
      </c>
      <c r="Y129" s="27">
        <v>0</v>
      </c>
      <c r="Z129" s="27">
        <v>0</v>
      </c>
      <c r="AA129" s="27">
        <v>1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/>
      <c r="AH129" s="36"/>
      <c r="AI129" s="25">
        <f t="shared" si="30"/>
        <v>1</v>
      </c>
      <c r="AJ129" s="27">
        <v>0</v>
      </c>
      <c r="AK129" s="27">
        <v>0</v>
      </c>
      <c r="AL129" s="27">
        <v>0</v>
      </c>
      <c r="AM129" s="27">
        <v>0</v>
      </c>
      <c r="AN129" s="27">
        <v>1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/>
      <c r="AU129" s="36"/>
      <c r="AV129" s="25">
        <f t="shared" si="31"/>
        <v>1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  <c r="BG129" s="27"/>
      <c r="BH129" s="36"/>
      <c r="BI129" s="25">
        <f t="shared" si="32"/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/>
      <c r="BU129" s="36"/>
      <c r="BV129" s="25">
        <f t="shared" si="33"/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>
        <v>0</v>
      </c>
      <c r="CF129" s="27">
        <v>0</v>
      </c>
      <c r="CG129" s="27"/>
      <c r="CH129" s="27"/>
      <c r="CI129" s="25">
        <f t="shared" si="34"/>
        <v>0</v>
      </c>
      <c r="CJ129" s="23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>
        <v>0</v>
      </c>
      <c r="CS129" s="27">
        <v>0</v>
      </c>
      <c r="CT129" s="27"/>
      <c r="CU129" s="36"/>
      <c r="CV129" s="25">
        <f t="shared" si="35"/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>
        <v>0</v>
      </c>
      <c r="DF129" s="27">
        <v>0</v>
      </c>
      <c r="DG129" s="27"/>
      <c r="DH129" s="36"/>
      <c r="DI129" s="25">
        <f t="shared" si="36"/>
        <v>0</v>
      </c>
      <c r="DJ129" s="23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>
        <v>0</v>
      </c>
      <c r="DS129" s="27">
        <v>0</v>
      </c>
      <c r="DT129" s="27"/>
      <c r="DU129" s="36"/>
      <c r="DV129" s="25">
        <f t="shared" si="37"/>
        <v>0</v>
      </c>
      <c r="DW129" s="23">
        <v>0</v>
      </c>
      <c r="DX129" s="27">
        <v>0</v>
      </c>
      <c r="DY129" s="27">
        <v>0</v>
      </c>
      <c r="DZ129" s="27">
        <v>0</v>
      </c>
      <c r="EA129" s="27">
        <v>0</v>
      </c>
      <c r="EB129" s="27">
        <v>0</v>
      </c>
      <c r="EC129" s="27">
        <v>0</v>
      </c>
      <c r="ED129" s="27">
        <v>0</v>
      </c>
      <c r="EE129" s="27">
        <v>0</v>
      </c>
      <c r="EF129" s="27">
        <v>0</v>
      </c>
      <c r="EG129" s="27"/>
      <c r="EH129" s="36"/>
      <c r="EI129" s="25">
        <f t="shared" si="38"/>
        <v>0</v>
      </c>
      <c r="EJ129" s="27">
        <v>0</v>
      </c>
      <c r="EK129" s="27">
        <v>0</v>
      </c>
      <c r="EL129" s="27">
        <v>0</v>
      </c>
      <c r="EM129" s="27">
        <v>0</v>
      </c>
      <c r="EN129" s="27">
        <v>0</v>
      </c>
      <c r="EO129" s="27">
        <v>0</v>
      </c>
      <c r="EP129" s="27">
        <v>0</v>
      </c>
      <c r="EQ129" s="27">
        <v>0</v>
      </c>
      <c r="ER129" s="27">
        <v>0</v>
      </c>
      <c r="ES129" s="27">
        <v>0</v>
      </c>
      <c r="ET129" s="27"/>
      <c r="EU129" s="36"/>
      <c r="EV129" s="25">
        <f t="shared" si="39"/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>
        <v>0</v>
      </c>
      <c r="FF129" s="27">
        <v>0</v>
      </c>
      <c r="FG129" s="27"/>
      <c r="FH129" s="36"/>
      <c r="FI129" s="25">
        <f t="shared" si="40"/>
        <v>0</v>
      </c>
      <c r="FJ129" s="27">
        <v>0</v>
      </c>
      <c r="FK129" s="27">
        <v>0</v>
      </c>
      <c r="FL129" s="27">
        <v>0</v>
      </c>
      <c r="FM129" s="27">
        <v>0</v>
      </c>
      <c r="FN129" s="27">
        <v>0</v>
      </c>
      <c r="FO129" s="27">
        <v>0</v>
      </c>
      <c r="FP129" s="27">
        <v>0</v>
      </c>
      <c r="FQ129" s="27">
        <v>0</v>
      </c>
      <c r="FR129" s="27">
        <v>0</v>
      </c>
      <c r="FS129" s="27">
        <v>0</v>
      </c>
      <c r="FT129" s="27"/>
      <c r="FU129" s="36"/>
      <c r="FV129" s="25">
        <f t="shared" si="41"/>
        <v>0</v>
      </c>
      <c r="FW129" s="27">
        <v>0</v>
      </c>
      <c r="FX129" s="27">
        <v>0</v>
      </c>
      <c r="FY129" s="27">
        <v>0</v>
      </c>
      <c r="FZ129" s="27">
        <v>0</v>
      </c>
      <c r="GA129" s="27">
        <v>0</v>
      </c>
      <c r="GB129" s="27">
        <v>0</v>
      </c>
      <c r="GC129" s="27">
        <v>0</v>
      </c>
      <c r="GD129" s="27">
        <v>0</v>
      </c>
      <c r="GE129" s="27">
        <v>0</v>
      </c>
      <c r="GF129" s="27">
        <v>0</v>
      </c>
      <c r="GG129" s="27"/>
      <c r="GH129" s="36"/>
      <c r="GI129" s="25">
        <f t="shared" si="42"/>
        <v>0</v>
      </c>
      <c r="GJ129" s="23">
        <v>0</v>
      </c>
      <c r="GK129" s="27">
        <v>0</v>
      </c>
      <c r="GL129" s="27">
        <v>0</v>
      </c>
      <c r="GM129" s="27">
        <v>0</v>
      </c>
      <c r="GN129" s="27">
        <v>0</v>
      </c>
      <c r="GO129" s="27">
        <v>0</v>
      </c>
      <c r="GP129" s="27">
        <v>0</v>
      </c>
      <c r="GQ129" s="27">
        <v>0</v>
      </c>
      <c r="GR129" s="27">
        <v>0</v>
      </c>
      <c r="GS129" s="27">
        <v>0</v>
      </c>
      <c r="GT129" s="27"/>
      <c r="GU129" s="36"/>
      <c r="GV129" s="25">
        <f t="shared" si="43"/>
        <v>0</v>
      </c>
      <c r="GW129" s="23">
        <v>0</v>
      </c>
      <c r="GX129" s="27">
        <v>0</v>
      </c>
      <c r="GY129" s="27">
        <v>0</v>
      </c>
      <c r="GZ129" s="27">
        <v>0</v>
      </c>
      <c r="HA129" s="27">
        <v>0</v>
      </c>
      <c r="HB129" s="27">
        <v>0</v>
      </c>
      <c r="HC129" s="27">
        <v>0</v>
      </c>
      <c r="HD129" s="27">
        <v>0</v>
      </c>
      <c r="HE129" s="27">
        <v>0</v>
      </c>
      <c r="HF129" s="27">
        <v>0</v>
      </c>
      <c r="HG129" s="27"/>
      <c r="HH129" s="36"/>
      <c r="HI129" s="25">
        <f t="shared" si="44"/>
        <v>0</v>
      </c>
      <c r="HJ129" s="23">
        <v>0</v>
      </c>
      <c r="HK129" s="27">
        <v>0</v>
      </c>
      <c r="HL129" s="27">
        <v>0</v>
      </c>
      <c r="HM129" s="27">
        <v>0</v>
      </c>
      <c r="HN129" s="27">
        <v>0</v>
      </c>
      <c r="HO129" s="27">
        <v>0</v>
      </c>
      <c r="HP129" s="27">
        <v>0</v>
      </c>
      <c r="HQ129" s="27">
        <v>0</v>
      </c>
      <c r="HR129" s="27">
        <v>0</v>
      </c>
      <c r="HS129" s="27">
        <v>0</v>
      </c>
      <c r="HT129" s="27"/>
      <c r="HU129" s="36"/>
      <c r="HV129" s="25">
        <f t="shared" si="45"/>
        <v>0</v>
      </c>
      <c r="HW129" s="23">
        <v>0</v>
      </c>
      <c r="HX129" s="27">
        <v>0</v>
      </c>
      <c r="HY129" s="27">
        <v>0</v>
      </c>
      <c r="HZ129" s="27">
        <v>0</v>
      </c>
      <c r="IA129" s="27">
        <v>0</v>
      </c>
      <c r="IB129" s="27">
        <v>0</v>
      </c>
      <c r="IC129" s="27">
        <v>0</v>
      </c>
      <c r="ID129" s="27">
        <v>0</v>
      </c>
      <c r="IE129" s="27">
        <v>0</v>
      </c>
      <c r="IF129" s="27">
        <v>0</v>
      </c>
      <c r="IG129" s="27"/>
      <c r="IH129" s="36"/>
      <c r="II129" s="25">
        <f t="shared" si="46"/>
        <v>0</v>
      </c>
      <c r="IJ129" s="23">
        <v>0</v>
      </c>
      <c r="IK129" s="27">
        <v>0</v>
      </c>
      <c r="IL129" s="27">
        <v>0</v>
      </c>
      <c r="IM129" s="27">
        <v>0</v>
      </c>
      <c r="IN129" s="27">
        <v>0</v>
      </c>
      <c r="IO129" s="27">
        <v>0</v>
      </c>
      <c r="IP129" s="27">
        <v>0</v>
      </c>
      <c r="IQ129" s="27">
        <v>0</v>
      </c>
      <c r="IR129" s="27">
        <v>0</v>
      </c>
      <c r="IS129" s="27">
        <v>0</v>
      </c>
      <c r="IT129" s="27"/>
      <c r="IU129" s="36"/>
      <c r="IV129" s="25">
        <f t="shared" si="47"/>
        <v>0</v>
      </c>
      <c r="IW129" s="23">
        <v>0</v>
      </c>
      <c r="IX129" s="27">
        <v>0</v>
      </c>
      <c r="IY129" s="27">
        <v>0</v>
      </c>
      <c r="IZ129" s="27">
        <v>0</v>
      </c>
      <c r="JA129" s="27">
        <v>1</v>
      </c>
      <c r="JB129" s="27">
        <v>0</v>
      </c>
      <c r="JC129" s="27">
        <v>1</v>
      </c>
      <c r="JD129" s="27">
        <v>0</v>
      </c>
      <c r="JE129" s="27">
        <v>0</v>
      </c>
      <c r="JF129" s="27">
        <v>0</v>
      </c>
      <c r="JG129" s="27"/>
      <c r="JH129" s="36"/>
      <c r="JI129" s="25">
        <f t="shared" si="48"/>
        <v>2</v>
      </c>
      <c r="JJ129" s="23">
        <v>0</v>
      </c>
      <c r="JK129" s="27">
        <v>0</v>
      </c>
      <c r="JL129" s="27">
        <v>0</v>
      </c>
      <c r="JM129" s="27">
        <v>0</v>
      </c>
      <c r="JN129" s="27">
        <v>1</v>
      </c>
      <c r="JO129" s="27">
        <v>0</v>
      </c>
      <c r="JP129" s="27">
        <v>1</v>
      </c>
      <c r="JQ129" s="27">
        <v>0</v>
      </c>
      <c r="JR129" s="27">
        <v>0</v>
      </c>
      <c r="JS129" s="27">
        <v>0</v>
      </c>
      <c r="JT129" s="27"/>
      <c r="JU129" s="36"/>
      <c r="JV129" s="25">
        <f t="shared" si="49"/>
        <v>2</v>
      </c>
      <c r="JW129" s="23">
        <v>0</v>
      </c>
      <c r="JX129" s="27">
        <v>0</v>
      </c>
      <c r="JY129" s="27">
        <v>0</v>
      </c>
      <c r="JZ129" s="27">
        <v>0</v>
      </c>
      <c r="KA129" s="27">
        <v>4</v>
      </c>
      <c r="KB129" s="27">
        <v>0</v>
      </c>
      <c r="KC129" s="27">
        <v>4</v>
      </c>
      <c r="KD129" s="27">
        <v>0</v>
      </c>
      <c r="KE129" s="27">
        <v>0</v>
      </c>
      <c r="KF129" s="27">
        <v>0</v>
      </c>
      <c r="KG129" s="27"/>
      <c r="KH129" s="36"/>
      <c r="KI129" s="25">
        <f t="shared" si="50"/>
        <v>8</v>
      </c>
      <c r="KJ129" s="23">
        <v>0</v>
      </c>
      <c r="KK129" s="27">
        <v>0</v>
      </c>
      <c r="KL129" s="27">
        <v>0</v>
      </c>
      <c r="KM129" s="27">
        <v>0</v>
      </c>
      <c r="KN129" s="27">
        <v>1</v>
      </c>
      <c r="KO129" s="27">
        <v>0</v>
      </c>
      <c r="KP129" s="27">
        <v>1</v>
      </c>
      <c r="KQ129" s="27">
        <v>0</v>
      </c>
      <c r="KR129" s="27">
        <v>0</v>
      </c>
      <c r="KS129" s="27">
        <v>0</v>
      </c>
      <c r="KT129" s="27"/>
      <c r="KU129" s="36"/>
      <c r="KV129" s="25">
        <f t="shared" si="51"/>
        <v>2</v>
      </c>
      <c r="KW129" s="23">
        <v>0</v>
      </c>
      <c r="KX129" s="27">
        <v>0</v>
      </c>
      <c r="KY129" s="27">
        <v>0</v>
      </c>
      <c r="KZ129" s="27">
        <v>0</v>
      </c>
      <c r="LA129" s="27">
        <v>0</v>
      </c>
      <c r="LB129" s="27">
        <v>0</v>
      </c>
      <c r="LC129" s="27">
        <v>0</v>
      </c>
      <c r="LD129" s="27">
        <v>0</v>
      </c>
      <c r="LE129" s="27">
        <v>0</v>
      </c>
      <c r="LF129" s="27">
        <v>0</v>
      </c>
      <c r="LG129" s="27"/>
      <c r="LH129" s="36"/>
      <c r="LI129" s="25">
        <f t="shared" si="52"/>
        <v>0</v>
      </c>
    </row>
    <row r="130" spans="1:321" x14ac:dyDescent="0.3">
      <c r="A130" s="47" t="s">
        <v>48</v>
      </c>
      <c r="B130" s="21" t="s">
        <v>99</v>
      </c>
      <c r="C130" s="21">
        <v>400</v>
      </c>
      <c r="D130" s="21" t="s">
        <v>321</v>
      </c>
      <c r="E130" s="21" t="s">
        <v>48</v>
      </c>
      <c r="F130" s="21" t="s">
        <v>97</v>
      </c>
      <c r="G130" s="21" t="s">
        <v>598</v>
      </c>
      <c r="H130" s="69">
        <v>127</v>
      </c>
      <c r="I130" s="48" t="s">
        <v>101</v>
      </c>
      <c r="J130" s="27">
        <v>0</v>
      </c>
      <c r="K130" s="27">
        <v>0</v>
      </c>
      <c r="L130" s="27">
        <v>0</v>
      </c>
      <c r="M130" s="27">
        <v>0</v>
      </c>
      <c r="N130" s="27">
        <v>1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/>
      <c r="U130" s="36"/>
      <c r="V130" s="25">
        <f t="shared" si="29"/>
        <v>1</v>
      </c>
      <c r="W130" s="27">
        <v>0</v>
      </c>
      <c r="X130" s="27">
        <v>0</v>
      </c>
      <c r="Y130" s="27">
        <v>0</v>
      </c>
      <c r="Z130" s="27">
        <v>0</v>
      </c>
      <c r="AA130" s="27">
        <v>1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/>
      <c r="AH130" s="36"/>
      <c r="AI130" s="25">
        <f t="shared" si="30"/>
        <v>1</v>
      </c>
      <c r="AJ130" s="27">
        <v>0</v>
      </c>
      <c r="AK130" s="27">
        <v>0</v>
      </c>
      <c r="AL130" s="27">
        <v>0</v>
      </c>
      <c r="AM130" s="27">
        <v>0</v>
      </c>
      <c r="AN130" s="27">
        <v>1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/>
      <c r="AU130" s="36"/>
      <c r="AV130" s="25">
        <f t="shared" si="31"/>
        <v>1</v>
      </c>
      <c r="AW130" s="27">
        <v>0</v>
      </c>
      <c r="AX130" s="27">
        <v>0</v>
      </c>
      <c r="AY130" s="27">
        <v>0</v>
      </c>
      <c r="AZ130" s="27">
        <v>0</v>
      </c>
      <c r="BA130" s="27">
        <v>1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/>
      <c r="BH130" s="36"/>
      <c r="BI130" s="25">
        <f t="shared" si="32"/>
        <v>1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/>
      <c r="BU130" s="36"/>
      <c r="BV130" s="25">
        <f t="shared" si="33"/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/>
      <c r="CH130" s="27"/>
      <c r="CI130" s="25">
        <f t="shared" si="34"/>
        <v>0</v>
      </c>
      <c r="CJ130" s="23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/>
      <c r="CU130" s="36"/>
      <c r="CV130" s="25">
        <f t="shared" si="35"/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/>
      <c r="DH130" s="36"/>
      <c r="DI130" s="25">
        <f t="shared" si="36"/>
        <v>0</v>
      </c>
      <c r="DJ130" s="23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/>
      <c r="DU130" s="36"/>
      <c r="DV130" s="25">
        <f t="shared" si="37"/>
        <v>0</v>
      </c>
      <c r="DW130" s="23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>
        <v>0</v>
      </c>
      <c r="EG130" s="27"/>
      <c r="EH130" s="36"/>
      <c r="EI130" s="25">
        <f t="shared" si="38"/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>
        <v>0</v>
      </c>
      <c r="ET130" s="27"/>
      <c r="EU130" s="36"/>
      <c r="EV130" s="25">
        <f t="shared" si="39"/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>
        <v>0</v>
      </c>
      <c r="FG130" s="27"/>
      <c r="FH130" s="36"/>
      <c r="FI130" s="25">
        <f t="shared" si="40"/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>
        <v>0</v>
      </c>
      <c r="FS130" s="27">
        <v>0</v>
      </c>
      <c r="FT130" s="27"/>
      <c r="FU130" s="36"/>
      <c r="FV130" s="25">
        <f t="shared" si="41"/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>
        <v>0</v>
      </c>
      <c r="GF130" s="27">
        <v>0</v>
      </c>
      <c r="GG130" s="27"/>
      <c r="GH130" s="36"/>
      <c r="GI130" s="25">
        <f t="shared" si="42"/>
        <v>0</v>
      </c>
      <c r="GJ130" s="23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>
        <v>0</v>
      </c>
      <c r="GS130" s="27">
        <v>0</v>
      </c>
      <c r="GT130" s="27"/>
      <c r="GU130" s="36"/>
      <c r="GV130" s="25">
        <f t="shared" si="43"/>
        <v>0</v>
      </c>
      <c r="GW130" s="23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>
        <v>0</v>
      </c>
      <c r="HF130" s="27">
        <v>0</v>
      </c>
      <c r="HG130" s="27"/>
      <c r="HH130" s="36"/>
      <c r="HI130" s="25">
        <f t="shared" si="44"/>
        <v>0</v>
      </c>
      <c r="HJ130" s="23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>
        <v>0</v>
      </c>
      <c r="HS130" s="27">
        <v>0</v>
      </c>
      <c r="HT130" s="27"/>
      <c r="HU130" s="36"/>
      <c r="HV130" s="25">
        <f t="shared" si="45"/>
        <v>0</v>
      </c>
      <c r="HW130" s="23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>
        <v>0</v>
      </c>
      <c r="IF130" s="27">
        <v>0</v>
      </c>
      <c r="IG130" s="27"/>
      <c r="IH130" s="36"/>
      <c r="II130" s="25">
        <f t="shared" si="46"/>
        <v>0</v>
      </c>
      <c r="IJ130" s="23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>
        <v>0</v>
      </c>
      <c r="IS130" s="27">
        <v>0</v>
      </c>
      <c r="IT130" s="27"/>
      <c r="IU130" s="36"/>
      <c r="IV130" s="25">
        <f t="shared" si="47"/>
        <v>0</v>
      </c>
      <c r="IW130" s="23">
        <v>0</v>
      </c>
      <c r="IX130" s="27">
        <v>0</v>
      </c>
      <c r="IY130" s="27">
        <v>0</v>
      </c>
      <c r="IZ130" s="27">
        <v>0</v>
      </c>
      <c r="JA130" s="27">
        <v>1</v>
      </c>
      <c r="JB130" s="27">
        <v>0</v>
      </c>
      <c r="JC130" s="27">
        <v>0</v>
      </c>
      <c r="JD130" s="27">
        <v>0</v>
      </c>
      <c r="JE130" s="27">
        <v>0</v>
      </c>
      <c r="JF130" s="27">
        <v>0</v>
      </c>
      <c r="JG130" s="27"/>
      <c r="JH130" s="36"/>
      <c r="JI130" s="25">
        <f t="shared" si="48"/>
        <v>1</v>
      </c>
      <c r="JJ130" s="23">
        <v>0</v>
      </c>
      <c r="JK130" s="27">
        <v>0</v>
      </c>
      <c r="JL130" s="27">
        <v>0</v>
      </c>
      <c r="JM130" s="27">
        <v>0</v>
      </c>
      <c r="JN130" s="27">
        <v>1</v>
      </c>
      <c r="JO130" s="27">
        <v>0</v>
      </c>
      <c r="JP130" s="27">
        <v>0</v>
      </c>
      <c r="JQ130" s="27">
        <v>0</v>
      </c>
      <c r="JR130" s="27">
        <v>0</v>
      </c>
      <c r="JS130" s="27">
        <v>0</v>
      </c>
      <c r="JT130" s="27"/>
      <c r="JU130" s="36"/>
      <c r="JV130" s="25">
        <f t="shared" si="49"/>
        <v>1</v>
      </c>
      <c r="JW130" s="23">
        <v>0</v>
      </c>
      <c r="JX130" s="27">
        <v>0</v>
      </c>
      <c r="JY130" s="27">
        <v>0</v>
      </c>
      <c r="JZ130" s="27">
        <v>0</v>
      </c>
      <c r="KA130" s="27">
        <v>1</v>
      </c>
      <c r="KB130" s="27">
        <v>0</v>
      </c>
      <c r="KC130" s="27">
        <v>0</v>
      </c>
      <c r="KD130" s="27">
        <v>0</v>
      </c>
      <c r="KE130" s="27">
        <v>0</v>
      </c>
      <c r="KF130" s="27">
        <v>1</v>
      </c>
      <c r="KG130" s="27"/>
      <c r="KH130" s="36"/>
      <c r="KI130" s="25">
        <f t="shared" si="50"/>
        <v>2</v>
      </c>
      <c r="KJ130" s="23">
        <v>0</v>
      </c>
      <c r="KK130" s="27">
        <v>0</v>
      </c>
      <c r="KL130" s="27">
        <v>0</v>
      </c>
      <c r="KM130" s="27">
        <v>0</v>
      </c>
      <c r="KN130" s="27">
        <v>1</v>
      </c>
      <c r="KO130" s="27">
        <v>0</v>
      </c>
      <c r="KP130" s="27">
        <v>0</v>
      </c>
      <c r="KQ130" s="27">
        <v>0</v>
      </c>
      <c r="KR130" s="27">
        <v>0</v>
      </c>
      <c r="KS130" s="27">
        <v>1</v>
      </c>
      <c r="KT130" s="27"/>
      <c r="KU130" s="36"/>
      <c r="KV130" s="25">
        <f t="shared" si="51"/>
        <v>2</v>
      </c>
      <c r="KW130" s="23">
        <v>0</v>
      </c>
      <c r="KX130" s="27">
        <v>0</v>
      </c>
      <c r="KY130" s="27">
        <v>0</v>
      </c>
      <c r="KZ130" s="27">
        <v>0</v>
      </c>
      <c r="LA130" s="27">
        <v>0</v>
      </c>
      <c r="LB130" s="27">
        <v>0</v>
      </c>
      <c r="LC130" s="27">
        <v>0</v>
      </c>
      <c r="LD130" s="27">
        <v>0</v>
      </c>
      <c r="LE130" s="27">
        <v>0</v>
      </c>
      <c r="LF130" s="27">
        <v>0</v>
      </c>
      <c r="LG130" s="27"/>
      <c r="LH130" s="36"/>
      <c r="LI130" s="25">
        <f t="shared" si="52"/>
        <v>0</v>
      </c>
    </row>
    <row r="131" spans="1:321" x14ac:dyDescent="0.3">
      <c r="A131" s="47" t="s">
        <v>48</v>
      </c>
      <c r="B131" s="21" t="s">
        <v>99</v>
      </c>
      <c r="C131" s="21">
        <v>400</v>
      </c>
      <c r="D131" s="21" t="s">
        <v>321</v>
      </c>
      <c r="E131" s="21" t="s">
        <v>48</v>
      </c>
      <c r="F131" s="21" t="s">
        <v>97</v>
      </c>
      <c r="G131" s="21" t="s">
        <v>598</v>
      </c>
      <c r="H131" s="69">
        <v>128</v>
      </c>
      <c r="I131" s="48" t="s">
        <v>642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/>
      <c r="U131" s="36"/>
      <c r="V131" s="25">
        <f t="shared" si="29"/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/>
      <c r="AH131" s="36"/>
      <c r="AI131" s="25">
        <f t="shared" si="30"/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/>
      <c r="AU131" s="36"/>
      <c r="AV131" s="25">
        <f t="shared" si="31"/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/>
      <c r="BH131" s="36"/>
      <c r="BI131" s="25">
        <f t="shared" si="32"/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/>
      <c r="BU131" s="36"/>
      <c r="BV131" s="25">
        <f t="shared" si="33"/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/>
      <c r="CH131" s="27"/>
      <c r="CI131" s="25">
        <f t="shared" si="34"/>
        <v>0</v>
      </c>
      <c r="CJ131" s="23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/>
      <c r="CU131" s="36"/>
      <c r="CV131" s="25">
        <f t="shared" si="35"/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>
        <v>0</v>
      </c>
      <c r="DG131" s="27"/>
      <c r="DH131" s="36"/>
      <c r="DI131" s="25">
        <f t="shared" si="36"/>
        <v>0</v>
      </c>
      <c r="DJ131" s="23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>
        <v>0</v>
      </c>
      <c r="DT131" s="27"/>
      <c r="DU131" s="36"/>
      <c r="DV131" s="25">
        <f t="shared" si="37"/>
        <v>0</v>
      </c>
      <c r="DW131" s="23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>
        <v>0</v>
      </c>
      <c r="EF131" s="27">
        <v>0</v>
      </c>
      <c r="EG131" s="27"/>
      <c r="EH131" s="36"/>
      <c r="EI131" s="25">
        <f t="shared" si="38"/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>
        <v>0</v>
      </c>
      <c r="ES131" s="27">
        <v>0</v>
      </c>
      <c r="ET131" s="27"/>
      <c r="EU131" s="36"/>
      <c r="EV131" s="25">
        <f t="shared" si="39"/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>
        <v>0</v>
      </c>
      <c r="FF131" s="27">
        <v>0</v>
      </c>
      <c r="FG131" s="27"/>
      <c r="FH131" s="36"/>
      <c r="FI131" s="25">
        <f t="shared" si="40"/>
        <v>0</v>
      </c>
      <c r="FJ131" s="27">
        <v>0</v>
      </c>
      <c r="FK131" s="27">
        <v>0</v>
      </c>
      <c r="FL131" s="27">
        <v>0</v>
      </c>
      <c r="FM131" s="27">
        <v>0</v>
      </c>
      <c r="FN131" s="27">
        <v>0</v>
      </c>
      <c r="FO131" s="27">
        <v>0</v>
      </c>
      <c r="FP131" s="27">
        <v>0</v>
      </c>
      <c r="FQ131" s="27">
        <v>0</v>
      </c>
      <c r="FR131" s="27">
        <v>0</v>
      </c>
      <c r="FS131" s="27">
        <v>0</v>
      </c>
      <c r="FT131" s="27"/>
      <c r="FU131" s="36"/>
      <c r="FV131" s="25">
        <f t="shared" si="41"/>
        <v>0</v>
      </c>
      <c r="FW131" s="27">
        <v>0</v>
      </c>
      <c r="FX131" s="27">
        <v>0</v>
      </c>
      <c r="FY131" s="27">
        <v>0</v>
      </c>
      <c r="FZ131" s="27">
        <v>0</v>
      </c>
      <c r="GA131" s="27">
        <v>0</v>
      </c>
      <c r="GB131" s="27">
        <v>0</v>
      </c>
      <c r="GC131" s="27">
        <v>0</v>
      </c>
      <c r="GD131" s="27">
        <v>0</v>
      </c>
      <c r="GE131" s="27">
        <v>0</v>
      </c>
      <c r="GF131" s="27">
        <v>0</v>
      </c>
      <c r="GG131" s="27"/>
      <c r="GH131" s="36"/>
      <c r="GI131" s="25">
        <f t="shared" si="42"/>
        <v>0</v>
      </c>
      <c r="GJ131" s="23">
        <v>0</v>
      </c>
      <c r="GK131" s="27">
        <v>0</v>
      </c>
      <c r="GL131" s="27">
        <v>0</v>
      </c>
      <c r="GM131" s="27">
        <v>0</v>
      </c>
      <c r="GN131" s="27">
        <v>0</v>
      </c>
      <c r="GO131" s="27">
        <v>0</v>
      </c>
      <c r="GP131" s="27">
        <v>0</v>
      </c>
      <c r="GQ131" s="27">
        <v>0</v>
      </c>
      <c r="GR131" s="27">
        <v>0</v>
      </c>
      <c r="GS131" s="27">
        <v>0</v>
      </c>
      <c r="GT131" s="27"/>
      <c r="GU131" s="36"/>
      <c r="GV131" s="25">
        <f t="shared" si="43"/>
        <v>0</v>
      </c>
      <c r="GW131" s="23">
        <v>0</v>
      </c>
      <c r="GX131" s="27">
        <v>0</v>
      </c>
      <c r="GY131" s="27">
        <v>0</v>
      </c>
      <c r="GZ131" s="27">
        <v>0</v>
      </c>
      <c r="HA131" s="27">
        <v>0</v>
      </c>
      <c r="HB131" s="27">
        <v>0</v>
      </c>
      <c r="HC131" s="27">
        <v>0</v>
      </c>
      <c r="HD131" s="27">
        <v>0</v>
      </c>
      <c r="HE131" s="27">
        <v>0</v>
      </c>
      <c r="HF131" s="27">
        <v>0</v>
      </c>
      <c r="HG131" s="27"/>
      <c r="HH131" s="36"/>
      <c r="HI131" s="25">
        <f t="shared" si="44"/>
        <v>0</v>
      </c>
      <c r="HJ131" s="23">
        <v>0</v>
      </c>
      <c r="HK131" s="27">
        <v>0</v>
      </c>
      <c r="HL131" s="27">
        <v>0</v>
      </c>
      <c r="HM131" s="27">
        <v>0</v>
      </c>
      <c r="HN131" s="27">
        <v>0</v>
      </c>
      <c r="HO131" s="27">
        <v>0</v>
      </c>
      <c r="HP131" s="27">
        <v>0</v>
      </c>
      <c r="HQ131" s="27">
        <v>0</v>
      </c>
      <c r="HR131" s="27">
        <v>0</v>
      </c>
      <c r="HS131" s="27">
        <v>0</v>
      </c>
      <c r="HT131" s="27"/>
      <c r="HU131" s="36"/>
      <c r="HV131" s="25">
        <f t="shared" si="45"/>
        <v>0</v>
      </c>
      <c r="HW131" s="23">
        <v>0</v>
      </c>
      <c r="HX131" s="27">
        <v>0</v>
      </c>
      <c r="HY131" s="27">
        <v>0</v>
      </c>
      <c r="HZ131" s="27">
        <v>0</v>
      </c>
      <c r="IA131" s="27">
        <v>0</v>
      </c>
      <c r="IB131" s="27">
        <v>0</v>
      </c>
      <c r="IC131" s="27">
        <v>0</v>
      </c>
      <c r="ID131" s="27">
        <v>0</v>
      </c>
      <c r="IE131" s="27">
        <v>0</v>
      </c>
      <c r="IF131" s="27">
        <v>0</v>
      </c>
      <c r="IG131" s="27"/>
      <c r="IH131" s="36"/>
      <c r="II131" s="25">
        <f t="shared" si="46"/>
        <v>0</v>
      </c>
      <c r="IJ131" s="23">
        <v>0</v>
      </c>
      <c r="IK131" s="27">
        <v>0</v>
      </c>
      <c r="IL131" s="27">
        <v>0</v>
      </c>
      <c r="IM131" s="27">
        <v>0</v>
      </c>
      <c r="IN131" s="27">
        <v>0</v>
      </c>
      <c r="IO131" s="27">
        <v>0</v>
      </c>
      <c r="IP131" s="27">
        <v>0</v>
      </c>
      <c r="IQ131" s="27">
        <v>0</v>
      </c>
      <c r="IR131" s="27">
        <v>0</v>
      </c>
      <c r="IS131" s="27">
        <v>0</v>
      </c>
      <c r="IT131" s="27"/>
      <c r="IU131" s="36"/>
      <c r="IV131" s="25">
        <f t="shared" si="47"/>
        <v>0</v>
      </c>
      <c r="IW131" s="23">
        <v>0</v>
      </c>
      <c r="IX131" s="27">
        <v>0</v>
      </c>
      <c r="IY131" s="27">
        <v>0</v>
      </c>
      <c r="IZ131" s="27">
        <v>0</v>
      </c>
      <c r="JA131" s="27">
        <v>0</v>
      </c>
      <c r="JB131" s="27">
        <v>0</v>
      </c>
      <c r="JC131" s="27">
        <v>0</v>
      </c>
      <c r="JD131" s="27">
        <v>0</v>
      </c>
      <c r="JE131" s="27">
        <v>0</v>
      </c>
      <c r="JF131" s="27">
        <v>0</v>
      </c>
      <c r="JG131" s="27"/>
      <c r="JH131" s="36"/>
      <c r="JI131" s="25">
        <f t="shared" si="48"/>
        <v>0</v>
      </c>
      <c r="JJ131" s="23">
        <v>0</v>
      </c>
      <c r="JK131" s="27">
        <v>0</v>
      </c>
      <c r="JL131" s="27">
        <v>0</v>
      </c>
      <c r="JM131" s="27">
        <v>0</v>
      </c>
      <c r="JN131" s="27">
        <v>0</v>
      </c>
      <c r="JO131" s="27">
        <v>0</v>
      </c>
      <c r="JP131" s="27">
        <v>0</v>
      </c>
      <c r="JQ131" s="27">
        <v>0</v>
      </c>
      <c r="JR131" s="27">
        <v>0</v>
      </c>
      <c r="JS131" s="27">
        <v>0</v>
      </c>
      <c r="JT131" s="27"/>
      <c r="JU131" s="36"/>
      <c r="JV131" s="25">
        <f t="shared" si="49"/>
        <v>0</v>
      </c>
      <c r="JW131" s="23">
        <v>0</v>
      </c>
      <c r="JX131" s="27">
        <v>0</v>
      </c>
      <c r="JY131" s="27">
        <v>2</v>
      </c>
      <c r="JZ131" s="27">
        <v>1</v>
      </c>
      <c r="KA131" s="27">
        <v>0</v>
      </c>
      <c r="KB131" s="27">
        <v>0</v>
      </c>
      <c r="KC131" s="27">
        <v>0</v>
      </c>
      <c r="KD131" s="27">
        <v>0</v>
      </c>
      <c r="KE131" s="27">
        <v>0</v>
      </c>
      <c r="KF131" s="27">
        <v>0</v>
      </c>
      <c r="KG131" s="27"/>
      <c r="KH131" s="36"/>
      <c r="KI131" s="25">
        <f t="shared" si="50"/>
        <v>3</v>
      </c>
      <c r="KJ131" s="23">
        <v>0</v>
      </c>
      <c r="KK131" s="27">
        <v>0</v>
      </c>
      <c r="KL131" s="27">
        <v>0</v>
      </c>
      <c r="KM131" s="27">
        <v>0</v>
      </c>
      <c r="KN131" s="27">
        <v>0</v>
      </c>
      <c r="KO131" s="27">
        <v>0</v>
      </c>
      <c r="KP131" s="27">
        <v>0</v>
      </c>
      <c r="KQ131" s="27">
        <v>0</v>
      </c>
      <c r="KR131" s="27">
        <v>0</v>
      </c>
      <c r="KS131" s="27">
        <v>0</v>
      </c>
      <c r="KT131" s="27"/>
      <c r="KU131" s="36"/>
      <c r="KV131" s="25">
        <f t="shared" si="51"/>
        <v>0</v>
      </c>
      <c r="KW131" s="23">
        <v>0</v>
      </c>
      <c r="KX131" s="27">
        <v>0</v>
      </c>
      <c r="KY131" s="27">
        <v>0</v>
      </c>
      <c r="KZ131" s="27">
        <v>0</v>
      </c>
      <c r="LA131" s="27">
        <v>0</v>
      </c>
      <c r="LB131" s="27">
        <v>0</v>
      </c>
      <c r="LC131" s="27">
        <v>0</v>
      </c>
      <c r="LD131" s="27">
        <v>0</v>
      </c>
      <c r="LE131" s="27">
        <v>0</v>
      </c>
      <c r="LF131" s="27">
        <v>0</v>
      </c>
      <c r="LG131" s="27"/>
      <c r="LH131" s="36"/>
      <c r="LI131" s="25">
        <f t="shared" si="52"/>
        <v>0</v>
      </c>
    </row>
    <row r="132" spans="1:321" x14ac:dyDescent="0.3">
      <c r="A132" s="47" t="s">
        <v>21</v>
      </c>
      <c r="B132" s="21" t="s">
        <v>197</v>
      </c>
      <c r="C132" s="21">
        <v>400</v>
      </c>
      <c r="D132" s="21" t="s">
        <v>321</v>
      </c>
      <c r="E132" s="21" t="s">
        <v>21</v>
      </c>
      <c r="F132" s="21" t="s">
        <v>21</v>
      </c>
      <c r="G132" s="21" t="s">
        <v>603</v>
      </c>
      <c r="H132" s="69">
        <v>129</v>
      </c>
      <c r="I132" s="48" t="s">
        <v>643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/>
      <c r="U132" s="36"/>
      <c r="V132" s="25">
        <f t="shared" si="29"/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/>
      <c r="AH132" s="36"/>
      <c r="AI132" s="25">
        <f t="shared" si="30"/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/>
      <c r="AU132" s="36"/>
      <c r="AV132" s="25">
        <f t="shared" si="31"/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/>
      <c r="BH132" s="36"/>
      <c r="BI132" s="25">
        <f t="shared" si="32"/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/>
      <c r="BU132" s="36"/>
      <c r="BV132" s="25">
        <f t="shared" si="33"/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/>
      <c r="CH132" s="27"/>
      <c r="CI132" s="25">
        <f t="shared" si="34"/>
        <v>0</v>
      </c>
      <c r="CJ132" s="23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/>
      <c r="CU132" s="36"/>
      <c r="CV132" s="25">
        <f t="shared" si="35"/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/>
      <c r="DH132" s="36"/>
      <c r="DI132" s="25">
        <f t="shared" si="36"/>
        <v>0</v>
      </c>
      <c r="DJ132" s="23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/>
      <c r="DU132" s="36"/>
      <c r="DV132" s="25">
        <f t="shared" si="37"/>
        <v>0</v>
      </c>
      <c r="DW132" s="23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>
        <v>0</v>
      </c>
      <c r="EG132" s="27"/>
      <c r="EH132" s="36"/>
      <c r="EI132" s="25">
        <f t="shared" si="38"/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>
        <v>0</v>
      </c>
      <c r="ET132" s="27"/>
      <c r="EU132" s="36"/>
      <c r="EV132" s="25">
        <f t="shared" si="39"/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>
        <v>0</v>
      </c>
      <c r="FG132" s="27"/>
      <c r="FH132" s="36"/>
      <c r="FI132" s="25">
        <f t="shared" si="40"/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>
        <v>0</v>
      </c>
      <c r="FS132" s="27">
        <v>0</v>
      </c>
      <c r="FT132" s="27"/>
      <c r="FU132" s="36"/>
      <c r="FV132" s="25">
        <f t="shared" si="41"/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>
        <v>0</v>
      </c>
      <c r="GF132" s="27">
        <v>0</v>
      </c>
      <c r="GG132" s="27"/>
      <c r="GH132" s="36"/>
      <c r="GI132" s="25">
        <f t="shared" si="42"/>
        <v>0</v>
      </c>
      <c r="GJ132" s="23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>
        <v>0</v>
      </c>
      <c r="GS132" s="27">
        <v>0</v>
      </c>
      <c r="GT132" s="27"/>
      <c r="GU132" s="36"/>
      <c r="GV132" s="25">
        <f t="shared" si="43"/>
        <v>0</v>
      </c>
      <c r="GW132" s="23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>
        <v>0</v>
      </c>
      <c r="HF132" s="27">
        <v>0</v>
      </c>
      <c r="HG132" s="27"/>
      <c r="HH132" s="36"/>
      <c r="HI132" s="25">
        <f t="shared" si="44"/>
        <v>0</v>
      </c>
      <c r="HJ132" s="23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>
        <v>0</v>
      </c>
      <c r="HS132" s="27">
        <v>0</v>
      </c>
      <c r="HT132" s="27"/>
      <c r="HU132" s="36"/>
      <c r="HV132" s="25">
        <f t="shared" si="45"/>
        <v>0</v>
      </c>
      <c r="HW132" s="23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>
        <v>0</v>
      </c>
      <c r="IF132" s="27">
        <v>0</v>
      </c>
      <c r="IG132" s="27"/>
      <c r="IH132" s="36"/>
      <c r="II132" s="25">
        <f t="shared" si="46"/>
        <v>0</v>
      </c>
      <c r="IJ132" s="23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>
        <v>0</v>
      </c>
      <c r="IS132" s="27">
        <v>0</v>
      </c>
      <c r="IT132" s="27"/>
      <c r="IU132" s="36"/>
      <c r="IV132" s="25">
        <f t="shared" si="47"/>
        <v>0</v>
      </c>
      <c r="IW132" s="23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>
        <v>0</v>
      </c>
      <c r="JF132" s="27">
        <v>0</v>
      </c>
      <c r="JG132" s="27"/>
      <c r="JH132" s="36"/>
      <c r="JI132" s="25">
        <f t="shared" si="48"/>
        <v>0</v>
      </c>
      <c r="JJ132" s="23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>
        <v>0</v>
      </c>
      <c r="JS132" s="27">
        <v>0</v>
      </c>
      <c r="JT132" s="27"/>
      <c r="JU132" s="36"/>
      <c r="JV132" s="25">
        <f t="shared" si="49"/>
        <v>0</v>
      </c>
      <c r="JW132" s="23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>
        <v>0</v>
      </c>
      <c r="KF132" s="27">
        <v>0</v>
      </c>
      <c r="KG132" s="27"/>
      <c r="KH132" s="36"/>
      <c r="KI132" s="25">
        <f t="shared" si="50"/>
        <v>0</v>
      </c>
      <c r="KJ132" s="23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>
        <v>0</v>
      </c>
      <c r="KS132" s="27">
        <v>0</v>
      </c>
      <c r="KT132" s="27"/>
      <c r="KU132" s="36"/>
      <c r="KV132" s="25">
        <f t="shared" si="51"/>
        <v>0</v>
      </c>
      <c r="KW132" s="23">
        <v>0</v>
      </c>
      <c r="KX132" s="27">
        <v>0</v>
      </c>
      <c r="KY132" s="27">
        <v>0</v>
      </c>
      <c r="KZ132" s="27">
        <v>0</v>
      </c>
      <c r="LA132" s="27">
        <v>0</v>
      </c>
      <c r="LB132" s="27">
        <v>0</v>
      </c>
      <c r="LC132" s="27">
        <v>0</v>
      </c>
      <c r="LD132" s="27">
        <v>0</v>
      </c>
      <c r="LE132" s="27">
        <v>0</v>
      </c>
      <c r="LF132" s="27">
        <v>0</v>
      </c>
      <c r="LG132" s="27"/>
      <c r="LH132" s="36"/>
      <c r="LI132" s="25">
        <f t="shared" si="52"/>
        <v>0</v>
      </c>
    </row>
    <row r="133" spans="1:321" x14ac:dyDescent="0.3">
      <c r="A133" s="47" t="s">
        <v>21</v>
      </c>
      <c r="B133" s="21" t="s">
        <v>197</v>
      </c>
      <c r="C133" s="21">
        <v>400</v>
      </c>
      <c r="D133" s="21" t="s">
        <v>321</v>
      </c>
      <c r="E133" s="21" t="s">
        <v>21</v>
      </c>
      <c r="F133" s="21" t="s">
        <v>21</v>
      </c>
      <c r="G133" s="21" t="s">
        <v>598</v>
      </c>
      <c r="H133" s="69">
        <v>130</v>
      </c>
      <c r="I133" s="48" t="s">
        <v>198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/>
      <c r="U133" s="36"/>
      <c r="V133" s="25">
        <f t="shared" ref="V133:V196" si="53">SUM(J133:U133)</f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/>
      <c r="AH133" s="36"/>
      <c r="AI133" s="25">
        <f t="shared" ref="AI133:AI196" si="54">SUM(W133:AH133)</f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/>
      <c r="AU133" s="36"/>
      <c r="AV133" s="25">
        <f t="shared" ref="AV133:AV196" si="55">SUM(AJ133:AU133)</f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/>
      <c r="BH133" s="36"/>
      <c r="BI133" s="25">
        <f t="shared" ref="BI133:BI196" si="56">SUM(AW133:BH133)</f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/>
      <c r="BU133" s="36"/>
      <c r="BV133" s="25">
        <f t="shared" ref="BV133:BV196" si="57">SUM(BJ133:BU133)</f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/>
      <c r="CH133" s="27"/>
      <c r="CI133" s="25">
        <f t="shared" ref="CI133:CI196" si="58">SUM(BW133:CH133)</f>
        <v>0</v>
      </c>
      <c r="CJ133" s="23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/>
      <c r="CU133" s="36"/>
      <c r="CV133" s="25">
        <f t="shared" ref="CV133:CV196" si="59">SUM(CJ133:CU133)</f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/>
      <c r="DH133" s="36"/>
      <c r="DI133" s="25">
        <f t="shared" ref="DI133:DI196" si="60">SUM(CW133:DH133)</f>
        <v>0</v>
      </c>
      <c r="DJ133" s="23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/>
      <c r="DU133" s="36"/>
      <c r="DV133" s="25">
        <f t="shared" ref="DV133:DV196" si="61">SUM(DJ133:DU133)</f>
        <v>0</v>
      </c>
      <c r="DW133" s="23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>
        <v>0</v>
      </c>
      <c r="EG133" s="27"/>
      <c r="EH133" s="36"/>
      <c r="EI133" s="25">
        <f t="shared" ref="EI133:EI196" si="62">SUM(DW133:EH133)</f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>
        <v>0</v>
      </c>
      <c r="ET133" s="27"/>
      <c r="EU133" s="36"/>
      <c r="EV133" s="25">
        <f t="shared" ref="EV133:EV196" si="63">SUM(EJ133:EU133)</f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>
        <v>0</v>
      </c>
      <c r="FG133" s="27"/>
      <c r="FH133" s="36"/>
      <c r="FI133" s="25">
        <f t="shared" ref="FI133:FI196" si="64">SUM(EW133:FH133)</f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>
        <v>0</v>
      </c>
      <c r="FS133" s="27">
        <v>0</v>
      </c>
      <c r="FT133" s="27"/>
      <c r="FU133" s="36"/>
      <c r="FV133" s="25">
        <f t="shared" ref="FV133:FV196" si="65">SUM(FJ133:FU133)</f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>
        <v>0</v>
      </c>
      <c r="GF133" s="27">
        <v>0</v>
      </c>
      <c r="GG133" s="27"/>
      <c r="GH133" s="36"/>
      <c r="GI133" s="25">
        <f t="shared" ref="GI133:GI196" si="66">SUM(FW133:GH133)</f>
        <v>0</v>
      </c>
      <c r="GJ133" s="23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>
        <v>0</v>
      </c>
      <c r="GS133" s="27">
        <v>0</v>
      </c>
      <c r="GT133" s="27"/>
      <c r="GU133" s="36"/>
      <c r="GV133" s="25">
        <f t="shared" ref="GV133:GV196" si="67">SUM(GJ133:GU133)</f>
        <v>0</v>
      </c>
      <c r="GW133" s="23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>
        <v>0</v>
      </c>
      <c r="HF133" s="27">
        <v>0</v>
      </c>
      <c r="HG133" s="27"/>
      <c r="HH133" s="36"/>
      <c r="HI133" s="25">
        <f t="shared" ref="HI133:HI196" si="68">SUM(GW133:HH133)</f>
        <v>0</v>
      </c>
      <c r="HJ133" s="23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>
        <v>0</v>
      </c>
      <c r="HS133" s="27">
        <v>0</v>
      </c>
      <c r="HT133" s="27"/>
      <c r="HU133" s="36"/>
      <c r="HV133" s="25">
        <f t="shared" ref="HV133:HV196" si="69">SUM(HJ133:HU133)</f>
        <v>0</v>
      </c>
      <c r="HW133" s="23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>
        <v>0</v>
      </c>
      <c r="IF133" s="27">
        <v>0</v>
      </c>
      <c r="IG133" s="27"/>
      <c r="IH133" s="36"/>
      <c r="II133" s="25">
        <f t="shared" ref="II133:II196" si="70">SUM(HW133:IH133)</f>
        <v>0</v>
      </c>
      <c r="IJ133" s="23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>
        <v>0</v>
      </c>
      <c r="IS133" s="27">
        <v>0</v>
      </c>
      <c r="IT133" s="27"/>
      <c r="IU133" s="36"/>
      <c r="IV133" s="25">
        <f t="shared" ref="IV133:IV196" si="71">SUM(IJ133:IU133)</f>
        <v>0</v>
      </c>
      <c r="IW133" s="23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>
        <v>0</v>
      </c>
      <c r="JF133" s="27">
        <v>0</v>
      </c>
      <c r="JG133" s="27"/>
      <c r="JH133" s="36"/>
      <c r="JI133" s="25">
        <f t="shared" ref="JI133:JI196" si="72">SUM(IW133:JH133)</f>
        <v>0</v>
      </c>
      <c r="JJ133" s="23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>
        <v>0</v>
      </c>
      <c r="JS133" s="27">
        <v>0</v>
      </c>
      <c r="JT133" s="27"/>
      <c r="JU133" s="36"/>
      <c r="JV133" s="25">
        <f t="shared" ref="JV133:JV196" si="73">SUM(JJ133:JU133)</f>
        <v>0</v>
      </c>
      <c r="JW133" s="23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>
        <v>0</v>
      </c>
      <c r="KF133" s="27">
        <v>0</v>
      </c>
      <c r="KG133" s="27"/>
      <c r="KH133" s="36"/>
      <c r="KI133" s="25">
        <f t="shared" ref="KI133:KI196" si="74">SUM(JW133:KH133)</f>
        <v>0</v>
      </c>
      <c r="KJ133" s="23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>
        <v>0</v>
      </c>
      <c r="KS133" s="27">
        <v>0</v>
      </c>
      <c r="KT133" s="27"/>
      <c r="KU133" s="36"/>
      <c r="KV133" s="25">
        <f t="shared" ref="KV133:KV196" si="75">SUM(KJ133:KU133)</f>
        <v>0</v>
      </c>
      <c r="KW133" s="23">
        <v>0</v>
      </c>
      <c r="KX133" s="27">
        <v>0</v>
      </c>
      <c r="KY133" s="27">
        <v>0</v>
      </c>
      <c r="KZ133" s="27">
        <v>0</v>
      </c>
      <c r="LA133" s="27">
        <v>0</v>
      </c>
      <c r="LB133" s="27">
        <v>0</v>
      </c>
      <c r="LC133" s="27">
        <v>0</v>
      </c>
      <c r="LD133" s="27">
        <v>0</v>
      </c>
      <c r="LE133" s="27">
        <v>0</v>
      </c>
      <c r="LF133" s="27">
        <v>0</v>
      </c>
      <c r="LG133" s="27"/>
      <c r="LH133" s="36"/>
      <c r="LI133" s="25">
        <f t="shared" ref="LI133:LI196" si="76">SUM(KW133:LH133)</f>
        <v>0</v>
      </c>
    </row>
    <row r="134" spans="1:321" x14ac:dyDescent="0.3">
      <c r="A134" s="47" t="s">
        <v>21</v>
      </c>
      <c r="B134" s="21" t="s">
        <v>197</v>
      </c>
      <c r="C134" s="21">
        <v>400</v>
      </c>
      <c r="D134" s="21" t="s">
        <v>321</v>
      </c>
      <c r="E134" s="21" t="s">
        <v>21</v>
      </c>
      <c r="F134" s="21" t="s">
        <v>21</v>
      </c>
      <c r="G134" s="21" t="s">
        <v>598</v>
      </c>
      <c r="H134" s="69">
        <v>131</v>
      </c>
      <c r="I134" s="48" t="s">
        <v>199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/>
      <c r="U134" s="36"/>
      <c r="V134" s="25">
        <f t="shared" si="53"/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/>
      <c r="AH134" s="36"/>
      <c r="AI134" s="25">
        <f t="shared" si="54"/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/>
      <c r="AU134" s="36"/>
      <c r="AV134" s="25">
        <f t="shared" si="55"/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/>
      <c r="BH134" s="36"/>
      <c r="BI134" s="25">
        <f t="shared" si="56"/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/>
      <c r="BU134" s="36"/>
      <c r="BV134" s="25">
        <f t="shared" si="57"/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/>
      <c r="CH134" s="27"/>
      <c r="CI134" s="25">
        <f t="shared" si="58"/>
        <v>0</v>
      </c>
      <c r="CJ134" s="23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/>
      <c r="CU134" s="36"/>
      <c r="CV134" s="25">
        <f t="shared" si="59"/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/>
      <c r="DH134" s="36"/>
      <c r="DI134" s="25">
        <f t="shared" si="60"/>
        <v>0</v>
      </c>
      <c r="DJ134" s="23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/>
      <c r="DU134" s="36"/>
      <c r="DV134" s="25">
        <f t="shared" si="61"/>
        <v>0</v>
      </c>
      <c r="DW134" s="23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>
        <v>0</v>
      </c>
      <c r="EG134" s="27"/>
      <c r="EH134" s="36"/>
      <c r="EI134" s="25">
        <f t="shared" si="62"/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>
        <v>0</v>
      </c>
      <c r="ET134" s="27"/>
      <c r="EU134" s="36"/>
      <c r="EV134" s="25">
        <f t="shared" si="63"/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>
        <v>0</v>
      </c>
      <c r="FG134" s="27"/>
      <c r="FH134" s="36"/>
      <c r="FI134" s="25">
        <f t="shared" si="64"/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>
        <v>0</v>
      </c>
      <c r="FS134" s="27">
        <v>0</v>
      </c>
      <c r="FT134" s="27"/>
      <c r="FU134" s="36"/>
      <c r="FV134" s="25">
        <f t="shared" si="65"/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>
        <v>0</v>
      </c>
      <c r="GF134" s="27">
        <v>0</v>
      </c>
      <c r="GG134" s="27"/>
      <c r="GH134" s="36"/>
      <c r="GI134" s="25">
        <f t="shared" si="66"/>
        <v>0</v>
      </c>
      <c r="GJ134" s="23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>
        <v>0</v>
      </c>
      <c r="GS134" s="27">
        <v>0</v>
      </c>
      <c r="GT134" s="27"/>
      <c r="GU134" s="36"/>
      <c r="GV134" s="25">
        <f t="shared" si="67"/>
        <v>0</v>
      </c>
      <c r="GW134" s="23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>
        <v>0</v>
      </c>
      <c r="HF134" s="27">
        <v>0</v>
      </c>
      <c r="HG134" s="27"/>
      <c r="HH134" s="36"/>
      <c r="HI134" s="25">
        <f t="shared" si="68"/>
        <v>0</v>
      </c>
      <c r="HJ134" s="23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>
        <v>0</v>
      </c>
      <c r="HS134" s="27">
        <v>0</v>
      </c>
      <c r="HT134" s="27"/>
      <c r="HU134" s="36"/>
      <c r="HV134" s="25">
        <f t="shared" si="69"/>
        <v>0</v>
      </c>
      <c r="HW134" s="23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>
        <v>0</v>
      </c>
      <c r="IF134" s="27">
        <v>0</v>
      </c>
      <c r="IG134" s="27"/>
      <c r="IH134" s="36"/>
      <c r="II134" s="25">
        <f t="shared" si="70"/>
        <v>0</v>
      </c>
      <c r="IJ134" s="23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>
        <v>0</v>
      </c>
      <c r="IS134" s="27">
        <v>0</v>
      </c>
      <c r="IT134" s="27"/>
      <c r="IU134" s="36"/>
      <c r="IV134" s="25">
        <f t="shared" si="71"/>
        <v>0</v>
      </c>
      <c r="IW134" s="23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>
        <v>0</v>
      </c>
      <c r="JF134" s="27">
        <v>0</v>
      </c>
      <c r="JG134" s="27"/>
      <c r="JH134" s="36"/>
      <c r="JI134" s="25">
        <f t="shared" si="72"/>
        <v>0</v>
      </c>
      <c r="JJ134" s="23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>
        <v>0</v>
      </c>
      <c r="JS134" s="27">
        <v>0</v>
      </c>
      <c r="JT134" s="27"/>
      <c r="JU134" s="36"/>
      <c r="JV134" s="25">
        <f t="shared" si="73"/>
        <v>0</v>
      </c>
      <c r="JW134" s="23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>
        <v>0</v>
      </c>
      <c r="KF134" s="27">
        <v>0</v>
      </c>
      <c r="KG134" s="27"/>
      <c r="KH134" s="36"/>
      <c r="KI134" s="25">
        <f t="shared" si="74"/>
        <v>0</v>
      </c>
      <c r="KJ134" s="23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>
        <v>0</v>
      </c>
      <c r="KS134" s="27">
        <v>0</v>
      </c>
      <c r="KT134" s="27"/>
      <c r="KU134" s="36"/>
      <c r="KV134" s="25">
        <f t="shared" si="75"/>
        <v>0</v>
      </c>
      <c r="KW134" s="23">
        <v>0</v>
      </c>
      <c r="KX134" s="27">
        <v>0</v>
      </c>
      <c r="KY134" s="27">
        <v>0</v>
      </c>
      <c r="KZ134" s="27">
        <v>0</v>
      </c>
      <c r="LA134" s="27">
        <v>0</v>
      </c>
      <c r="LB134" s="27">
        <v>0</v>
      </c>
      <c r="LC134" s="27">
        <v>0</v>
      </c>
      <c r="LD134" s="27">
        <v>0</v>
      </c>
      <c r="LE134" s="27">
        <v>0</v>
      </c>
      <c r="LF134" s="27">
        <v>0</v>
      </c>
      <c r="LG134" s="27"/>
      <c r="LH134" s="36"/>
      <c r="LI134" s="25">
        <f t="shared" si="76"/>
        <v>0</v>
      </c>
    </row>
    <row r="135" spans="1:321" x14ac:dyDescent="0.3">
      <c r="A135" s="47" t="s">
        <v>21</v>
      </c>
      <c r="B135" s="21" t="s">
        <v>218</v>
      </c>
      <c r="C135" s="21">
        <v>400</v>
      </c>
      <c r="D135" s="21" t="s">
        <v>321</v>
      </c>
      <c r="E135" s="21" t="s">
        <v>21</v>
      </c>
      <c r="F135" s="21" t="s">
        <v>219</v>
      </c>
      <c r="G135" s="21" t="s">
        <v>623</v>
      </c>
      <c r="H135" s="69">
        <v>132</v>
      </c>
      <c r="I135" s="48" t="s">
        <v>644</v>
      </c>
      <c r="J135" s="27">
        <v>0</v>
      </c>
      <c r="K135" s="27">
        <v>4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/>
      <c r="U135" s="36"/>
      <c r="V135" s="25">
        <f t="shared" si="53"/>
        <v>4</v>
      </c>
      <c r="W135" s="27">
        <v>0</v>
      </c>
      <c r="X135" s="27">
        <v>4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/>
      <c r="AH135" s="36"/>
      <c r="AI135" s="25">
        <f t="shared" si="54"/>
        <v>4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/>
      <c r="AU135" s="36"/>
      <c r="AV135" s="25">
        <f t="shared" si="55"/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/>
      <c r="BH135" s="36"/>
      <c r="BI135" s="25">
        <f t="shared" si="56"/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/>
      <c r="BU135" s="36"/>
      <c r="BV135" s="25">
        <f t="shared" si="57"/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>
        <v>0</v>
      </c>
      <c r="CG135" s="27"/>
      <c r="CH135" s="27"/>
      <c r="CI135" s="25">
        <f t="shared" si="58"/>
        <v>0</v>
      </c>
      <c r="CJ135" s="23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/>
      <c r="CU135" s="36"/>
      <c r="CV135" s="25">
        <f t="shared" si="59"/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/>
      <c r="DH135" s="36"/>
      <c r="DI135" s="25">
        <f t="shared" si="60"/>
        <v>0</v>
      </c>
      <c r="DJ135" s="23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/>
      <c r="DU135" s="36"/>
      <c r="DV135" s="25">
        <f t="shared" si="61"/>
        <v>0</v>
      </c>
      <c r="DW135" s="23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>
        <v>0</v>
      </c>
      <c r="EG135" s="27"/>
      <c r="EH135" s="36"/>
      <c r="EI135" s="25">
        <f t="shared" si="62"/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>
        <v>0</v>
      </c>
      <c r="ET135" s="27"/>
      <c r="EU135" s="36"/>
      <c r="EV135" s="25">
        <f t="shared" si="63"/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>
        <v>0</v>
      </c>
      <c r="FG135" s="27"/>
      <c r="FH135" s="36"/>
      <c r="FI135" s="25">
        <f t="shared" si="64"/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>
        <v>0</v>
      </c>
      <c r="FS135" s="27">
        <v>0</v>
      </c>
      <c r="FT135" s="27"/>
      <c r="FU135" s="36"/>
      <c r="FV135" s="25">
        <f t="shared" si="65"/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>
        <v>0</v>
      </c>
      <c r="GF135" s="27">
        <v>0</v>
      </c>
      <c r="GG135" s="27"/>
      <c r="GH135" s="36"/>
      <c r="GI135" s="25">
        <f t="shared" si="66"/>
        <v>0</v>
      </c>
      <c r="GJ135" s="23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>
        <v>0</v>
      </c>
      <c r="GS135" s="27">
        <v>0</v>
      </c>
      <c r="GT135" s="27"/>
      <c r="GU135" s="36"/>
      <c r="GV135" s="25">
        <f t="shared" si="67"/>
        <v>0</v>
      </c>
      <c r="GW135" s="23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>
        <v>0</v>
      </c>
      <c r="HF135" s="27">
        <v>0</v>
      </c>
      <c r="HG135" s="27"/>
      <c r="HH135" s="36"/>
      <c r="HI135" s="25">
        <f t="shared" si="68"/>
        <v>0</v>
      </c>
      <c r="HJ135" s="23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>
        <v>0</v>
      </c>
      <c r="HS135" s="27">
        <v>0</v>
      </c>
      <c r="HT135" s="27"/>
      <c r="HU135" s="36"/>
      <c r="HV135" s="25">
        <f t="shared" si="69"/>
        <v>0</v>
      </c>
      <c r="HW135" s="23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>
        <v>0</v>
      </c>
      <c r="IF135" s="27">
        <v>0</v>
      </c>
      <c r="IG135" s="27"/>
      <c r="IH135" s="36"/>
      <c r="II135" s="25">
        <f t="shared" si="70"/>
        <v>0</v>
      </c>
      <c r="IJ135" s="23">
        <v>3</v>
      </c>
      <c r="IK135" s="27">
        <v>5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>
        <v>0</v>
      </c>
      <c r="IS135" s="27">
        <v>0</v>
      </c>
      <c r="IT135" s="27"/>
      <c r="IU135" s="36"/>
      <c r="IV135" s="25">
        <f t="shared" si="71"/>
        <v>8</v>
      </c>
      <c r="IW135" s="23">
        <v>0</v>
      </c>
      <c r="IX135" s="27">
        <v>0</v>
      </c>
      <c r="IY135" s="27">
        <v>0</v>
      </c>
      <c r="IZ135" s="27">
        <v>0</v>
      </c>
      <c r="JA135" s="27">
        <v>0</v>
      </c>
      <c r="JB135" s="27">
        <v>0</v>
      </c>
      <c r="JC135" s="27">
        <v>0</v>
      </c>
      <c r="JD135" s="27">
        <v>0</v>
      </c>
      <c r="JE135" s="27">
        <v>0</v>
      </c>
      <c r="JF135" s="27">
        <v>0</v>
      </c>
      <c r="JG135" s="27"/>
      <c r="JH135" s="36"/>
      <c r="JI135" s="25">
        <f t="shared" si="72"/>
        <v>0</v>
      </c>
      <c r="JJ135" s="23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>
        <v>0</v>
      </c>
      <c r="JS135" s="27">
        <v>0</v>
      </c>
      <c r="JT135" s="27"/>
      <c r="JU135" s="36"/>
      <c r="JV135" s="25">
        <f t="shared" si="73"/>
        <v>0</v>
      </c>
      <c r="JW135" s="23">
        <v>6</v>
      </c>
      <c r="JX135" s="27">
        <v>4</v>
      </c>
      <c r="JY135" s="27">
        <v>0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>
        <v>0</v>
      </c>
      <c r="KF135" s="27">
        <v>0</v>
      </c>
      <c r="KG135" s="27"/>
      <c r="KH135" s="36"/>
      <c r="KI135" s="25">
        <f t="shared" si="74"/>
        <v>10</v>
      </c>
      <c r="KJ135" s="23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>
        <v>0</v>
      </c>
      <c r="KS135" s="27">
        <v>0</v>
      </c>
      <c r="KT135" s="27"/>
      <c r="KU135" s="36"/>
      <c r="KV135" s="25">
        <f t="shared" si="75"/>
        <v>0</v>
      </c>
      <c r="KW135" s="23">
        <v>0</v>
      </c>
      <c r="KX135" s="27">
        <v>0</v>
      </c>
      <c r="KY135" s="27">
        <v>0</v>
      </c>
      <c r="KZ135" s="27">
        <v>0</v>
      </c>
      <c r="LA135" s="27">
        <v>0</v>
      </c>
      <c r="LB135" s="27">
        <v>0</v>
      </c>
      <c r="LC135" s="27">
        <v>0</v>
      </c>
      <c r="LD135" s="27">
        <v>0</v>
      </c>
      <c r="LE135" s="27">
        <v>0</v>
      </c>
      <c r="LF135" s="27">
        <v>0</v>
      </c>
      <c r="LG135" s="27"/>
      <c r="LH135" s="36"/>
      <c r="LI135" s="25">
        <f t="shared" si="76"/>
        <v>0</v>
      </c>
    </row>
    <row r="136" spans="1:321" x14ac:dyDescent="0.3">
      <c r="A136" s="47" t="s">
        <v>21</v>
      </c>
      <c r="B136" s="21" t="s">
        <v>218</v>
      </c>
      <c r="C136" s="21">
        <v>400</v>
      </c>
      <c r="D136" s="21" t="s">
        <v>321</v>
      </c>
      <c r="E136" s="21" t="s">
        <v>21</v>
      </c>
      <c r="F136" s="21" t="s">
        <v>219</v>
      </c>
      <c r="G136" s="21" t="s">
        <v>598</v>
      </c>
      <c r="H136" s="69">
        <v>133</v>
      </c>
      <c r="I136" s="48" t="s">
        <v>220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/>
      <c r="U136" s="36"/>
      <c r="V136" s="25">
        <f t="shared" si="53"/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/>
      <c r="AH136" s="36"/>
      <c r="AI136" s="25">
        <f t="shared" si="54"/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/>
      <c r="AU136" s="36"/>
      <c r="AV136" s="25">
        <f t="shared" si="55"/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/>
      <c r="BH136" s="36"/>
      <c r="BI136" s="25">
        <f t="shared" si="56"/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/>
      <c r="BU136" s="36"/>
      <c r="BV136" s="25">
        <f t="shared" si="57"/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/>
      <c r="CH136" s="27"/>
      <c r="CI136" s="25">
        <f t="shared" si="58"/>
        <v>0</v>
      </c>
      <c r="CJ136" s="23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/>
      <c r="CU136" s="36"/>
      <c r="CV136" s="25">
        <f t="shared" si="59"/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/>
      <c r="DH136" s="36"/>
      <c r="DI136" s="25">
        <f t="shared" si="60"/>
        <v>0</v>
      </c>
      <c r="DJ136" s="23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/>
      <c r="DU136" s="36"/>
      <c r="DV136" s="25">
        <f t="shared" si="61"/>
        <v>0</v>
      </c>
      <c r="DW136" s="23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>
        <v>0</v>
      </c>
      <c r="EG136" s="27"/>
      <c r="EH136" s="36"/>
      <c r="EI136" s="25">
        <f t="shared" si="62"/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>
        <v>0</v>
      </c>
      <c r="ET136" s="27"/>
      <c r="EU136" s="36"/>
      <c r="EV136" s="25">
        <f t="shared" si="63"/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>
        <v>0</v>
      </c>
      <c r="FF136" s="27">
        <v>0</v>
      </c>
      <c r="FG136" s="27"/>
      <c r="FH136" s="36"/>
      <c r="FI136" s="25">
        <f t="shared" si="64"/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>
        <v>0</v>
      </c>
      <c r="FS136" s="27">
        <v>0</v>
      </c>
      <c r="FT136" s="27"/>
      <c r="FU136" s="36"/>
      <c r="FV136" s="25">
        <f t="shared" si="65"/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>
        <v>0</v>
      </c>
      <c r="GF136" s="27">
        <v>0</v>
      </c>
      <c r="GG136" s="27"/>
      <c r="GH136" s="36"/>
      <c r="GI136" s="25">
        <f t="shared" si="66"/>
        <v>0</v>
      </c>
      <c r="GJ136" s="23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>
        <v>0</v>
      </c>
      <c r="GS136" s="27">
        <v>0</v>
      </c>
      <c r="GT136" s="27"/>
      <c r="GU136" s="36"/>
      <c r="GV136" s="25">
        <f t="shared" si="67"/>
        <v>0</v>
      </c>
      <c r="GW136" s="23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>
        <v>0</v>
      </c>
      <c r="HF136" s="27">
        <v>0</v>
      </c>
      <c r="HG136" s="27"/>
      <c r="HH136" s="36"/>
      <c r="HI136" s="25">
        <f t="shared" si="68"/>
        <v>0</v>
      </c>
      <c r="HJ136" s="23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>
        <v>0</v>
      </c>
      <c r="HS136" s="27">
        <v>0</v>
      </c>
      <c r="HT136" s="27"/>
      <c r="HU136" s="36"/>
      <c r="HV136" s="25">
        <f t="shared" si="69"/>
        <v>0</v>
      </c>
      <c r="HW136" s="23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>
        <v>0</v>
      </c>
      <c r="IF136" s="27">
        <v>0</v>
      </c>
      <c r="IG136" s="27"/>
      <c r="IH136" s="36"/>
      <c r="II136" s="25">
        <f t="shared" si="70"/>
        <v>0</v>
      </c>
      <c r="IJ136" s="23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>
        <v>0</v>
      </c>
      <c r="IS136" s="27">
        <v>0</v>
      </c>
      <c r="IT136" s="27"/>
      <c r="IU136" s="36"/>
      <c r="IV136" s="25">
        <f t="shared" si="71"/>
        <v>0</v>
      </c>
      <c r="IW136" s="23">
        <v>0</v>
      </c>
      <c r="IX136" s="27">
        <v>0</v>
      </c>
      <c r="IY136" s="27">
        <v>0</v>
      </c>
      <c r="IZ136" s="27">
        <v>0</v>
      </c>
      <c r="JA136" s="27">
        <v>0</v>
      </c>
      <c r="JB136" s="27">
        <v>0</v>
      </c>
      <c r="JC136" s="27">
        <v>0</v>
      </c>
      <c r="JD136" s="27">
        <v>0</v>
      </c>
      <c r="JE136" s="27">
        <v>0</v>
      </c>
      <c r="JF136" s="27">
        <v>0</v>
      </c>
      <c r="JG136" s="27"/>
      <c r="JH136" s="36"/>
      <c r="JI136" s="25">
        <f t="shared" si="72"/>
        <v>0</v>
      </c>
      <c r="JJ136" s="23">
        <v>0</v>
      </c>
      <c r="JK136" s="27">
        <v>0</v>
      </c>
      <c r="JL136" s="27">
        <v>0</v>
      </c>
      <c r="JM136" s="27">
        <v>0</v>
      </c>
      <c r="JN136" s="27">
        <v>0</v>
      </c>
      <c r="JO136" s="27">
        <v>0</v>
      </c>
      <c r="JP136" s="27">
        <v>0</v>
      </c>
      <c r="JQ136" s="27">
        <v>0</v>
      </c>
      <c r="JR136" s="27">
        <v>0</v>
      </c>
      <c r="JS136" s="27">
        <v>0</v>
      </c>
      <c r="JT136" s="27"/>
      <c r="JU136" s="36"/>
      <c r="JV136" s="25">
        <f t="shared" si="73"/>
        <v>0</v>
      </c>
      <c r="JW136" s="23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>
        <v>0</v>
      </c>
      <c r="KF136" s="27">
        <v>0</v>
      </c>
      <c r="KG136" s="27"/>
      <c r="KH136" s="36"/>
      <c r="KI136" s="25">
        <f t="shared" si="74"/>
        <v>0</v>
      </c>
      <c r="KJ136" s="23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>
        <v>0</v>
      </c>
      <c r="KS136" s="27">
        <v>0</v>
      </c>
      <c r="KT136" s="27"/>
      <c r="KU136" s="36"/>
      <c r="KV136" s="25">
        <f t="shared" si="75"/>
        <v>0</v>
      </c>
      <c r="KW136" s="23">
        <v>0</v>
      </c>
      <c r="KX136" s="27">
        <v>0</v>
      </c>
      <c r="KY136" s="27">
        <v>0</v>
      </c>
      <c r="KZ136" s="27">
        <v>0</v>
      </c>
      <c r="LA136" s="27">
        <v>0</v>
      </c>
      <c r="LB136" s="27">
        <v>0</v>
      </c>
      <c r="LC136" s="27">
        <v>0</v>
      </c>
      <c r="LD136" s="27">
        <v>0</v>
      </c>
      <c r="LE136" s="27">
        <v>0</v>
      </c>
      <c r="LF136" s="27">
        <v>0</v>
      </c>
      <c r="LG136" s="27"/>
      <c r="LH136" s="36"/>
      <c r="LI136" s="25">
        <f t="shared" si="76"/>
        <v>0</v>
      </c>
    </row>
    <row r="137" spans="1:321" x14ac:dyDescent="0.3">
      <c r="A137" s="47" t="s">
        <v>21</v>
      </c>
      <c r="B137" s="21" t="s">
        <v>221</v>
      </c>
      <c r="C137" s="21">
        <v>400</v>
      </c>
      <c r="D137" s="21" t="s">
        <v>321</v>
      </c>
      <c r="E137" s="21" t="s">
        <v>21</v>
      </c>
      <c r="F137" s="21" t="s">
        <v>219</v>
      </c>
      <c r="G137" s="21" t="s">
        <v>598</v>
      </c>
      <c r="H137" s="69">
        <v>134</v>
      </c>
      <c r="I137" s="48" t="s">
        <v>222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/>
      <c r="U137" s="36"/>
      <c r="V137" s="25">
        <f t="shared" si="53"/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/>
      <c r="AH137" s="36"/>
      <c r="AI137" s="25">
        <f t="shared" si="54"/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/>
      <c r="AU137" s="36"/>
      <c r="AV137" s="25">
        <f t="shared" si="55"/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/>
      <c r="BH137" s="36"/>
      <c r="BI137" s="25">
        <f t="shared" si="56"/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/>
      <c r="BU137" s="36"/>
      <c r="BV137" s="25">
        <f t="shared" si="57"/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/>
      <c r="CH137" s="27"/>
      <c r="CI137" s="25">
        <f t="shared" si="58"/>
        <v>0</v>
      </c>
      <c r="CJ137" s="23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/>
      <c r="CU137" s="36"/>
      <c r="CV137" s="25">
        <f t="shared" si="59"/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/>
      <c r="DH137" s="36"/>
      <c r="DI137" s="25">
        <f t="shared" si="60"/>
        <v>0</v>
      </c>
      <c r="DJ137" s="23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/>
      <c r="DU137" s="36"/>
      <c r="DV137" s="25">
        <f t="shared" si="61"/>
        <v>0</v>
      </c>
      <c r="DW137" s="23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>
        <v>0</v>
      </c>
      <c r="EG137" s="27"/>
      <c r="EH137" s="36"/>
      <c r="EI137" s="25">
        <f t="shared" si="62"/>
        <v>0</v>
      </c>
      <c r="EJ137" s="27">
        <v>0</v>
      </c>
      <c r="EK137" s="27">
        <v>0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>
        <v>0</v>
      </c>
      <c r="ES137" s="27">
        <v>0</v>
      </c>
      <c r="ET137" s="27"/>
      <c r="EU137" s="36"/>
      <c r="EV137" s="25">
        <f t="shared" si="63"/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>
        <v>0</v>
      </c>
      <c r="FF137" s="27">
        <v>0</v>
      </c>
      <c r="FG137" s="27"/>
      <c r="FH137" s="36"/>
      <c r="FI137" s="25">
        <f t="shared" si="64"/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>
        <v>0</v>
      </c>
      <c r="FS137" s="27">
        <v>0</v>
      </c>
      <c r="FT137" s="27"/>
      <c r="FU137" s="36"/>
      <c r="FV137" s="25">
        <f t="shared" si="65"/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>
        <v>0</v>
      </c>
      <c r="GF137" s="27">
        <v>0</v>
      </c>
      <c r="GG137" s="27"/>
      <c r="GH137" s="36"/>
      <c r="GI137" s="25">
        <f t="shared" si="66"/>
        <v>0</v>
      </c>
      <c r="GJ137" s="23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>
        <v>0</v>
      </c>
      <c r="GS137" s="27">
        <v>0</v>
      </c>
      <c r="GT137" s="27"/>
      <c r="GU137" s="36"/>
      <c r="GV137" s="25">
        <f t="shared" si="67"/>
        <v>0</v>
      </c>
      <c r="GW137" s="23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>
        <v>0</v>
      </c>
      <c r="HF137" s="27">
        <v>0</v>
      </c>
      <c r="HG137" s="27"/>
      <c r="HH137" s="36"/>
      <c r="HI137" s="25">
        <f t="shared" si="68"/>
        <v>0</v>
      </c>
      <c r="HJ137" s="23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>
        <v>0</v>
      </c>
      <c r="HS137" s="27">
        <v>0</v>
      </c>
      <c r="HT137" s="27"/>
      <c r="HU137" s="36"/>
      <c r="HV137" s="25">
        <f t="shared" si="69"/>
        <v>0</v>
      </c>
      <c r="HW137" s="23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>
        <v>0</v>
      </c>
      <c r="IF137" s="27">
        <v>0</v>
      </c>
      <c r="IG137" s="27"/>
      <c r="IH137" s="36"/>
      <c r="II137" s="25">
        <f t="shared" si="70"/>
        <v>0</v>
      </c>
      <c r="IJ137" s="23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>
        <v>0</v>
      </c>
      <c r="IS137" s="27">
        <v>0</v>
      </c>
      <c r="IT137" s="27"/>
      <c r="IU137" s="36"/>
      <c r="IV137" s="25">
        <f t="shared" si="71"/>
        <v>0</v>
      </c>
      <c r="IW137" s="23">
        <v>0</v>
      </c>
      <c r="IX137" s="27">
        <v>0</v>
      </c>
      <c r="IY137" s="27">
        <v>0</v>
      </c>
      <c r="IZ137" s="27">
        <v>0</v>
      </c>
      <c r="JA137" s="27">
        <v>0</v>
      </c>
      <c r="JB137" s="27">
        <v>0</v>
      </c>
      <c r="JC137" s="27">
        <v>0</v>
      </c>
      <c r="JD137" s="27">
        <v>0</v>
      </c>
      <c r="JE137" s="27">
        <v>0</v>
      </c>
      <c r="JF137" s="27">
        <v>0</v>
      </c>
      <c r="JG137" s="27"/>
      <c r="JH137" s="36"/>
      <c r="JI137" s="25">
        <f t="shared" si="72"/>
        <v>0</v>
      </c>
      <c r="JJ137" s="23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>
        <v>0</v>
      </c>
      <c r="JS137" s="27">
        <v>0</v>
      </c>
      <c r="JT137" s="27"/>
      <c r="JU137" s="36"/>
      <c r="JV137" s="25">
        <f t="shared" si="73"/>
        <v>0</v>
      </c>
      <c r="JW137" s="23">
        <v>0</v>
      </c>
      <c r="JX137" s="27">
        <v>0</v>
      </c>
      <c r="JY137" s="27">
        <v>1</v>
      </c>
      <c r="JZ137" s="27">
        <v>0</v>
      </c>
      <c r="KA137" s="27">
        <v>0</v>
      </c>
      <c r="KB137" s="27">
        <v>0</v>
      </c>
      <c r="KC137" s="27">
        <v>0</v>
      </c>
      <c r="KD137" s="27">
        <v>0</v>
      </c>
      <c r="KE137" s="27">
        <v>0</v>
      </c>
      <c r="KF137" s="27">
        <v>0</v>
      </c>
      <c r="KG137" s="27"/>
      <c r="KH137" s="36"/>
      <c r="KI137" s="25">
        <f t="shared" si="74"/>
        <v>1</v>
      </c>
      <c r="KJ137" s="23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>
        <v>0</v>
      </c>
      <c r="KS137" s="27">
        <v>0</v>
      </c>
      <c r="KT137" s="27"/>
      <c r="KU137" s="36"/>
      <c r="KV137" s="25">
        <f t="shared" si="75"/>
        <v>0</v>
      </c>
      <c r="KW137" s="23">
        <v>0</v>
      </c>
      <c r="KX137" s="27">
        <v>0</v>
      </c>
      <c r="KY137" s="27">
        <v>0</v>
      </c>
      <c r="KZ137" s="27">
        <v>0</v>
      </c>
      <c r="LA137" s="27">
        <v>0</v>
      </c>
      <c r="LB137" s="27">
        <v>0</v>
      </c>
      <c r="LC137" s="27">
        <v>0</v>
      </c>
      <c r="LD137" s="27">
        <v>0</v>
      </c>
      <c r="LE137" s="27">
        <v>0</v>
      </c>
      <c r="LF137" s="27">
        <v>0</v>
      </c>
      <c r="LG137" s="27"/>
      <c r="LH137" s="36"/>
      <c r="LI137" s="25">
        <f t="shared" si="76"/>
        <v>0</v>
      </c>
    </row>
    <row r="138" spans="1:321" x14ac:dyDescent="0.3">
      <c r="A138" s="47" t="s">
        <v>21</v>
      </c>
      <c r="B138" s="21" t="s">
        <v>221</v>
      </c>
      <c r="C138" s="21">
        <v>400</v>
      </c>
      <c r="D138" s="21" t="s">
        <v>321</v>
      </c>
      <c r="E138" s="21" t="s">
        <v>21</v>
      </c>
      <c r="F138" s="21" t="s">
        <v>219</v>
      </c>
      <c r="G138" s="21" t="s">
        <v>623</v>
      </c>
      <c r="H138" s="69">
        <v>135</v>
      </c>
      <c r="I138" s="48" t="s">
        <v>223</v>
      </c>
      <c r="J138" s="27">
        <v>2</v>
      </c>
      <c r="K138" s="27">
        <v>4</v>
      </c>
      <c r="L138" s="27">
        <v>6</v>
      </c>
      <c r="M138" s="27">
        <v>2</v>
      </c>
      <c r="N138" s="27">
        <v>1</v>
      </c>
      <c r="O138" s="27">
        <v>1</v>
      </c>
      <c r="P138" s="27">
        <v>0</v>
      </c>
      <c r="Q138" s="27">
        <v>4</v>
      </c>
      <c r="R138" s="27">
        <v>0</v>
      </c>
      <c r="S138" s="27">
        <v>0</v>
      </c>
      <c r="T138" s="27"/>
      <c r="U138" s="36"/>
      <c r="V138" s="25">
        <f t="shared" si="53"/>
        <v>20</v>
      </c>
      <c r="W138" s="27">
        <v>0</v>
      </c>
      <c r="X138" s="27">
        <v>0</v>
      </c>
      <c r="Y138" s="27">
        <v>6</v>
      </c>
      <c r="Z138" s="27">
        <v>2</v>
      </c>
      <c r="AA138" s="27">
        <v>1</v>
      </c>
      <c r="AB138" s="27">
        <v>1</v>
      </c>
      <c r="AC138" s="27">
        <v>0</v>
      </c>
      <c r="AD138" s="27">
        <v>4</v>
      </c>
      <c r="AE138" s="27">
        <v>0</v>
      </c>
      <c r="AF138" s="27">
        <v>0</v>
      </c>
      <c r="AG138" s="27"/>
      <c r="AH138" s="36"/>
      <c r="AI138" s="25">
        <f t="shared" si="54"/>
        <v>14</v>
      </c>
      <c r="AJ138" s="27">
        <v>1</v>
      </c>
      <c r="AK138" s="27">
        <v>3</v>
      </c>
      <c r="AL138" s="27">
        <v>6</v>
      </c>
      <c r="AM138" s="27">
        <v>2</v>
      </c>
      <c r="AN138" s="27">
        <v>1</v>
      </c>
      <c r="AO138" s="27">
        <v>1</v>
      </c>
      <c r="AP138" s="27">
        <v>0</v>
      </c>
      <c r="AQ138" s="27">
        <v>0</v>
      </c>
      <c r="AR138" s="27">
        <v>0</v>
      </c>
      <c r="AS138" s="27">
        <v>0</v>
      </c>
      <c r="AT138" s="27"/>
      <c r="AU138" s="36"/>
      <c r="AV138" s="25">
        <f t="shared" si="55"/>
        <v>14</v>
      </c>
      <c r="AW138" s="27">
        <v>3</v>
      </c>
      <c r="AX138" s="27">
        <v>1</v>
      </c>
      <c r="AY138" s="27">
        <v>1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/>
      <c r="BH138" s="36"/>
      <c r="BI138" s="25">
        <f t="shared" si="56"/>
        <v>5</v>
      </c>
      <c r="BJ138" s="27">
        <v>0</v>
      </c>
      <c r="BK138" s="27">
        <v>1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1</v>
      </c>
      <c r="BR138" s="27">
        <v>0</v>
      </c>
      <c r="BS138" s="27">
        <v>0</v>
      </c>
      <c r="BT138" s="27"/>
      <c r="BU138" s="36"/>
      <c r="BV138" s="25">
        <f t="shared" si="57"/>
        <v>2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>
        <v>0</v>
      </c>
      <c r="CG138" s="27"/>
      <c r="CH138" s="27"/>
      <c r="CI138" s="25">
        <f t="shared" si="58"/>
        <v>0</v>
      </c>
      <c r="CJ138" s="23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/>
      <c r="CU138" s="36"/>
      <c r="CV138" s="25">
        <f t="shared" si="59"/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/>
      <c r="DH138" s="36"/>
      <c r="DI138" s="25">
        <f t="shared" si="60"/>
        <v>0</v>
      </c>
      <c r="DJ138" s="23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/>
      <c r="DU138" s="36"/>
      <c r="DV138" s="25">
        <f t="shared" si="61"/>
        <v>0</v>
      </c>
      <c r="DW138" s="23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>
        <v>0</v>
      </c>
      <c r="EG138" s="27"/>
      <c r="EH138" s="36"/>
      <c r="EI138" s="25">
        <f t="shared" si="62"/>
        <v>0</v>
      </c>
      <c r="EJ138" s="27">
        <v>0</v>
      </c>
      <c r="EK138" s="27">
        <v>0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>
        <v>0</v>
      </c>
      <c r="ES138" s="27">
        <v>0</v>
      </c>
      <c r="ET138" s="27"/>
      <c r="EU138" s="36"/>
      <c r="EV138" s="25">
        <f t="shared" si="63"/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>
        <v>0</v>
      </c>
      <c r="FG138" s="27"/>
      <c r="FH138" s="36"/>
      <c r="FI138" s="25">
        <f t="shared" si="64"/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>
        <v>0</v>
      </c>
      <c r="FS138" s="27">
        <v>0</v>
      </c>
      <c r="FT138" s="27"/>
      <c r="FU138" s="36"/>
      <c r="FV138" s="25">
        <f t="shared" si="65"/>
        <v>0</v>
      </c>
      <c r="FW138" s="27">
        <v>1</v>
      </c>
      <c r="FX138" s="27">
        <v>0</v>
      </c>
      <c r="FY138" s="27">
        <v>0</v>
      </c>
      <c r="FZ138" s="27">
        <v>0</v>
      </c>
      <c r="GA138" s="27">
        <v>1</v>
      </c>
      <c r="GB138" s="27">
        <v>0</v>
      </c>
      <c r="GC138" s="27">
        <v>0</v>
      </c>
      <c r="GD138" s="27">
        <v>0</v>
      </c>
      <c r="GE138" s="27">
        <v>0</v>
      </c>
      <c r="GF138" s="27">
        <v>0</v>
      </c>
      <c r="GG138" s="27"/>
      <c r="GH138" s="36"/>
      <c r="GI138" s="25">
        <f t="shared" si="66"/>
        <v>2</v>
      </c>
      <c r="GJ138" s="23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>
        <v>0</v>
      </c>
      <c r="GS138" s="27">
        <v>0</v>
      </c>
      <c r="GT138" s="27"/>
      <c r="GU138" s="36"/>
      <c r="GV138" s="25">
        <f t="shared" si="67"/>
        <v>0</v>
      </c>
      <c r="GW138" s="23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>
        <v>0</v>
      </c>
      <c r="HF138" s="27">
        <v>0</v>
      </c>
      <c r="HG138" s="27"/>
      <c r="HH138" s="36"/>
      <c r="HI138" s="25">
        <f t="shared" si="68"/>
        <v>0</v>
      </c>
      <c r="HJ138" s="23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>
        <v>1</v>
      </c>
      <c r="HS138" s="27">
        <v>0</v>
      </c>
      <c r="HT138" s="27"/>
      <c r="HU138" s="36"/>
      <c r="HV138" s="25">
        <f t="shared" si="69"/>
        <v>1</v>
      </c>
      <c r="HW138" s="23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>
        <v>0</v>
      </c>
      <c r="IF138" s="27">
        <v>0</v>
      </c>
      <c r="IG138" s="27"/>
      <c r="IH138" s="36"/>
      <c r="II138" s="25">
        <f t="shared" si="70"/>
        <v>0</v>
      </c>
      <c r="IJ138" s="23">
        <v>7</v>
      </c>
      <c r="IK138" s="27">
        <v>0</v>
      </c>
      <c r="IL138" s="27">
        <v>6</v>
      </c>
      <c r="IM138" s="27">
        <v>6</v>
      </c>
      <c r="IN138" s="27">
        <v>3</v>
      </c>
      <c r="IO138" s="27">
        <v>3</v>
      </c>
      <c r="IP138" s="27">
        <v>0</v>
      </c>
      <c r="IQ138" s="27">
        <v>7</v>
      </c>
      <c r="IR138" s="27">
        <v>4</v>
      </c>
      <c r="IS138" s="27">
        <v>0</v>
      </c>
      <c r="IT138" s="27"/>
      <c r="IU138" s="36"/>
      <c r="IV138" s="25">
        <f t="shared" si="71"/>
        <v>36</v>
      </c>
      <c r="IW138" s="23">
        <v>0</v>
      </c>
      <c r="IX138" s="27">
        <v>1</v>
      </c>
      <c r="IY138" s="27">
        <v>6</v>
      </c>
      <c r="IZ138" s="27">
        <v>3</v>
      </c>
      <c r="JA138" s="27">
        <v>1</v>
      </c>
      <c r="JB138" s="27">
        <v>1</v>
      </c>
      <c r="JC138" s="27">
        <v>0</v>
      </c>
      <c r="JD138" s="27">
        <v>0</v>
      </c>
      <c r="JE138" s="27">
        <v>0</v>
      </c>
      <c r="JF138" s="27">
        <v>0</v>
      </c>
      <c r="JG138" s="27"/>
      <c r="JH138" s="36"/>
      <c r="JI138" s="25">
        <f t="shared" si="72"/>
        <v>12</v>
      </c>
      <c r="JJ138" s="23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>
        <v>0</v>
      </c>
      <c r="JS138" s="27">
        <v>0</v>
      </c>
      <c r="JT138" s="27"/>
      <c r="JU138" s="36"/>
      <c r="JV138" s="25">
        <f t="shared" si="73"/>
        <v>0</v>
      </c>
      <c r="JW138" s="23">
        <v>7</v>
      </c>
      <c r="JX138" s="27">
        <v>6</v>
      </c>
      <c r="JY138" s="27">
        <v>10</v>
      </c>
      <c r="JZ138" s="27">
        <v>3</v>
      </c>
      <c r="KA138" s="27">
        <v>4</v>
      </c>
      <c r="KB138" s="27">
        <v>3</v>
      </c>
      <c r="KC138" s="27">
        <v>0</v>
      </c>
      <c r="KD138" s="27">
        <v>10</v>
      </c>
      <c r="KE138" s="27">
        <v>1</v>
      </c>
      <c r="KF138" s="27">
        <v>0</v>
      </c>
      <c r="KG138" s="27"/>
      <c r="KH138" s="36"/>
      <c r="KI138" s="25">
        <f t="shared" si="74"/>
        <v>44</v>
      </c>
      <c r="KJ138" s="23">
        <v>0</v>
      </c>
      <c r="KK138" s="27">
        <v>0</v>
      </c>
      <c r="KL138" s="27">
        <v>6</v>
      </c>
      <c r="KM138" s="27">
        <v>0</v>
      </c>
      <c r="KN138" s="27">
        <v>1</v>
      </c>
      <c r="KO138" s="27">
        <v>1</v>
      </c>
      <c r="KP138" s="27">
        <v>0</v>
      </c>
      <c r="KQ138" s="27">
        <v>0</v>
      </c>
      <c r="KR138" s="27">
        <v>0</v>
      </c>
      <c r="KS138" s="27">
        <v>0</v>
      </c>
      <c r="KT138" s="27"/>
      <c r="KU138" s="36"/>
      <c r="KV138" s="25">
        <f t="shared" si="75"/>
        <v>8</v>
      </c>
      <c r="KW138" s="23">
        <v>0</v>
      </c>
      <c r="KX138" s="27">
        <v>1</v>
      </c>
      <c r="KY138" s="27">
        <v>0</v>
      </c>
      <c r="KZ138" s="27">
        <v>0</v>
      </c>
      <c r="LA138" s="27">
        <v>0</v>
      </c>
      <c r="LB138" s="27">
        <v>0</v>
      </c>
      <c r="LC138" s="27">
        <v>0</v>
      </c>
      <c r="LD138" s="27">
        <v>0</v>
      </c>
      <c r="LE138" s="27">
        <v>1</v>
      </c>
      <c r="LF138" s="27">
        <v>0</v>
      </c>
      <c r="LG138" s="27"/>
      <c r="LH138" s="36"/>
      <c r="LI138" s="25">
        <f t="shared" si="76"/>
        <v>2</v>
      </c>
    </row>
    <row r="139" spans="1:321" x14ac:dyDescent="0.3">
      <c r="A139" s="47" t="s">
        <v>21</v>
      </c>
      <c r="B139" s="21" t="s">
        <v>201</v>
      </c>
      <c r="C139" s="21">
        <v>400</v>
      </c>
      <c r="D139" s="21" t="s">
        <v>321</v>
      </c>
      <c r="E139" s="21" t="s">
        <v>21</v>
      </c>
      <c r="F139" s="21" t="s">
        <v>21</v>
      </c>
      <c r="G139" s="21" t="s">
        <v>623</v>
      </c>
      <c r="H139" s="69">
        <v>136</v>
      </c>
      <c r="I139" s="48" t="s">
        <v>201</v>
      </c>
      <c r="J139" s="27">
        <v>9</v>
      </c>
      <c r="K139" s="27">
        <v>1</v>
      </c>
      <c r="L139" s="27">
        <v>8</v>
      </c>
      <c r="M139" s="27">
        <v>6</v>
      </c>
      <c r="N139" s="27">
        <v>7</v>
      </c>
      <c r="O139" s="27">
        <v>3</v>
      </c>
      <c r="P139" s="27">
        <v>7</v>
      </c>
      <c r="Q139" s="27">
        <v>3</v>
      </c>
      <c r="R139" s="27">
        <v>2</v>
      </c>
      <c r="S139" s="27">
        <v>0</v>
      </c>
      <c r="T139" s="27"/>
      <c r="U139" s="36"/>
      <c r="V139" s="25">
        <f t="shared" si="53"/>
        <v>46</v>
      </c>
      <c r="W139" s="27">
        <v>9</v>
      </c>
      <c r="X139" s="27">
        <v>1</v>
      </c>
      <c r="Y139" s="27">
        <v>8</v>
      </c>
      <c r="Z139" s="27">
        <v>6</v>
      </c>
      <c r="AA139" s="27">
        <v>5</v>
      </c>
      <c r="AB139" s="27">
        <v>3</v>
      </c>
      <c r="AC139" s="27">
        <v>6</v>
      </c>
      <c r="AD139" s="27">
        <v>3</v>
      </c>
      <c r="AE139" s="27">
        <v>2</v>
      </c>
      <c r="AF139" s="27">
        <v>0</v>
      </c>
      <c r="AG139" s="27"/>
      <c r="AH139" s="36"/>
      <c r="AI139" s="25">
        <f t="shared" si="54"/>
        <v>43</v>
      </c>
      <c r="AJ139" s="27">
        <v>9</v>
      </c>
      <c r="AK139" s="27">
        <v>0</v>
      </c>
      <c r="AL139" s="27">
        <v>7</v>
      </c>
      <c r="AM139" s="27">
        <v>6</v>
      </c>
      <c r="AN139" s="27">
        <v>7</v>
      </c>
      <c r="AO139" s="27">
        <v>3</v>
      </c>
      <c r="AP139" s="27">
        <v>7</v>
      </c>
      <c r="AQ139" s="27">
        <v>3</v>
      </c>
      <c r="AR139" s="27">
        <v>2</v>
      </c>
      <c r="AS139" s="27">
        <v>0</v>
      </c>
      <c r="AT139" s="27"/>
      <c r="AU139" s="36"/>
      <c r="AV139" s="25">
        <f t="shared" si="55"/>
        <v>44</v>
      </c>
      <c r="AW139" s="27">
        <v>0</v>
      </c>
      <c r="AX139" s="27">
        <v>2</v>
      </c>
      <c r="AY139" s="27">
        <v>0</v>
      </c>
      <c r="AZ139" s="27">
        <v>0</v>
      </c>
      <c r="BA139" s="27">
        <v>0</v>
      </c>
      <c r="BB139" s="27">
        <v>0</v>
      </c>
      <c r="BC139" s="27">
        <v>3</v>
      </c>
      <c r="BD139" s="27">
        <v>5</v>
      </c>
      <c r="BE139" s="27">
        <v>2</v>
      </c>
      <c r="BF139" s="27">
        <v>0</v>
      </c>
      <c r="BG139" s="27"/>
      <c r="BH139" s="36"/>
      <c r="BI139" s="25">
        <f t="shared" si="56"/>
        <v>12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/>
      <c r="BU139" s="36"/>
      <c r="BV139" s="25">
        <f t="shared" si="57"/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/>
      <c r="CH139" s="27"/>
      <c r="CI139" s="25">
        <f t="shared" si="58"/>
        <v>0</v>
      </c>
      <c r="CJ139" s="23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/>
      <c r="CU139" s="36"/>
      <c r="CV139" s="25">
        <f t="shared" si="59"/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/>
      <c r="DH139" s="36"/>
      <c r="DI139" s="25">
        <f t="shared" si="60"/>
        <v>0</v>
      </c>
      <c r="DJ139" s="23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/>
      <c r="DU139" s="36"/>
      <c r="DV139" s="25">
        <f t="shared" si="61"/>
        <v>0</v>
      </c>
      <c r="DW139" s="23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>
        <v>0</v>
      </c>
      <c r="EG139" s="27"/>
      <c r="EH139" s="36"/>
      <c r="EI139" s="25">
        <f t="shared" si="62"/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>
        <v>0</v>
      </c>
      <c r="ET139" s="27"/>
      <c r="EU139" s="36"/>
      <c r="EV139" s="25">
        <f t="shared" si="63"/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>
        <v>0</v>
      </c>
      <c r="FF139" s="27">
        <v>0</v>
      </c>
      <c r="FG139" s="27"/>
      <c r="FH139" s="36"/>
      <c r="FI139" s="25">
        <f t="shared" si="64"/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>
        <v>0</v>
      </c>
      <c r="FS139" s="27">
        <v>0</v>
      </c>
      <c r="FT139" s="27"/>
      <c r="FU139" s="36"/>
      <c r="FV139" s="25">
        <f t="shared" si="65"/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>
        <v>0</v>
      </c>
      <c r="GF139" s="27">
        <v>0</v>
      </c>
      <c r="GG139" s="27"/>
      <c r="GH139" s="36"/>
      <c r="GI139" s="25">
        <f t="shared" si="66"/>
        <v>0</v>
      </c>
      <c r="GJ139" s="23">
        <v>0</v>
      </c>
      <c r="GK139" s="27">
        <v>0</v>
      </c>
      <c r="GL139" s="27">
        <v>0</v>
      </c>
      <c r="GM139" s="27">
        <v>0</v>
      </c>
      <c r="GN139" s="27">
        <v>1</v>
      </c>
      <c r="GO139" s="27">
        <v>0</v>
      </c>
      <c r="GP139" s="27">
        <v>0</v>
      </c>
      <c r="GQ139" s="27">
        <v>0</v>
      </c>
      <c r="GR139" s="27">
        <v>0</v>
      </c>
      <c r="GS139" s="27">
        <v>0</v>
      </c>
      <c r="GT139" s="27"/>
      <c r="GU139" s="36"/>
      <c r="GV139" s="25">
        <f t="shared" si="67"/>
        <v>1</v>
      </c>
      <c r="GW139" s="23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>
        <v>0</v>
      </c>
      <c r="HF139" s="27">
        <v>0</v>
      </c>
      <c r="HG139" s="27"/>
      <c r="HH139" s="36"/>
      <c r="HI139" s="25">
        <f t="shared" si="68"/>
        <v>0</v>
      </c>
      <c r="HJ139" s="23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>
        <v>0</v>
      </c>
      <c r="HS139" s="27">
        <v>0</v>
      </c>
      <c r="HT139" s="27"/>
      <c r="HU139" s="36"/>
      <c r="HV139" s="25">
        <f t="shared" si="69"/>
        <v>0</v>
      </c>
      <c r="HW139" s="23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>
        <v>0</v>
      </c>
      <c r="IF139" s="27">
        <v>0</v>
      </c>
      <c r="IG139" s="27"/>
      <c r="IH139" s="36"/>
      <c r="II139" s="25">
        <f t="shared" si="70"/>
        <v>0</v>
      </c>
      <c r="IJ139" s="23">
        <v>16</v>
      </c>
      <c r="IK139" s="27">
        <v>6</v>
      </c>
      <c r="IL139" s="27">
        <v>10</v>
      </c>
      <c r="IM139" s="27">
        <v>11</v>
      </c>
      <c r="IN139" s="27">
        <v>11</v>
      </c>
      <c r="IO139" s="27">
        <v>5</v>
      </c>
      <c r="IP139" s="27">
        <v>1</v>
      </c>
      <c r="IQ139" s="27">
        <v>5</v>
      </c>
      <c r="IR139" s="27">
        <v>2</v>
      </c>
      <c r="IS139" s="27">
        <v>0</v>
      </c>
      <c r="IT139" s="27"/>
      <c r="IU139" s="36"/>
      <c r="IV139" s="25">
        <f t="shared" si="71"/>
        <v>67</v>
      </c>
      <c r="IW139" s="23">
        <v>15</v>
      </c>
      <c r="IX139" s="27">
        <v>5</v>
      </c>
      <c r="IY139" s="27">
        <v>9</v>
      </c>
      <c r="IZ139" s="27">
        <v>10</v>
      </c>
      <c r="JA139" s="27">
        <v>7</v>
      </c>
      <c r="JB139" s="27">
        <v>4</v>
      </c>
      <c r="JC139" s="27">
        <v>8</v>
      </c>
      <c r="JD139" s="27">
        <v>8</v>
      </c>
      <c r="JE139" s="27">
        <v>8</v>
      </c>
      <c r="JF139" s="27">
        <v>0</v>
      </c>
      <c r="JG139" s="27"/>
      <c r="JH139" s="36"/>
      <c r="JI139" s="25">
        <f t="shared" si="72"/>
        <v>74</v>
      </c>
      <c r="JJ139" s="23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4</v>
      </c>
      <c r="JR139" s="27">
        <v>0</v>
      </c>
      <c r="JS139" s="27">
        <v>0</v>
      </c>
      <c r="JT139" s="27"/>
      <c r="JU139" s="36"/>
      <c r="JV139" s="25">
        <f t="shared" si="73"/>
        <v>4</v>
      </c>
      <c r="JW139" s="23">
        <v>16</v>
      </c>
      <c r="JX139" s="27">
        <v>7</v>
      </c>
      <c r="JY139" s="27">
        <v>9</v>
      </c>
      <c r="JZ139" s="27">
        <v>9</v>
      </c>
      <c r="KA139" s="27">
        <v>11</v>
      </c>
      <c r="KB139" s="27">
        <v>5</v>
      </c>
      <c r="KC139" s="27">
        <v>11</v>
      </c>
      <c r="KD139" s="27">
        <v>20</v>
      </c>
      <c r="KE139" s="27">
        <v>15</v>
      </c>
      <c r="KF139" s="27">
        <v>1</v>
      </c>
      <c r="KG139" s="27"/>
      <c r="KH139" s="36"/>
      <c r="KI139" s="25">
        <f t="shared" si="74"/>
        <v>104</v>
      </c>
      <c r="KJ139" s="23">
        <v>17</v>
      </c>
      <c r="KK139" s="27">
        <v>6</v>
      </c>
      <c r="KL139" s="27">
        <v>9</v>
      </c>
      <c r="KM139" s="27">
        <v>11</v>
      </c>
      <c r="KN139" s="27">
        <v>7</v>
      </c>
      <c r="KO139" s="27">
        <v>5</v>
      </c>
      <c r="KP139" s="27">
        <v>5</v>
      </c>
      <c r="KQ139" s="27">
        <v>0</v>
      </c>
      <c r="KR139" s="27">
        <v>0</v>
      </c>
      <c r="KS139" s="27">
        <v>0</v>
      </c>
      <c r="KT139" s="27"/>
      <c r="KU139" s="36"/>
      <c r="KV139" s="25">
        <f t="shared" si="75"/>
        <v>60</v>
      </c>
      <c r="KW139" s="23">
        <v>14</v>
      </c>
      <c r="KX139" s="27">
        <v>5</v>
      </c>
      <c r="KY139" s="27">
        <v>9</v>
      </c>
      <c r="KZ139" s="27">
        <v>10</v>
      </c>
      <c r="LA139" s="27">
        <v>12</v>
      </c>
      <c r="LB139" s="27">
        <v>2</v>
      </c>
      <c r="LC139" s="27">
        <v>9</v>
      </c>
      <c r="LD139" s="27">
        <v>11</v>
      </c>
      <c r="LE139" s="27">
        <v>14</v>
      </c>
      <c r="LF139" s="27">
        <v>2</v>
      </c>
      <c r="LG139" s="27"/>
      <c r="LH139" s="36"/>
      <c r="LI139" s="25">
        <f t="shared" si="76"/>
        <v>88</v>
      </c>
    </row>
    <row r="140" spans="1:321" x14ac:dyDescent="0.3">
      <c r="A140" s="47" t="s">
        <v>21</v>
      </c>
      <c r="B140" s="21" t="s">
        <v>41</v>
      </c>
      <c r="C140" s="21">
        <v>400</v>
      </c>
      <c r="D140" s="21" t="s">
        <v>321</v>
      </c>
      <c r="E140" s="21" t="s">
        <v>21</v>
      </c>
      <c r="F140" s="21" t="s">
        <v>21</v>
      </c>
      <c r="G140" s="21" t="s">
        <v>623</v>
      </c>
      <c r="H140" s="69">
        <v>137</v>
      </c>
      <c r="I140" s="48" t="s">
        <v>645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5</v>
      </c>
      <c r="P140" s="27">
        <v>2</v>
      </c>
      <c r="Q140" s="27">
        <v>0</v>
      </c>
      <c r="R140" s="27">
        <v>0</v>
      </c>
      <c r="S140" s="27">
        <v>0</v>
      </c>
      <c r="T140" s="27"/>
      <c r="U140" s="36"/>
      <c r="V140" s="25">
        <f t="shared" si="53"/>
        <v>7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6</v>
      </c>
      <c r="AC140" s="27">
        <v>2</v>
      </c>
      <c r="AD140" s="27">
        <v>0</v>
      </c>
      <c r="AE140" s="27">
        <v>0</v>
      </c>
      <c r="AF140" s="27">
        <v>0</v>
      </c>
      <c r="AG140" s="27"/>
      <c r="AH140" s="36"/>
      <c r="AI140" s="25">
        <f t="shared" si="54"/>
        <v>8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6</v>
      </c>
      <c r="AP140" s="27">
        <v>2</v>
      </c>
      <c r="AQ140" s="27">
        <v>0</v>
      </c>
      <c r="AR140" s="27">
        <v>0</v>
      </c>
      <c r="AS140" s="27">
        <v>0</v>
      </c>
      <c r="AT140" s="27"/>
      <c r="AU140" s="36"/>
      <c r="AV140" s="25">
        <f t="shared" si="55"/>
        <v>8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/>
      <c r="BH140" s="36"/>
      <c r="BI140" s="25">
        <f t="shared" si="56"/>
        <v>0</v>
      </c>
      <c r="BJ140" s="27">
        <v>0</v>
      </c>
      <c r="BK140" s="27">
        <v>0</v>
      </c>
      <c r="BL140" s="27">
        <v>1</v>
      </c>
      <c r="BM140" s="27">
        <v>0</v>
      </c>
      <c r="BN140" s="27">
        <v>1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/>
      <c r="BU140" s="36"/>
      <c r="BV140" s="25">
        <f t="shared" si="57"/>
        <v>2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/>
      <c r="CH140" s="27"/>
      <c r="CI140" s="25">
        <f t="shared" si="58"/>
        <v>0</v>
      </c>
      <c r="CJ140" s="23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/>
      <c r="CU140" s="36"/>
      <c r="CV140" s="25">
        <f t="shared" si="59"/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/>
      <c r="DH140" s="36"/>
      <c r="DI140" s="25">
        <f t="shared" si="60"/>
        <v>0</v>
      </c>
      <c r="DJ140" s="23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/>
      <c r="DU140" s="36"/>
      <c r="DV140" s="25">
        <f t="shared" si="61"/>
        <v>0</v>
      </c>
      <c r="DW140" s="23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>
        <v>0</v>
      </c>
      <c r="EG140" s="27"/>
      <c r="EH140" s="36"/>
      <c r="EI140" s="25">
        <f t="shared" si="62"/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>
        <v>0</v>
      </c>
      <c r="ES140" s="27">
        <v>0</v>
      </c>
      <c r="ET140" s="27"/>
      <c r="EU140" s="36"/>
      <c r="EV140" s="25">
        <f t="shared" si="63"/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>
        <v>0</v>
      </c>
      <c r="FF140" s="27">
        <v>0</v>
      </c>
      <c r="FG140" s="27"/>
      <c r="FH140" s="36"/>
      <c r="FI140" s="25">
        <f t="shared" si="64"/>
        <v>0</v>
      </c>
      <c r="FJ140" s="27">
        <v>0</v>
      </c>
      <c r="FK140" s="27">
        <v>1</v>
      </c>
      <c r="FL140" s="27">
        <v>1</v>
      </c>
      <c r="FM140" s="27">
        <v>0</v>
      </c>
      <c r="FN140" s="27">
        <v>1</v>
      </c>
      <c r="FO140" s="27">
        <v>4</v>
      </c>
      <c r="FP140" s="27">
        <v>1</v>
      </c>
      <c r="FQ140" s="27">
        <v>0</v>
      </c>
      <c r="FR140" s="27">
        <v>0</v>
      </c>
      <c r="FS140" s="27">
        <v>0</v>
      </c>
      <c r="FT140" s="27"/>
      <c r="FU140" s="36"/>
      <c r="FV140" s="25">
        <f t="shared" si="65"/>
        <v>8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>
        <v>0</v>
      </c>
      <c r="GF140" s="27">
        <v>0</v>
      </c>
      <c r="GG140" s="27"/>
      <c r="GH140" s="36"/>
      <c r="GI140" s="25">
        <f t="shared" si="66"/>
        <v>0</v>
      </c>
      <c r="GJ140" s="23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>
        <v>0</v>
      </c>
      <c r="GS140" s="27">
        <v>0</v>
      </c>
      <c r="GT140" s="27"/>
      <c r="GU140" s="36"/>
      <c r="GV140" s="25">
        <f t="shared" si="67"/>
        <v>0</v>
      </c>
      <c r="GW140" s="23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>
        <v>0</v>
      </c>
      <c r="HF140" s="27">
        <v>0</v>
      </c>
      <c r="HG140" s="27"/>
      <c r="HH140" s="36"/>
      <c r="HI140" s="25">
        <f t="shared" si="68"/>
        <v>0</v>
      </c>
      <c r="HJ140" s="23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>
        <v>0</v>
      </c>
      <c r="HS140" s="27">
        <v>0</v>
      </c>
      <c r="HT140" s="27"/>
      <c r="HU140" s="36"/>
      <c r="HV140" s="25">
        <f t="shared" si="69"/>
        <v>0</v>
      </c>
      <c r="HW140" s="23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>
        <v>0</v>
      </c>
      <c r="IF140" s="27">
        <v>0</v>
      </c>
      <c r="IG140" s="27"/>
      <c r="IH140" s="36"/>
      <c r="II140" s="25">
        <f t="shared" si="70"/>
        <v>0</v>
      </c>
      <c r="IJ140" s="23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6</v>
      </c>
      <c r="IP140" s="27">
        <v>0</v>
      </c>
      <c r="IQ140" s="27">
        <v>1</v>
      </c>
      <c r="IR140" s="27">
        <v>0</v>
      </c>
      <c r="IS140" s="27">
        <v>0</v>
      </c>
      <c r="IT140" s="27"/>
      <c r="IU140" s="36"/>
      <c r="IV140" s="25">
        <f t="shared" si="71"/>
        <v>7</v>
      </c>
      <c r="IW140" s="23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1</v>
      </c>
      <c r="JD140" s="27">
        <v>0</v>
      </c>
      <c r="JE140" s="27">
        <v>0</v>
      </c>
      <c r="JF140" s="27">
        <v>0</v>
      </c>
      <c r="JG140" s="27"/>
      <c r="JH140" s="36"/>
      <c r="JI140" s="25">
        <f t="shared" si="72"/>
        <v>1</v>
      </c>
      <c r="JJ140" s="23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>
        <v>0</v>
      </c>
      <c r="JS140" s="27">
        <v>0</v>
      </c>
      <c r="JT140" s="27"/>
      <c r="JU140" s="36"/>
      <c r="JV140" s="25">
        <f t="shared" si="73"/>
        <v>0</v>
      </c>
      <c r="JW140" s="23">
        <v>0</v>
      </c>
      <c r="JX140" s="27">
        <v>4</v>
      </c>
      <c r="JY140" s="27">
        <v>2</v>
      </c>
      <c r="JZ140" s="27">
        <v>3</v>
      </c>
      <c r="KA140" s="27">
        <v>2</v>
      </c>
      <c r="KB140" s="27">
        <v>6</v>
      </c>
      <c r="KC140" s="27">
        <v>3</v>
      </c>
      <c r="KD140" s="27">
        <v>2</v>
      </c>
      <c r="KE140" s="27">
        <v>0</v>
      </c>
      <c r="KF140" s="27">
        <v>0</v>
      </c>
      <c r="KG140" s="27"/>
      <c r="KH140" s="36"/>
      <c r="KI140" s="25">
        <f t="shared" si="74"/>
        <v>22</v>
      </c>
      <c r="KJ140" s="23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1</v>
      </c>
      <c r="KR140" s="27">
        <v>0</v>
      </c>
      <c r="KS140" s="27">
        <v>0</v>
      </c>
      <c r="KT140" s="27"/>
      <c r="KU140" s="36"/>
      <c r="KV140" s="25">
        <f t="shared" si="75"/>
        <v>1</v>
      </c>
      <c r="KW140" s="23">
        <v>0</v>
      </c>
      <c r="KX140" s="27">
        <v>0</v>
      </c>
      <c r="KY140" s="27">
        <v>0</v>
      </c>
      <c r="KZ140" s="27">
        <v>0</v>
      </c>
      <c r="LA140" s="27">
        <v>0</v>
      </c>
      <c r="LB140" s="27">
        <v>0</v>
      </c>
      <c r="LC140" s="27">
        <v>1</v>
      </c>
      <c r="LD140" s="27">
        <v>1</v>
      </c>
      <c r="LE140" s="27">
        <v>0</v>
      </c>
      <c r="LF140" s="27">
        <v>0</v>
      </c>
      <c r="LG140" s="27"/>
      <c r="LH140" s="36"/>
      <c r="LI140" s="25">
        <f t="shared" si="76"/>
        <v>2</v>
      </c>
    </row>
    <row r="141" spans="1:321" x14ac:dyDescent="0.3">
      <c r="A141" s="47" t="s">
        <v>21</v>
      </c>
      <c r="B141" s="21" t="s">
        <v>41</v>
      </c>
      <c r="C141" s="21">
        <v>400</v>
      </c>
      <c r="D141" s="21" t="s">
        <v>321</v>
      </c>
      <c r="E141" s="21" t="s">
        <v>21</v>
      </c>
      <c r="F141" s="21" t="s">
        <v>21</v>
      </c>
      <c r="G141" s="21" t="s">
        <v>598</v>
      </c>
      <c r="H141" s="69">
        <v>138</v>
      </c>
      <c r="I141" s="48" t="s">
        <v>202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/>
      <c r="U141" s="36"/>
      <c r="V141" s="25">
        <f t="shared" si="53"/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/>
      <c r="AH141" s="36"/>
      <c r="AI141" s="25">
        <f t="shared" si="54"/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/>
      <c r="AU141" s="36"/>
      <c r="AV141" s="25">
        <f t="shared" si="55"/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/>
      <c r="BH141" s="36"/>
      <c r="BI141" s="25">
        <f t="shared" si="56"/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/>
      <c r="BU141" s="36"/>
      <c r="BV141" s="25">
        <f t="shared" si="57"/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/>
      <c r="CH141" s="27"/>
      <c r="CI141" s="25">
        <f t="shared" si="58"/>
        <v>0</v>
      </c>
      <c r="CJ141" s="23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/>
      <c r="CU141" s="36"/>
      <c r="CV141" s="25">
        <f t="shared" si="59"/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/>
      <c r="DH141" s="36"/>
      <c r="DI141" s="25">
        <f t="shared" si="60"/>
        <v>0</v>
      </c>
      <c r="DJ141" s="23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/>
      <c r="DU141" s="36"/>
      <c r="DV141" s="25">
        <f t="shared" si="61"/>
        <v>0</v>
      </c>
      <c r="DW141" s="23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0</v>
      </c>
      <c r="EF141" s="27">
        <v>0</v>
      </c>
      <c r="EG141" s="27"/>
      <c r="EH141" s="36"/>
      <c r="EI141" s="25">
        <f t="shared" si="62"/>
        <v>0</v>
      </c>
      <c r="EJ141" s="27">
        <v>0</v>
      </c>
      <c r="EK141" s="27">
        <v>0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>
        <v>0</v>
      </c>
      <c r="ES141" s="27">
        <v>0</v>
      </c>
      <c r="ET141" s="27"/>
      <c r="EU141" s="36"/>
      <c r="EV141" s="25">
        <f t="shared" si="63"/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>
        <v>0</v>
      </c>
      <c r="FG141" s="27"/>
      <c r="FH141" s="36"/>
      <c r="FI141" s="25">
        <f t="shared" si="64"/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>
        <v>0</v>
      </c>
      <c r="FS141" s="27">
        <v>0</v>
      </c>
      <c r="FT141" s="27"/>
      <c r="FU141" s="36"/>
      <c r="FV141" s="25">
        <f t="shared" si="65"/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>
        <v>0</v>
      </c>
      <c r="GF141" s="27">
        <v>0</v>
      </c>
      <c r="GG141" s="27"/>
      <c r="GH141" s="36"/>
      <c r="GI141" s="25">
        <f t="shared" si="66"/>
        <v>0</v>
      </c>
      <c r="GJ141" s="23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>
        <v>0</v>
      </c>
      <c r="GS141" s="27">
        <v>0</v>
      </c>
      <c r="GT141" s="27"/>
      <c r="GU141" s="36"/>
      <c r="GV141" s="25">
        <f t="shared" si="67"/>
        <v>0</v>
      </c>
      <c r="GW141" s="23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>
        <v>0</v>
      </c>
      <c r="HF141" s="27">
        <v>0</v>
      </c>
      <c r="HG141" s="27"/>
      <c r="HH141" s="36"/>
      <c r="HI141" s="25">
        <f t="shared" si="68"/>
        <v>0</v>
      </c>
      <c r="HJ141" s="23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>
        <v>0</v>
      </c>
      <c r="HS141" s="27">
        <v>0</v>
      </c>
      <c r="HT141" s="27"/>
      <c r="HU141" s="36"/>
      <c r="HV141" s="25">
        <f t="shared" si="69"/>
        <v>0</v>
      </c>
      <c r="HW141" s="23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>
        <v>0</v>
      </c>
      <c r="IF141" s="27">
        <v>0</v>
      </c>
      <c r="IG141" s="27"/>
      <c r="IH141" s="36"/>
      <c r="II141" s="25">
        <f t="shared" si="70"/>
        <v>0</v>
      </c>
      <c r="IJ141" s="23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>
        <v>0</v>
      </c>
      <c r="IS141" s="27">
        <v>0</v>
      </c>
      <c r="IT141" s="27"/>
      <c r="IU141" s="36"/>
      <c r="IV141" s="25">
        <f t="shared" si="71"/>
        <v>0</v>
      </c>
      <c r="IW141" s="23">
        <v>0</v>
      </c>
      <c r="IX141" s="27">
        <v>0</v>
      </c>
      <c r="IY141" s="27">
        <v>0</v>
      </c>
      <c r="IZ141" s="27">
        <v>0</v>
      </c>
      <c r="JA141" s="27">
        <v>0</v>
      </c>
      <c r="JB141" s="27">
        <v>0</v>
      </c>
      <c r="JC141" s="27">
        <v>0</v>
      </c>
      <c r="JD141" s="27">
        <v>0</v>
      </c>
      <c r="JE141" s="27">
        <v>0</v>
      </c>
      <c r="JF141" s="27">
        <v>0</v>
      </c>
      <c r="JG141" s="27"/>
      <c r="JH141" s="36"/>
      <c r="JI141" s="25">
        <f t="shared" si="72"/>
        <v>0</v>
      </c>
      <c r="JJ141" s="23">
        <v>0</v>
      </c>
      <c r="JK141" s="27">
        <v>0</v>
      </c>
      <c r="JL141" s="27">
        <v>0</v>
      </c>
      <c r="JM141" s="27">
        <v>0</v>
      </c>
      <c r="JN141" s="27">
        <v>0</v>
      </c>
      <c r="JO141" s="27">
        <v>0</v>
      </c>
      <c r="JP141" s="27">
        <v>0</v>
      </c>
      <c r="JQ141" s="27">
        <v>0</v>
      </c>
      <c r="JR141" s="27">
        <v>0</v>
      </c>
      <c r="JS141" s="27">
        <v>0</v>
      </c>
      <c r="JT141" s="27"/>
      <c r="JU141" s="36"/>
      <c r="JV141" s="25">
        <f t="shared" si="73"/>
        <v>0</v>
      </c>
      <c r="JW141" s="23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>
        <v>0</v>
      </c>
      <c r="KF141" s="27">
        <v>0</v>
      </c>
      <c r="KG141" s="27"/>
      <c r="KH141" s="36"/>
      <c r="KI141" s="25">
        <f t="shared" si="74"/>
        <v>0</v>
      </c>
      <c r="KJ141" s="23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>
        <v>0</v>
      </c>
      <c r="KS141" s="27">
        <v>0</v>
      </c>
      <c r="KT141" s="27"/>
      <c r="KU141" s="36"/>
      <c r="KV141" s="25">
        <f t="shared" si="75"/>
        <v>0</v>
      </c>
      <c r="KW141" s="23">
        <v>0</v>
      </c>
      <c r="KX141" s="27">
        <v>0</v>
      </c>
      <c r="KY141" s="27">
        <v>0</v>
      </c>
      <c r="KZ141" s="27">
        <v>0</v>
      </c>
      <c r="LA141" s="27">
        <v>0</v>
      </c>
      <c r="LB141" s="27">
        <v>0</v>
      </c>
      <c r="LC141" s="27">
        <v>0</v>
      </c>
      <c r="LD141" s="27">
        <v>0</v>
      </c>
      <c r="LE141" s="27">
        <v>0</v>
      </c>
      <c r="LF141" s="27">
        <v>0</v>
      </c>
      <c r="LG141" s="27"/>
      <c r="LH141" s="36"/>
      <c r="LI141" s="25">
        <f t="shared" si="76"/>
        <v>0</v>
      </c>
    </row>
    <row r="142" spans="1:321" x14ac:dyDescent="0.3">
      <c r="A142" s="47" t="s">
        <v>21</v>
      </c>
      <c r="B142" s="21" t="s">
        <v>41</v>
      </c>
      <c r="C142" s="21">
        <v>400</v>
      </c>
      <c r="D142" s="21" t="s">
        <v>321</v>
      </c>
      <c r="E142" s="21" t="s">
        <v>21</v>
      </c>
      <c r="F142" s="21" t="s">
        <v>21</v>
      </c>
      <c r="G142" s="21" t="s">
        <v>598</v>
      </c>
      <c r="H142" s="69">
        <v>139</v>
      </c>
      <c r="I142" s="48" t="s">
        <v>203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/>
      <c r="U142" s="36"/>
      <c r="V142" s="25">
        <f t="shared" si="53"/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/>
      <c r="AH142" s="36"/>
      <c r="AI142" s="25">
        <f t="shared" si="54"/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/>
      <c r="AU142" s="36"/>
      <c r="AV142" s="25">
        <f t="shared" si="55"/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/>
      <c r="BH142" s="36"/>
      <c r="BI142" s="25">
        <f t="shared" si="56"/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1</v>
      </c>
      <c r="BR142" s="27">
        <v>0</v>
      </c>
      <c r="BS142" s="27">
        <v>0</v>
      </c>
      <c r="BT142" s="27"/>
      <c r="BU142" s="36"/>
      <c r="BV142" s="25">
        <f t="shared" si="57"/>
        <v>1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/>
      <c r="CH142" s="27"/>
      <c r="CI142" s="25">
        <f t="shared" si="58"/>
        <v>0</v>
      </c>
      <c r="CJ142" s="23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>
        <v>0</v>
      </c>
      <c r="CT142" s="27"/>
      <c r="CU142" s="36"/>
      <c r="CV142" s="25">
        <f t="shared" si="59"/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>
        <v>0</v>
      </c>
      <c r="DG142" s="27"/>
      <c r="DH142" s="36"/>
      <c r="DI142" s="25">
        <f t="shared" si="60"/>
        <v>0</v>
      </c>
      <c r="DJ142" s="23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>
        <v>0</v>
      </c>
      <c r="DT142" s="27"/>
      <c r="DU142" s="36"/>
      <c r="DV142" s="25">
        <f t="shared" si="61"/>
        <v>0</v>
      </c>
      <c r="DW142" s="23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>
        <v>0</v>
      </c>
      <c r="EF142" s="27">
        <v>0</v>
      </c>
      <c r="EG142" s="27"/>
      <c r="EH142" s="36"/>
      <c r="EI142" s="25">
        <f t="shared" si="62"/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>
        <v>0</v>
      </c>
      <c r="ES142" s="27">
        <v>0</v>
      </c>
      <c r="ET142" s="27"/>
      <c r="EU142" s="36"/>
      <c r="EV142" s="25">
        <f t="shared" si="63"/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>
        <v>0</v>
      </c>
      <c r="FF142" s="27">
        <v>0</v>
      </c>
      <c r="FG142" s="27"/>
      <c r="FH142" s="36"/>
      <c r="FI142" s="25">
        <f t="shared" si="64"/>
        <v>0</v>
      </c>
      <c r="FJ142" s="27">
        <v>0</v>
      </c>
      <c r="FK142" s="27">
        <v>0</v>
      </c>
      <c r="FL142" s="27">
        <v>0</v>
      </c>
      <c r="FM142" s="27">
        <v>0</v>
      </c>
      <c r="FN142" s="27">
        <v>0</v>
      </c>
      <c r="FO142" s="27">
        <v>0</v>
      </c>
      <c r="FP142" s="27">
        <v>0</v>
      </c>
      <c r="FQ142" s="27">
        <v>0</v>
      </c>
      <c r="FR142" s="27">
        <v>0</v>
      </c>
      <c r="FS142" s="27">
        <v>0</v>
      </c>
      <c r="FT142" s="27"/>
      <c r="FU142" s="36"/>
      <c r="FV142" s="25">
        <f t="shared" si="65"/>
        <v>0</v>
      </c>
      <c r="FW142" s="27">
        <v>0</v>
      </c>
      <c r="FX142" s="27">
        <v>0</v>
      </c>
      <c r="FY142" s="27">
        <v>0</v>
      </c>
      <c r="FZ142" s="27">
        <v>0</v>
      </c>
      <c r="GA142" s="27">
        <v>0</v>
      </c>
      <c r="GB142" s="27">
        <v>0</v>
      </c>
      <c r="GC142" s="27">
        <v>0</v>
      </c>
      <c r="GD142" s="27">
        <v>0</v>
      </c>
      <c r="GE142" s="27">
        <v>0</v>
      </c>
      <c r="GF142" s="27">
        <v>0</v>
      </c>
      <c r="GG142" s="27"/>
      <c r="GH142" s="36"/>
      <c r="GI142" s="25">
        <f t="shared" si="66"/>
        <v>0</v>
      </c>
      <c r="GJ142" s="23">
        <v>0</v>
      </c>
      <c r="GK142" s="27">
        <v>0</v>
      </c>
      <c r="GL142" s="27">
        <v>0</v>
      </c>
      <c r="GM142" s="27">
        <v>0</v>
      </c>
      <c r="GN142" s="27">
        <v>0</v>
      </c>
      <c r="GO142" s="27">
        <v>0</v>
      </c>
      <c r="GP142" s="27">
        <v>0</v>
      </c>
      <c r="GQ142" s="27">
        <v>0</v>
      </c>
      <c r="GR142" s="27">
        <v>0</v>
      </c>
      <c r="GS142" s="27">
        <v>0</v>
      </c>
      <c r="GT142" s="27"/>
      <c r="GU142" s="36"/>
      <c r="GV142" s="25">
        <f t="shared" si="67"/>
        <v>0</v>
      </c>
      <c r="GW142" s="23">
        <v>0</v>
      </c>
      <c r="GX142" s="27">
        <v>0</v>
      </c>
      <c r="GY142" s="27">
        <v>0</v>
      </c>
      <c r="GZ142" s="27">
        <v>0</v>
      </c>
      <c r="HA142" s="27">
        <v>0</v>
      </c>
      <c r="HB142" s="27">
        <v>0</v>
      </c>
      <c r="HC142" s="27">
        <v>0</v>
      </c>
      <c r="HD142" s="27">
        <v>0</v>
      </c>
      <c r="HE142" s="27">
        <v>0</v>
      </c>
      <c r="HF142" s="27">
        <v>0</v>
      </c>
      <c r="HG142" s="27"/>
      <c r="HH142" s="36"/>
      <c r="HI142" s="25">
        <f t="shared" si="68"/>
        <v>0</v>
      </c>
      <c r="HJ142" s="23">
        <v>0</v>
      </c>
      <c r="HK142" s="27">
        <v>0</v>
      </c>
      <c r="HL142" s="27">
        <v>0</v>
      </c>
      <c r="HM142" s="27">
        <v>0</v>
      </c>
      <c r="HN142" s="27">
        <v>0</v>
      </c>
      <c r="HO142" s="27">
        <v>0</v>
      </c>
      <c r="HP142" s="27">
        <v>0</v>
      </c>
      <c r="HQ142" s="27">
        <v>0</v>
      </c>
      <c r="HR142" s="27">
        <v>0</v>
      </c>
      <c r="HS142" s="27">
        <v>0</v>
      </c>
      <c r="HT142" s="27"/>
      <c r="HU142" s="36"/>
      <c r="HV142" s="25">
        <f t="shared" si="69"/>
        <v>0</v>
      </c>
      <c r="HW142" s="23">
        <v>0</v>
      </c>
      <c r="HX142" s="27">
        <v>0</v>
      </c>
      <c r="HY142" s="27">
        <v>0</v>
      </c>
      <c r="HZ142" s="27">
        <v>0</v>
      </c>
      <c r="IA142" s="27">
        <v>0</v>
      </c>
      <c r="IB142" s="27">
        <v>0</v>
      </c>
      <c r="IC142" s="27">
        <v>0</v>
      </c>
      <c r="ID142" s="27">
        <v>0</v>
      </c>
      <c r="IE142" s="27">
        <v>0</v>
      </c>
      <c r="IF142" s="27">
        <v>0</v>
      </c>
      <c r="IG142" s="27"/>
      <c r="IH142" s="36"/>
      <c r="II142" s="25">
        <f t="shared" si="70"/>
        <v>0</v>
      </c>
      <c r="IJ142" s="23">
        <v>0</v>
      </c>
      <c r="IK142" s="27">
        <v>0</v>
      </c>
      <c r="IL142" s="27">
        <v>0</v>
      </c>
      <c r="IM142" s="27">
        <v>0</v>
      </c>
      <c r="IN142" s="27">
        <v>0</v>
      </c>
      <c r="IO142" s="27">
        <v>0</v>
      </c>
      <c r="IP142" s="27">
        <v>0</v>
      </c>
      <c r="IQ142" s="27">
        <v>1</v>
      </c>
      <c r="IR142" s="27">
        <v>0</v>
      </c>
      <c r="IS142" s="27">
        <v>0</v>
      </c>
      <c r="IT142" s="27"/>
      <c r="IU142" s="36"/>
      <c r="IV142" s="25">
        <f t="shared" si="71"/>
        <v>1</v>
      </c>
      <c r="IW142" s="23">
        <v>0</v>
      </c>
      <c r="IX142" s="27">
        <v>0</v>
      </c>
      <c r="IY142" s="27">
        <v>0</v>
      </c>
      <c r="IZ142" s="27">
        <v>0</v>
      </c>
      <c r="JA142" s="27">
        <v>0</v>
      </c>
      <c r="JB142" s="27">
        <v>0</v>
      </c>
      <c r="JC142" s="27">
        <v>0</v>
      </c>
      <c r="JD142" s="27">
        <v>1</v>
      </c>
      <c r="JE142" s="27">
        <v>0</v>
      </c>
      <c r="JF142" s="27">
        <v>0</v>
      </c>
      <c r="JG142" s="27"/>
      <c r="JH142" s="36"/>
      <c r="JI142" s="25">
        <f t="shared" si="72"/>
        <v>1</v>
      </c>
      <c r="JJ142" s="23">
        <v>0</v>
      </c>
      <c r="JK142" s="27">
        <v>0</v>
      </c>
      <c r="JL142" s="27">
        <v>0</v>
      </c>
      <c r="JM142" s="27">
        <v>0</v>
      </c>
      <c r="JN142" s="27">
        <v>0</v>
      </c>
      <c r="JO142" s="27">
        <v>0</v>
      </c>
      <c r="JP142" s="27">
        <v>0</v>
      </c>
      <c r="JQ142" s="27">
        <v>0</v>
      </c>
      <c r="JR142" s="27">
        <v>0</v>
      </c>
      <c r="JS142" s="27">
        <v>0</v>
      </c>
      <c r="JT142" s="27"/>
      <c r="JU142" s="36"/>
      <c r="JV142" s="25">
        <f t="shared" si="73"/>
        <v>0</v>
      </c>
      <c r="JW142" s="23">
        <v>0</v>
      </c>
      <c r="JX142" s="27">
        <v>0</v>
      </c>
      <c r="JY142" s="27">
        <v>0</v>
      </c>
      <c r="JZ142" s="27">
        <v>0</v>
      </c>
      <c r="KA142" s="27">
        <v>0</v>
      </c>
      <c r="KB142" s="27">
        <v>0</v>
      </c>
      <c r="KC142" s="27">
        <v>0</v>
      </c>
      <c r="KD142" s="27">
        <v>1</v>
      </c>
      <c r="KE142" s="27">
        <v>0</v>
      </c>
      <c r="KF142" s="27">
        <v>0</v>
      </c>
      <c r="KG142" s="27"/>
      <c r="KH142" s="36"/>
      <c r="KI142" s="25">
        <f t="shared" si="74"/>
        <v>1</v>
      </c>
      <c r="KJ142" s="23">
        <v>0</v>
      </c>
      <c r="KK142" s="27">
        <v>0</v>
      </c>
      <c r="KL142" s="27">
        <v>0</v>
      </c>
      <c r="KM142" s="27">
        <v>0</v>
      </c>
      <c r="KN142" s="27">
        <v>0</v>
      </c>
      <c r="KO142" s="27">
        <v>0</v>
      </c>
      <c r="KP142" s="27">
        <v>0</v>
      </c>
      <c r="KQ142" s="27">
        <v>0</v>
      </c>
      <c r="KR142" s="27">
        <v>0</v>
      </c>
      <c r="KS142" s="27">
        <v>0</v>
      </c>
      <c r="KT142" s="27"/>
      <c r="KU142" s="36"/>
      <c r="KV142" s="25">
        <f t="shared" si="75"/>
        <v>0</v>
      </c>
      <c r="KW142" s="23">
        <v>0</v>
      </c>
      <c r="KX142" s="27">
        <v>0</v>
      </c>
      <c r="KY142" s="27">
        <v>0</v>
      </c>
      <c r="KZ142" s="27">
        <v>0</v>
      </c>
      <c r="LA142" s="27">
        <v>0</v>
      </c>
      <c r="LB142" s="27">
        <v>0</v>
      </c>
      <c r="LC142" s="27">
        <v>0</v>
      </c>
      <c r="LD142" s="27">
        <v>0</v>
      </c>
      <c r="LE142" s="27">
        <v>0</v>
      </c>
      <c r="LF142" s="27">
        <v>0</v>
      </c>
      <c r="LG142" s="27"/>
      <c r="LH142" s="36"/>
      <c r="LI142" s="25">
        <f t="shared" si="76"/>
        <v>0</v>
      </c>
    </row>
    <row r="143" spans="1:321" x14ac:dyDescent="0.3">
      <c r="A143" s="47" t="s">
        <v>21</v>
      </c>
      <c r="B143" s="21" t="s">
        <v>41</v>
      </c>
      <c r="C143" s="21">
        <v>400</v>
      </c>
      <c r="D143" s="21" t="s">
        <v>321</v>
      </c>
      <c r="E143" s="21" t="s">
        <v>21</v>
      </c>
      <c r="F143" s="21" t="s">
        <v>21</v>
      </c>
      <c r="G143" s="21" t="s">
        <v>598</v>
      </c>
      <c r="H143" s="69">
        <v>140</v>
      </c>
      <c r="I143" s="48" t="s">
        <v>646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/>
      <c r="U143" s="36"/>
      <c r="V143" s="25">
        <f t="shared" si="53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/>
      <c r="AH143" s="36"/>
      <c r="AI143" s="25">
        <f t="shared" si="54"/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/>
      <c r="AU143" s="36"/>
      <c r="AV143" s="25">
        <f t="shared" si="55"/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/>
      <c r="BH143" s="36"/>
      <c r="BI143" s="25">
        <f t="shared" si="56"/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/>
      <c r="BU143" s="36"/>
      <c r="BV143" s="25">
        <f t="shared" si="57"/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/>
      <c r="CH143" s="27"/>
      <c r="CI143" s="25">
        <f t="shared" si="58"/>
        <v>0</v>
      </c>
      <c r="CJ143" s="23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>
        <v>0</v>
      </c>
      <c r="CT143" s="27"/>
      <c r="CU143" s="36"/>
      <c r="CV143" s="25">
        <f t="shared" si="59"/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>
        <v>0</v>
      </c>
      <c r="DG143" s="27"/>
      <c r="DH143" s="36"/>
      <c r="DI143" s="25">
        <f t="shared" si="60"/>
        <v>0</v>
      </c>
      <c r="DJ143" s="23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>
        <v>0</v>
      </c>
      <c r="DT143" s="27"/>
      <c r="DU143" s="36"/>
      <c r="DV143" s="25">
        <f t="shared" si="61"/>
        <v>0</v>
      </c>
      <c r="DW143" s="23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>
        <v>0</v>
      </c>
      <c r="EF143" s="27">
        <v>0</v>
      </c>
      <c r="EG143" s="27"/>
      <c r="EH143" s="36"/>
      <c r="EI143" s="25">
        <f t="shared" si="62"/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>
        <v>0</v>
      </c>
      <c r="ES143" s="27">
        <v>0</v>
      </c>
      <c r="ET143" s="27"/>
      <c r="EU143" s="36"/>
      <c r="EV143" s="25">
        <f t="shared" si="63"/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>
        <v>0</v>
      </c>
      <c r="FF143" s="27">
        <v>0</v>
      </c>
      <c r="FG143" s="27"/>
      <c r="FH143" s="36"/>
      <c r="FI143" s="25">
        <f t="shared" si="64"/>
        <v>0</v>
      </c>
      <c r="FJ143" s="27">
        <v>0</v>
      </c>
      <c r="FK143" s="27">
        <v>0</v>
      </c>
      <c r="FL143" s="27">
        <v>0</v>
      </c>
      <c r="FM143" s="27">
        <v>0</v>
      </c>
      <c r="FN143" s="27">
        <v>0</v>
      </c>
      <c r="FO143" s="27">
        <v>0</v>
      </c>
      <c r="FP143" s="27">
        <v>0</v>
      </c>
      <c r="FQ143" s="27">
        <v>0</v>
      </c>
      <c r="FR143" s="27">
        <v>0</v>
      </c>
      <c r="FS143" s="27">
        <v>0</v>
      </c>
      <c r="FT143" s="27"/>
      <c r="FU143" s="36"/>
      <c r="FV143" s="25">
        <f t="shared" si="65"/>
        <v>0</v>
      </c>
      <c r="FW143" s="27">
        <v>0</v>
      </c>
      <c r="FX143" s="27">
        <v>0</v>
      </c>
      <c r="FY143" s="27">
        <v>0</v>
      </c>
      <c r="FZ143" s="27">
        <v>0</v>
      </c>
      <c r="GA143" s="27">
        <v>0</v>
      </c>
      <c r="GB143" s="27">
        <v>0</v>
      </c>
      <c r="GC143" s="27">
        <v>0</v>
      </c>
      <c r="GD143" s="27">
        <v>0</v>
      </c>
      <c r="GE143" s="27">
        <v>0</v>
      </c>
      <c r="GF143" s="27">
        <v>0</v>
      </c>
      <c r="GG143" s="27"/>
      <c r="GH143" s="36"/>
      <c r="GI143" s="25">
        <f t="shared" si="66"/>
        <v>0</v>
      </c>
      <c r="GJ143" s="23">
        <v>0</v>
      </c>
      <c r="GK143" s="27">
        <v>0</v>
      </c>
      <c r="GL143" s="27">
        <v>0</v>
      </c>
      <c r="GM143" s="27">
        <v>0</v>
      </c>
      <c r="GN143" s="27">
        <v>0</v>
      </c>
      <c r="GO143" s="27">
        <v>0</v>
      </c>
      <c r="GP143" s="27">
        <v>0</v>
      </c>
      <c r="GQ143" s="27">
        <v>0</v>
      </c>
      <c r="GR143" s="27">
        <v>0</v>
      </c>
      <c r="GS143" s="27">
        <v>0</v>
      </c>
      <c r="GT143" s="27"/>
      <c r="GU143" s="36"/>
      <c r="GV143" s="25">
        <f t="shared" si="67"/>
        <v>0</v>
      </c>
      <c r="GW143" s="23">
        <v>0</v>
      </c>
      <c r="GX143" s="27">
        <v>0</v>
      </c>
      <c r="GY143" s="27">
        <v>0</v>
      </c>
      <c r="GZ143" s="27">
        <v>0</v>
      </c>
      <c r="HA143" s="27">
        <v>0</v>
      </c>
      <c r="HB143" s="27">
        <v>0</v>
      </c>
      <c r="HC143" s="27">
        <v>0</v>
      </c>
      <c r="HD143" s="27">
        <v>0</v>
      </c>
      <c r="HE143" s="27">
        <v>0</v>
      </c>
      <c r="HF143" s="27">
        <v>0</v>
      </c>
      <c r="HG143" s="27"/>
      <c r="HH143" s="36"/>
      <c r="HI143" s="25">
        <f t="shared" si="68"/>
        <v>0</v>
      </c>
      <c r="HJ143" s="23">
        <v>0</v>
      </c>
      <c r="HK143" s="27">
        <v>0</v>
      </c>
      <c r="HL143" s="27">
        <v>0</v>
      </c>
      <c r="HM143" s="27">
        <v>0</v>
      </c>
      <c r="HN143" s="27">
        <v>0</v>
      </c>
      <c r="HO143" s="27">
        <v>0</v>
      </c>
      <c r="HP143" s="27">
        <v>0</v>
      </c>
      <c r="HQ143" s="27">
        <v>0</v>
      </c>
      <c r="HR143" s="27">
        <v>0</v>
      </c>
      <c r="HS143" s="27">
        <v>0</v>
      </c>
      <c r="HT143" s="27"/>
      <c r="HU143" s="36"/>
      <c r="HV143" s="25">
        <f t="shared" si="69"/>
        <v>0</v>
      </c>
      <c r="HW143" s="23">
        <v>0</v>
      </c>
      <c r="HX143" s="27">
        <v>0</v>
      </c>
      <c r="HY143" s="27">
        <v>0</v>
      </c>
      <c r="HZ143" s="27">
        <v>0</v>
      </c>
      <c r="IA143" s="27">
        <v>0</v>
      </c>
      <c r="IB143" s="27">
        <v>0</v>
      </c>
      <c r="IC143" s="27">
        <v>0</v>
      </c>
      <c r="ID143" s="27">
        <v>0</v>
      </c>
      <c r="IE143" s="27">
        <v>0</v>
      </c>
      <c r="IF143" s="27">
        <v>0</v>
      </c>
      <c r="IG143" s="27"/>
      <c r="IH143" s="36"/>
      <c r="II143" s="25">
        <f t="shared" si="70"/>
        <v>0</v>
      </c>
      <c r="IJ143" s="23">
        <v>0</v>
      </c>
      <c r="IK143" s="27">
        <v>0</v>
      </c>
      <c r="IL143" s="27">
        <v>0</v>
      </c>
      <c r="IM143" s="27">
        <v>0</v>
      </c>
      <c r="IN143" s="27">
        <v>0</v>
      </c>
      <c r="IO143" s="27">
        <v>0</v>
      </c>
      <c r="IP143" s="27">
        <v>0</v>
      </c>
      <c r="IQ143" s="27">
        <v>0</v>
      </c>
      <c r="IR143" s="27">
        <v>0</v>
      </c>
      <c r="IS143" s="27">
        <v>0</v>
      </c>
      <c r="IT143" s="27"/>
      <c r="IU143" s="36"/>
      <c r="IV143" s="25">
        <f t="shared" si="71"/>
        <v>0</v>
      </c>
      <c r="IW143" s="23">
        <v>0</v>
      </c>
      <c r="IX143" s="27">
        <v>0</v>
      </c>
      <c r="IY143" s="27">
        <v>0</v>
      </c>
      <c r="IZ143" s="27">
        <v>0</v>
      </c>
      <c r="JA143" s="27">
        <v>0</v>
      </c>
      <c r="JB143" s="27">
        <v>0</v>
      </c>
      <c r="JC143" s="27">
        <v>0</v>
      </c>
      <c r="JD143" s="27">
        <v>0</v>
      </c>
      <c r="JE143" s="27">
        <v>0</v>
      </c>
      <c r="JF143" s="27">
        <v>0</v>
      </c>
      <c r="JG143" s="27"/>
      <c r="JH143" s="36"/>
      <c r="JI143" s="25">
        <f t="shared" si="72"/>
        <v>0</v>
      </c>
      <c r="JJ143" s="23">
        <v>0</v>
      </c>
      <c r="JK143" s="27">
        <v>0</v>
      </c>
      <c r="JL143" s="27">
        <v>0</v>
      </c>
      <c r="JM143" s="27">
        <v>0</v>
      </c>
      <c r="JN143" s="27">
        <v>0</v>
      </c>
      <c r="JO143" s="27">
        <v>0</v>
      </c>
      <c r="JP143" s="27">
        <v>0</v>
      </c>
      <c r="JQ143" s="27">
        <v>0</v>
      </c>
      <c r="JR143" s="27">
        <v>0</v>
      </c>
      <c r="JS143" s="27">
        <v>0</v>
      </c>
      <c r="JT143" s="27"/>
      <c r="JU143" s="36"/>
      <c r="JV143" s="25">
        <f t="shared" si="73"/>
        <v>0</v>
      </c>
      <c r="JW143" s="23">
        <v>0</v>
      </c>
      <c r="JX143" s="27">
        <v>0</v>
      </c>
      <c r="JY143" s="27">
        <v>0</v>
      </c>
      <c r="JZ143" s="27">
        <v>0</v>
      </c>
      <c r="KA143" s="27">
        <v>0</v>
      </c>
      <c r="KB143" s="27">
        <v>0</v>
      </c>
      <c r="KC143" s="27">
        <v>2</v>
      </c>
      <c r="KD143" s="27">
        <v>0</v>
      </c>
      <c r="KE143" s="27">
        <v>0</v>
      </c>
      <c r="KF143" s="27">
        <v>0</v>
      </c>
      <c r="KG143" s="27"/>
      <c r="KH143" s="36"/>
      <c r="KI143" s="25">
        <f t="shared" si="74"/>
        <v>2</v>
      </c>
      <c r="KJ143" s="23">
        <v>0</v>
      </c>
      <c r="KK143" s="27">
        <v>0</v>
      </c>
      <c r="KL143" s="27">
        <v>0</v>
      </c>
      <c r="KM143" s="27">
        <v>0</v>
      </c>
      <c r="KN143" s="27">
        <v>0</v>
      </c>
      <c r="KO143" s="27">
        <v>0</v>
      </c>
      <c r="KP143" s="27">
        <v>0</v>
      </c>
      <c r="KQ143" s="27">
        <v>0</v>
      </c>
      <c r="KR143" s="27">
        <v>0</v>
      </c>
      <c r="KS143" s="27">
        <v>0</v>
      </c>
      <c r="KT143" s="27"/>
      <c r="KU143" s="36"/>
      <c r="KV143" s="25">
        <f t="shared" si="75"/>
        <v>0</v>
      </c>
      <c r="KW143" s="23">
        <v>0</v>
      </c>
      <c r="KX143" s="27">
        <v>0</v>
      </c>
      <c r="KY143" s="27">
        <v>0</v>
      </c>
      <c r="KZ143" s="27">
        <v>0</v>
      </c>
      <c r="LA143" s="27">
        <v>0</v>
      </c>
      <c r="LB143" s="27">
        <v>0</v>
      </c>
      <c r="LC143" s="27">
        <v>0</v>
      </c>
      <c r="LD143" s="27">
        <v>0</v>
      </c>
      <c r="LE143" s="27">
        <v>0</v>
      </c>
      <c r="LF143" s="27">
        <v>0</v>
      </c>
      <c r="LG143" s="27"/>
      <c r="LH143" s="36"/>
      <c r="LI143" s="25">
        <f t="shared" si="76"/>
        <v>0</v>
      </c>
    </row>
    <row r="144" spans="1:321" x14ac:dyDescent="0.3">
      <c r="A144" s="47" t="s">
        <v>21</v>
      </c>
      <c r="B144" s="21" t="s">
        <v>41</v>
      </c>
      <c r="C144" s="21">
        <v>400</v>
      </c>
      <c r="D144" s="21" t="s">
        <v>321</v>
      </c>
      <c r="E144" s="21" t="s">
        <v>21</v>
      </c>
      <c r="F144" s="21" t="s">
        <v>21</v>
      </c>
      <c r="G144" s="21" t="s">
        <v>598</v>
      </c>
      <c r="H144" s="69">
        <v>141</v>
      </c>
      <c r="I144" s="48" t="s">
        <v>204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/>
      <c r="U144" s="36"/>
      <c r="V144" s="25">
        <f t="shared" si="53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/>
      <c r="AH144" s="36"/>
      <c r="AI144" s="25">
        <f t="shared" si="54"/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/>
      <c r="AU144" s="36"/>
      <c r="AV144" s="25">
        <f t="shared" si="55"/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/>
      <c r="BH144" s="36"/>
      <c r="BI144" s="25">
        <f t="shared" si="56"/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/>
      <c r="BU144" s="36"/>
      <c r="BV144" s="25">
        <f t="shared" si="57"/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/>
      <c r="CH144" s="27"/>
      <c r="CI144" s="25">
        <f t="shared" si="58"/>
        <v>0</v>
      </c>
      <c r="CJ144" s="23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>
        <v>0</v>
      </c>
      <c r="CT144" s="27"/>
      <c r="CU144" s="36"/>
      <c r="CV144" s="25">
        <f t="shared" si="59"/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>
        <v>0</v>
      </c>
      <c r="DG144" s="27"/>
      <c r="DH144" s="36"/>
      <c r="DI144" s="25">
        <f t="shared" si="60"/>
        <v>0</v>
      </c>
      <c r="DJ144" s="23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>
        <v>0</v>
      </c>
      <c r="DT144" s="27"/>
      <c r="DU144" s="36"/>
      <c r="DV144" s="25">
        <f t="shared" si="61"/>
        <v>0</v>
      </c>
      <c r="DW144" s="23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>
        <v>0</v>
      </c>
      <c r="EF144" s="27">
        <v>0</v>
      </c>
      <c r="EG144" s="27"/>
      <c r="EH144" s="36"/>
      <c r="EI144" s="25">
        <f t="shared" si="62"/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>
        <v>0</v>
      </c>
      <c r="ES144" s="27">
        <v>0</v>
      </c>
      <c r="ET144" s="27"/>
      <c r="EU144" s="36"/>
      <c r="EV144" s="25">
        <f t="shared" si="63"/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>
        <v>0</v>
      </c>
      <c r="FF144" s="27">
        <v>0</v>
      </c>
      <c r="FG144" s="27"/>
      <c r="FH144" s="36"/>
      <c r="FI144" s="25">
        <f t="shared" si="64"/>
        <v>0</v>
      </c>
      <c r="FJ144" s="27">
        <v>0</v>
      </c>
      <c r="FK144" s="27">
        <v>0</v>
      </c>
      <c r="FL144" s="27">
        <v>0</v>
      </c>
      <c r="FM144" s="27">
        <v>0</v>
      </c>
      <c r="FN144" s="27">
        <v>0</v>
      </c>
      <c r="FO144" s="27">
        <v>0</v>
      </c>
      <c r="FP144" s="27">
        <v>0</v>
      </c>
      <c r="FQ144" s="27">
        <v>0</v>
      </c>
      <c r="FR144" s="27">
        <v>0</v>
      </c>
      <c r="FS144" s="27">
        <v>0</v>
      </c>
      <c r="FT144" s="27"/>
      <c r="FU144" s="36"/>
      <c r="FV144" s="25">
        <f t="shared" si="65"/>
        <v>0</v>
      </c>
      <c r="FW144" s="27">
        <v>0</v>
      </c>
      <c r="FX144" s="27">
        <v>0</v>
      </c>
      <c r="FY144" s="27">
        <v>0</v>
      </c>
      <c r="FZ144" s="27">
        <v>0</v>
      </c>
      <c r="GA144" s="27">
        <v>0</v>
      </c>
      <c r="GB144" s="27">
        <v>0</v>
      </c>
      <c r="GC144" s="27">
        <v>0</v>
      </c>
      <c r="GD144" s="27">
        <v>0</v>
      </c>
      <c r="GE144" s="27">
        <v>0</v>
      </c>
      <c r="GF144" s="27">
        <v>0</v>
      </c>
      <c r="GG144" s="27"/>
      <c r="GH144" s="36"/>
      <c r="GI144" s="25">
        <f t="shared" si="66"/>
        <v>0</v>
      </c>
      <c r="GJ144" s="23">
        <v>0</v>
      </c>
      <c r="GK144" s="27">
        <v>0</v>
      </c>
      <c r="GL144" s="27">
        <v>0</v>
      </c>
      <c r="GM144" s="27">
        <v>0</v>
      </c>
      <c r="GN144" s="27">
        <v>0</v>
      </c>
      <c r="GO144" s="27">
        <v>0</v>
      </c>
      <c r="GP144" s="27">
        <v>0</v>
      </c>
      <c r="GQ144" s="27">
        <v>0</v>
      </c>
      <c r="GR144" s="27">
        <v>0</v>
      </c>
      <c r="GS144" s="27">
        <v>0</v>
      </c>
      <c r="GT144" s="27"/>
      <c r="GU144" s="36"/>
      <c r="GV144" s="25">
        <f t="shared" si="67"/>
        <v>0</v>
      </c>
      <c r="GW144" s="23">
        <v>0</v>
      </c>
      <c r="GX144" s="27">
        <v>0</v>
      </c>
      <c r="GY144" s="27">
        <v>0</v>
      </c>
      <c r="GZ144" s="27">
        <v>0</v>
      </c>
      <c r="HA144" s="27">
        <v>0</v>
      </c>
      <c r="HB144" s="27">
        <v>0</v>
      </c>
      <c r="HC144" s="27">
        <v>0</v>
      </c>
      <c r="HD144" s="27">
        <v>0</v>
      </c>
      <c r="HE144" s="27">
        <v>0</v>
      </c>
      <c r="HF144" s="27">
        <v>0</v>
      </c>
      <c r="HG144" s="27"/>
      <c r="HH144" s="36"/>
      <c r="HI144" s="25">
        <f t="shared" si="68"/>
        <v>0</v>
      </c>
      <c r="HJ144" s="23">
        <v>0</v>
      </c>
      <c r="HK144" s="27">
        <v>0</v>
      </c>
      <c r="HL144" s="27">
        <v>0</v>
      </c>
      <c r="HM144" s="27">
        <v>0</v>
      </c>
      <c r="HN144" s="27">
        <v>0</v>
      </c>
      <c r="HO144" s="27">
        <v>0</v>
      </c>
      <c r="HP144" s="27">
        <v>0</v>
      </c>
      <c r="HQ144" s="27">
        <v>0</v>
      </c>
      <c r="HR144" s="27">
        <v>0</v>
      </c>
      <c r="HS144" s="27">
        <v>0</v>
      </c>
      <c r="HT144" s="27"/>
      <c r="HU144" s="36"/>
      <c r="HV144" s="25">
        <f t="shared" si="69"/>
        <v>0</v>
      </c>
      <c r="HW144" s="23">
        <v>0</v>
      </c>
      <c r="HX144" s="27">
        <v>0</v>
      </c>
      <c r="HY144" s="27">
        <v>0</v>
      </c>
      <c r="HZ144" s="27">
        <v>0</v>
      </c>
      <c r="IA144" s="27">
        <v>0</v>
      </c>
      <c r="IB144" s="27">
        <v>0</v>
      </c>
      <c r="IC144" s="27">
        <v>0</v>
      </c>
      <c r="ID144" s="27">
        <v>0</v>
      </c>
      <c r="IE144" s="27">
        <v>0</v>
      </c>
      <c r="IF144" s="27">
        <v>0</v>
      </c>
      <c r="IG144" s="27"/>
      <c r="IH144" s="36"/>
      <c r="II144" s="25">
        <f t="shared" si="70"/>
        <v>0</v>
      </c>
      <c r="IJ144" s="23">
        <v>0</v>
      </c>
      <c r="IK144" s="27">
        <v>0</v>
      </c>
      <c r="IL144" s="27">
        <v>0</v>
      </c>
      <c r="IM144" s="27">
        <v>0</v>
      </c>
      <c r="IN144" s="27">
        <v>0</v>
      </c>
      <c r="IO144" s="27">
        <v>0</v>
      </c>
      <c r="IP144" s="27">
        <v>0</v>
      </c>
      <c r="IQ144" s="27">
        <v>0</v>
      </c>
      <c r="IR144" s="27">
        <v>0</v>
      </c>
      <c r="IS144" s="27">
        <v>0</v>
      </c>
      <c r="IT144" s="27"/>
      <c r="IU144" s="36"/>
      <c r="IV144" s="25">
        <f t="shared" si="71"/>
        <v>0</v>
      </c>
      <c r="IW144" s="23">
        <v>0</v>
      </c>
      <c r="IX144" s="27">
        <v>0</v>
      </c>
      <c r="IY144" s="27">
        <v>0</v>
      </c>
      <c r="IZ144" s="27">
        <v>0</v>
      </c>
      <c r="JA144" s="27">
        <v>0</v>
      </c>
      <c r="JB144" s="27">
        <v>0</v>
      </c>
      <c r="JC144" s="27">
        <v>0</v>
      </c>
      <c r="JD144" s="27">
        <v>0</v>
      </c>
      <c r="JE144" s="27">
        <v>0</v>
      </c>
      <c r="JF144" s="27">
        <v>0</v>
      </c>
      <c r="JG144" s="27"/>
      <c r="JH144" s="36"/>
      <c r="JI144" s="25">
        <f t="shared" si="72"/>
        <v>0</v>
      </c>
      <c r="JJ144" s="23">
        <v>0</v>
      </c>
      <c r="JK144" s="27">
        <v>0</v>
      </c>
      <c r="JL144" s="27">
        <v>0</v>
      </c>
      <c r="JM144" s="27">
        <v>0</v>
      </c>
      <c r="JN144" s="27">
        <v>0</v>
      </c>
      <c r="JO144" s="27">
        <v>0</v>
      </c>
      <c r="JP144" s="27">
        <v>0</v>
      </c>
      <c r="JQ144" s="27">
        <v>0</v>
      </c>
      <c r="JR144" s="27">
        <v>0</v>
      </c>
      <c r="JS144" s="27">
        <v>0</v>
      </c>
      <c r="JT144" s="27"/>
      <c r="JU144" s="36"/>
      <c r="JV144" s="25">
        <f t="shared" si="73"/>
        <v>0</v>
      </c>
      <c r="JW144" s="23">
        <v>0</v>
      </c>
      <c r="JX144" s="27">
        <v>0</v>
      </c>
      <c r="JY144" s="27">
        <v>0</v>
      </c>
      <c r="JZ144" s="27">
        <v>0</v>
      </c>
      <c r="KA144" s="27">
        <v>0</v>
      </c>
      <c r="KB144" s="27">
        <v>0</v>
      </c>
      <c r="KC144" s="27">
        <v>2</v>
      </c>
      <c r="KD144" s="27">
        <v>0</v>
      </c>
      <c r="KE144" s="27">
        <v>0</v>
      </c>
      <c r="KF144" s="27">
        <v>0</v>
      </c>
      <c r="KG144" s="27"/>
      <c r="KH144" s="36"/>
      <c r="KI144" s="25">
        <f t="shared" si="74"/>
        <v>2</v>
      </c>
      <c r="KJ144" s="23">
        <v>0</v>
      </c>
      <c r="KK144" s="27">
        <v>0</v>
      </c>
      <c r="KL144" s="27">
        <v>0</v>
      </c>
      <c r="KM144" s="27">
        <v>0</v>
      </c>
      <c r="KN144" s="27">
        <v>0</v>
      </c>
      <c r="KO144" s="27">
        <v>0</v>
      </c>
      <c r="KP144" s="27">
        <v>0</v>
      </c>
      <c r="KQ144" s="27">
        <v>0</v>
      </c>
      <c r="KR144" s="27">
        <v>0</v>
      </c>
      <c r="KS144" s="27">
        <v>0</v>
      </c>
      <c r="KT144" s="27"/>
      <c r="KU144" s="36"/>
      <c r="KV144" s="25">
        <f t="shared" si="75"/>
        <v>0</v>
      </c>
      <c r="KW144" s="23">
        <v>0</v>
      </c>
      <c r="KX144" s="27">
        <v>0</v>
      </c>
      <c r="KY144" s="27">
        <v>0</v>
      </c>
      <c r="KZ144" s="27">
        <v>0</v>
      </c>
      <c r="LA144" s="27">
        <v>0</v>
      </c>
      <c r="LB144" s="27">
        <v>0</v>
      </c>
      <c r="LC144" s="27">
        <v>0</v>
      </c>
      <c r="LD144" s="27">
        <v>0</v>
      </c>
      <c r="LE144" s="27">
        <v>0</v>
      </c>
      <c r="LF144" s="27">
        <v>0</v>
      </c>
      <c r="LG144" s="27"/>
      <c r="LH144" s="36"/>
      <c r="LI144" s="25">
        <f t="shared" si="76"/>
        <v>0</v>
      </c>
    </row>
    <row r="145" spans="1:321" x14ac:dyDescent="0.3">
      <c r="A145" s="47" t="s">
        <v>21</v>
      </c>
      <c r="B145" s="21" t="s">
        <v>41</v>
      </c>
      <c r="C145" s="21">
        <v>400</v>
      </c>
      <c r="D145" s="21" t="s">
        <v>321</v>
      </c>
      <c r="E145" s="21" t="s">
        <v>21</v>
      </c>
      <c r="F145" s="21" t="s">
        <v>42</v>
      </c>
      <c r="G145" s="21" t="s">
        <v>598</v>
      </c>
      <c r="H145" s="69">
        <v>142</v>
      </c>
      <c r="I145" s="48" t="s">
        <v>43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/>
      <c r="U145" s="36"/>
      <c r="V145" s="25">
        <f t="shared" si="53"/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/>
      <c r="AH145" s="36"/>
      <c r="AI145" s="25">
        <f t="shared" si="54"/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/>
      <c r="AU145" s="36"/>
      <c r="AV145" s="25">
        <f t="shared" si="55"/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/>
      <c r="BH145" s="36"/>
      <c r="BI145" s="25">
        <f t="shared" si="56"/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/>
      <c r="BU145" s="36"/>
      <c r="BV145" s="25">
        <f t="shared" si="57"/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/>
      <c r="CH145" s="27"/>
      <c r="CI145" s="25">
        <f t="shared" si="58"/>
        <v>0</v>
      </c>
      <c r="CJ145" s="23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/>
      <c r="CU145" s="36"/>
      <c r="CV145" s="25">
        <f t="shared" si="59"/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/>
      <c r="DH145" s="36"/>
      <c r="DI145" s="25">
        <f t="shared" si="60"/>
        <v>0</v>
      </c>
      <c r="DJ145" s="23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/>
      <c r="DU145" s="36"/>
      <c r="DV145" s="25">
        <f t="shared" si="61"/>
        <v>0</v>
      </c>
      <c r="DW145" s="23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>
        <v>0</v>
      </c>
      <c r="EG145" s="27"/>
      <c r="EH145" s="36"/>
      <c r="EI145" s="25">
        <f t="shared" si="62"/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>
        <v>0</v>
      </c>
      <c r="ET145" s="27"/>
      <c r="EU145" s="36"/>
      <c r="EV145" s="25">
        <f t="shared" si="63"/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>
        <v>0</v>
      </c>
      <c r="FG145" s="27"/>
      <c r="FH145" s="36"/>
      <c r="FI145" s="25">
        <f t="shared" si="64"/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>
        <v>0</v>
      </c>
      <c r="FS145" s="27">
        <v>0</v>
      </c>
      <c r="FT145" s="27"/>
      <c r="FU145" s="36"/>
      <c r="FV145" s="25">
        <f t="shared" si="65"/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>
        <v>0</v>
      </c>
      <c r="GF145" s="27">
        <v>0</v>
      </c>
      <c r="GG145" s="27"/>
      <c r="GH145" s="36"/>
      <c r="GI145" s="25">
        <f t="shared" si="66"/>
        <v>0</v>
      </c>
      <c r="GJ145" s="23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>
        <v>0</v>
      </c>
      <c r="GS145" s="27">
        <v>0</v>
      </c>
      <c r="GT145" s="27"/>
      <c r="GU145" s="36"/>
      <c r="GV145" s="25">
        <f t="shared" si="67"/>
        <v>0</v>
      </c>
      <c r="GW145" s="23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>
        <v>0</v>
      </c>
      <c r="HF145" s="27">
        <v>0</v>
      </c>
      <c r="HG145" s="27"/>
      <c r="HH145" s="36"/>
      <c r="HI145" s="25">
        <f t="shared" si="68"/>
        <v>0</v>
      </c>
      <c r="HJ145" s="23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>
        <v>0</v>
      </c>
      <c r="HS145" s="27">
        <v>0</v>
      </c>
      <c r="HT145" s="27"/>
      <c r="HU145" s="36"/>
      <c r="HV145" s="25">
        <f t="shared" si="69"/>
        <v>0</v>
      </c>
      <c r="HW145" s="23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>
        <v>0</v>
      </c>
      <c r="IF145" s="27">
        <v>0</v>
      </c>
      <c r="IG145" s="27"/>
      <c r="IH145" s="36"/>
      <c r="II145" s="25">
        <f t="shared" si="70"/>
        <v>0</v>
      </c>
      <c r="IJ145" s="23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>
        <v>0</v>
      </c>
      <c r="IS145" s="27">
        <v>0</v>
      </c>
      <c r="IT145" s="27"/>
      <c r="IU145" s="36"/>
      <c r="IV145" s="25">
        <f t="shared" si="71"/>
        <v>0</v>
      </c>
      <c r="IW145" s="23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>
        <v>0</v>
      </c>
      <c r="JF145" s="27">
        <v>0</v>
      </c>
      <c r="JG145" s="27"/>
      <c r="JH145" s="36"/>
      <c r="JI145" s="25">
        <f t="shared" si="72"/>
        <v>0</v>
      </c>
      <c r="JJ145" s="23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>
        <v>0</v>
      </c>
      <c r="JS145" s="27">
        <v>0</v>
      </c>
      <c r="JT145" s="27"/>
      <c r="JU145" s="36"/>
      <c r="JV145" s="25">
        <f t="shared" si="73"/>
        <v>0</v>
      </c>
      <c r="JW145" s="23">
        <v>0</v>
      </c>
      <c r="JX145" s="27">
        <v>2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>
        <v>0</v>
      </c>
      <c r="KF145" s="27">
        <v>0</v>
      </c>
      <c r="KG145" s="27"/>
      <c r="KH145" s="36"/>
      <c r="KI145" s="25">
        <f t="shared" si="74"/>
        <v>2</v>
      </c>
      <c r="KJ145" s="23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>
        <v>0</v>
      </c>
      <c r="KS145" s="27">
        <v>0</v>
      </c>
      <c r="KT145" s="27"/>
      <c r="KU145" s="36"/>
      <c r="KV145" s="25">
        <f t="shared" si="75"/>
        <v>0</v>
      </c>
      <c r="KW145" s="23">
        <v>0</v>
      </c>
      <c r="KX145" s="27">
        <v>0</v>
      </c>
      <c r="KY145" s="27">
        <v>0</v>
      </c>
      <c r="KZ145" s="27">
        <v>0</v>
      </c>
      <c r="LA145" s="27">
        <v>0</v>
      </c>
      <c r="LB145" s="27">
        <v>0</v>
      </c>
      <c r="LC145" s="27">
        <v>0</v>
      </c>
      <c r="LD145" s="27">
        <v>0</v>
      </c>
      <c r="LE145" s="27">
        <v>0</v>
      </c>
      <c r="LF145" s="27">
        <v>0</v>
      </c>
      <c r="LG145" s="27"/>
      <c r="LH145" s="36"/>
      <c r="LI145" s="25">
        <f t="shared" si="76"/>
        <v>0</v>
      </c>
    </row>
    <row r="146" spans="1:321" x14ac:dyDescent="0.3">
      <c r="A146" s="47" t="s">
        <v>21</v>
      </c>
      <c r="B146" s="21" t="s">
        <v>41</v>
      </c>
      <c r="C146" s="21">
        <v>400</v>
      </c>
      <c r="D146" s="21" t="s">
        <v>321</v>
      </c>
      <c r="E146" s="21" t="s">
        <v>21</v>
      </c>
      <c r="F146" s="21" t="s">
        <v>42</v>
      </c>
      <c r="G146" s="21" t="s">
        <v>598</v>
      </c>
      <c r="H146" s="69">
        <v>143</v>
      </c>
      <c r="I146" s="48" t="s">
        <v>44</v>
      </c>
      <c r="J146" s="27">
        <v>0</v>
      </c>
      <c r="K146" s="27">
        <v>3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/>
      <c r="U146" s="36"/>
      <c r="V146" s="25">
        <f t="shared" si="53"/>
        <v>3</v>
      </c>
      <c r="W146" s="27">
        <v>0</v>
      </c>
      <c r="X146" s="27">
        <v>3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/>
      <c r="AH146" s="36"/>
      <c r="AI146" s="25">
        <f t="shared" si="54"/>
        <v>3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/>
      <c r="AU146" s="36"/>
      <c r="AV146" s="25">
        <f t="shared" si="55"/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/>
      <c r="BH146" s="36"/>
      <c r="BI146" s="25">
        <f t="shared" si="56"/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/>
      <c r="BU146" s="36"/>
      <c r="BV146" s="25">
        <f t="shared" si="57"/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/>
      <c r="CH146" s="27"/>
      <c r="CI146" s="25">
        <f t="shared" si="58"/>
        <v>0</v>
      </c>
      <c r="CJ146" s="23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/>
      <c r="CU146" s="36"/>
      <c r="CV146" s="25">
        <f t="shared" si="59"/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/>
      <c r="DH146" s="36"/>
      <c r="DI146" s="25">
        <f t="shared" si="60"/>
        <v>0</v>
      </c>
      <c r="DJ146" s="23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/>
      <c r="DU146" s="36"/>
      <c r="DV146" s="25">
        <f t="shared" si="61"/>
        <v>0</v>
      </c>
      <c r="DW146" s="23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>
        <v>0</v>
      </c>
      <c r="EG146" s="27"/>
      <c r="EH146" s="36"/>
      <c r="EI146" s="25">
        <f t="shared" si="62"/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>
        <v>0</v>
      </c>
      <c r="ET146" s="27"/>
      <c r="EU146" s="36"/>
      <c r="EV146" s="25">
        <f t="shared" si="63"/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>
        <v>0</v>
      </c>
      <c r="FG146" s="27"/>
      <c r="FH146" s="36"/>
      <c r="FI146" s="25">
        <f t="shared" si="64"/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>
        <v>0</v>
      </c>
      <c r="FS146" s="27">
        <v>0</v>
      </c>
      <c r="FT146" s="27"/>
      <c r="FU146" s="36"/>
      <c r="FV146" s="25">
        <f t="shared" si="65"/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>
        <v>0</v>
      </c>
      <c r="GF146" s="27">
        <v>0</v>
      </c>
      <c r="GG146" s="27"/>
      <c r="GH146" s="36"/>
      <c r="GI146" s="25">
        <f t="shared" si="66"/>
        <v>0</v>
      </c>
      <c r="GJ146" s="23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>
        <v>0</v>
      </c>
      <c r="GS146" s="27">
        <v>0</v>
      </c>
      <c r="GT146" s="27"/>
      <c r="GU146" s="36"/>
      <c r="GV146" s="25">
        <f t="shared" si="67"/>
        <v>0</v>
      </c>
      <c r="GW146" s="23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>
        <v>0</v>
      </c>
      <c r="HF146" s="27">
        <v>0</v>
      </c>
      <c r="HG146" s="27"/>
      <c r="HH146" s="36"/>
      <c r="HI146" s="25">
        <f t="shared" si="68"/>
        <v>0</v>
      </c>
      <c r="HJ146" s="23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>
        <v>0</v>
      </c>
      <c r="HS146" s="27">
        <v>0</v>
      </c>
      <c r="HT146" s="27"/>
      <c r="HU146" s="36"/>
      <c r="HV146" s="25">
        <f t="shared" si="69"/>
        <v>0</v>
      </c>
      <c r="HW146" s="23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>
        <v>0</v>
      </c>
      <c r="IF146" s="27">
        <v>0</v>
      </c>
      <c r="IG146" s="27"/>
      <c r="IH146" s="36"/>
      <c r="II146" s="25">
        <f t="shared" si="70"/>
        <v>0</v>
      </c>
      <c r="IJ146" s="23">
        <v>6</v>
      </c>
      <c r="IK146" s="27">
        <v>8</v>
      </c>
      <c r="IL146" s="27">
        <v>10</v>
      </c>
      <c r="IM146" s="27">
        <v>7</v>
      </c>
      <c r="IN146" s="27">
        <v>3</v>
      </c>
      <c r="IO146" s="27">
        <v>0</v>
      </c>
      <c r="IP146" s="27">
        <v>0</v>
      </c>
      <c r="IQ146" s="27">
        <v>1</v>
      </c>
      <c r="IR146" s="27">
        <v>0</v>
      </c>
      <c r="IS146" s="27">
        <v>0</v>
      </c>
      <c r="IT146" s="27"/>
      <c r="IU146" s="36"/>
      <c r="IV146" s="25">
        <f t="shared" si="71"/>
        <v>35</v>
      </c>
      <c r="IW146" s="23">
        <v>0</v>
      </c>
      <c r="IX146" s="27">
        <v>7</v>
      </c>
      <c r="IY146" s="27">
        <v>6</v>
      </c>
      <c r="IZ146" s="27">
        <v>4</v>
      </c>
      <c r="JA146" s="27">
        <v>2</v>
      </c>
      <c r="JB146" s="27">
        <v>0</v>
      </c>
      <c r="JC146" s="27">
        <v>0</v>
      </c>
      <c r="JD146" s="27">
        <v>0</v>
      </c>
      <c r="JE146" s="27">
        <v>0</v>
      </c>
      <c r="JF146" s="27">
        <v>0</v>
      </c>
      <c r="JG146" s="27"/>
      <c r="JH146" s="36"/>
      <c r="JI146" s="25">
        <f t="shared" si="72"/>
        <v>19</v>
      </c>
      <c r="JJ146" s="23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>
        <v>0</v>
      </c>
      <c r="JS146" s="27">
        <v>0</v>
      </c>
      <c r="JT146" s="27"/>
      <c r="JU146" s="36"/>
      <c r="JV146" s="25">
        <f t="shared" si="73"/>
        <v>0</v>
      </c>
      <c r="JW146" s="23">
        <v>5</v>
      </c>
      <c r="JX146" s="27">
        <v>8</v>
      </c>
      <c r="JY146" s="27">
        <v>10</v>
      </c>
      <c r="JZ146" s="27">
        <v>5</v>
      </c>
      <c r="KA146" s="27">
        <v>3</v>
      </c>
      <c r="KB146" s="27">
        <v>0</v>
      </c>
      <c r="KC146" s="27">
        <v>0</v>
      </c>
      <c r="KD146" s="27">
        <v>1</v>
      </c>
      <c r="KE146" s="27">
        <v>0</v>
      </c>
      <c r="KF146" s="27">
        <v>0</v>
      </c>
      <c r="KG146" s="27"/>
      <c r="KH146" s="36"/>
      <c r="KI146" s="25">
        <f t="shared" si="74"/>
        <v>32</v>
      </c>
      <c r="KJ146" s="23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>
        <v>0</v>
      </c>
      <c r="KS146" s="27">
        <v>0</v>
      </c>
      <c r="KT146" s="27"/>
      <c r="KU146" s="36"/>
      <c r="KV146" s="25">
        <f t="shared" si="75"/>
        <v>0</v>
      </c>
      <c r="KW146" s="23">
        <v>0</v>
      </c>
      <c r="KX146" s="27">
        <v>0</v>
      </c>
      <c r="KY146" s="27">
        <v>0</v>
      </c>
      <c r="KZ146" s="27">
        <v>0</v>
      </c>
      <c r="LA146" s="27">
        <v>0</v>
      </c>
      <c r="LB146" s="27">
        <v>0</v>
      </c>
      <c r="LC146" s="27">
        <v>0</v>
      </c>
      <c r="LD146" s="27">
        <v>0</v>
      </c>
      <c r="LE146" s="27">
        <v>0</v>
      </c>
      <c r="LF146" s="27">
        <v>0</v>
      </c>
      <c r="LG146" s="27"/>
      <c r="LH146" s="36"/>
      <c r="LI146" s="25">
        <f t="shared" si="76"/>
        <v>0</v>
      </c>
    </row>
    <row r="147" spans="1:321" x14ac:dyDescent="0.3">
      <c r="A147" s="47" t="s">
        <v>21</v>
      </c>
      <c r="B147" s="21" t="s">
        <v>41</v>
      </c>
      <c r="C147" s="21">
        <v>400</v>
      </c>
      <c r="D147" s="21" t="s">
        <v>321</v>
      </c>
      <c r="E147" s="21" t="s">
        <v>21</v>
      </c>
      <c r="F147" s="21" t="s">
        <v>42</v>
      </c>
      <c r="G147" s="21" t="s">
        <v>598</v>
      </c>
      <c r="H147" s="69">
        <v>144</v>
      </c>
      <c r="I147" s="48" t="s">
        <v>647</v>
      </c>
      <c r="J147" s="27">
        <v>2</v>
      </c>
      <c r="K147" s="27">
        <v>0</v>
      </c>
      <c r="L147" s="27">
        <v>0</v>
      </c>
      <c r="M147" s="27">
        <v>0</v>
      </c>
      <c r="N147" s="27">
        <v>2</v>
      </c>
      <c r="O147" s="27">
        <v>1</v>
      </c>
      <c r="P147" s="27">
        <v>0</v>
      </c>
      <c r="Q147" s="27">
        <v>0</v>
      </c>
      <c r="R147" s="27">
        <v>0</v>
      </c>
      <c r="S147" s="27">
        <v>0</v>
      </c>
      <c r="T147" s="27"/>
      <c r="U147" s="36"/>
      <c r="V147" s="25">
        <f t="shared" si="53"/>
        <v>5</v>
      </c>
      <c r="W147" s="27">
        <v>2</v>
      </c>
      <c r="X147" s="27">
        <v>0</v>
      </c>
      <c r="Y147" s="27">
        <v>0</v>
      </c>
      <c r="Z147" s="27">
        <v>0</v>
      </c>
      <c r="AA147" s="27">
        <v>2</v>
      </c>
      <c r="AB147" s="27">
        <v>1</v>
      </c>
      <c r="AC147" s="27">
        <v>0</v>
      </c>
      <c r="AD147" s="27">
        <v>0</v>
      </c>
      <c r="AE147" s="27">
        <v>0</v>
      </c>
      <c r="AF147" s="27">
        <v>0</v>
      </c>
      <c r="AG147" s="27"/>
      <c r="AH147" s="36"/>
      <c r="AI147" s="25">
        <f t="shared" si="54"/>
        <v>5</v>
      </c>
      <c r="AJ147" s="27">
        <v>2</v>
      </c>
      <c r="AK147" s="27">
        <v>0</v>
      </c>
      <c r="AL147" s="27">
        <v>0</v>
      </c>
      <c r="AM147" s="27">
        <v>0</v>
      </c>
      <c r="AN147" s="27">
        <v>2</v>
      </c>
      <c r="AO147" s="27">
        <v>1</v>
      </c>
      <c r="AP147" s="27">
        <v>0</v>
      </c>
      <c r="AQ147" s="27">
        <v>0</v>
      </c>
      <c r="AR147" s="27">
        <v>0</v>
      </c>
      <c r="AS147" s="27">
        <v>0</v>
      </c>
      <c r="AT147" s="27"/>
      <c r="AU147" s="36"/>
      <c r="AV147" s="25">
        <f t="shared" si="55"/>
        <v>5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/>
      <c r="BH147" s="36"/>
      <c r="BI147" s="25">
        <f t="shared" si="56"/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/>
      <c r="BU147" s="36"/>
      <c r="BV147" s="25">
        <f t="shared" si="57"/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/>
      <c r="CH147" s="27"/>
      <c r="CI147" s="25">
        <f t="shared" si="58"/>
        <v>0</v>
      </c>
      <c r="CJ147" s="23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/>
      <c r="CU147" s="36"/>
      <c r="CV147" s="25">
        <f t="shared" si="59"/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/>
      <c r="DH147" s="36"/>
      <c r="DI147" s="25">
        <f t="shared" si="60"/>
        <v>0</v>
      </c>
      <c r="DJ147" s="23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/>
      <c r="DU147" s="36"/>
      <c r="DV147" s="25">
        <f t="shared" si="61"/>
        <v>0</v>
      </c>
      <c r="DW147" s="23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>
        <v>0</v>
      </c>
      <c r="EG147" s="27"/>
      <c r="EH147" s="36"/>
      <c r="EI147" s="25">
        <f t="shared" si="62"/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>
        <v>0</v>
      </c>
      <c r="ET147" s="27"/>
      <c r="EU147" s="36"/>
      <c r="EV147" s="25">
        <f t="shared" si="63"/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>
        <v>0</v>
      </c>
      <c r="FG147" s="27"/>
      <c r="FH147" s="36"/>
      <c r="FI147" s="25">
        <f t="shared" si="64"/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>
        <v>0</v>
      </c>
      <c r="FS147" s="27">
        <v>0</v>
      </c>
      <c r="FT147" s="27"/>
      <c r="FU147" s="36"/>
      <c r="FV147" s="25">
        <f t="shared" si="65"/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>
        <v>0</v>
      </c>
      <c r="GF147" s="27">
        <v>0</v>
      </c>
      <c r="GG147" s="27"/>
      <c r="GH147" s="36"/>
      <c r="GI147" s="25">
        <f t="shared" si="66"/>
        <v>0</v>
      </c>
      <c r="GJ147" s="23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>
        <v>0</v>
      </c>
      <c r="GS147" s="27">
        <v>0</v>
      </c>
      <c r="GT147" s="27"/>
      <c r="GU147" s="36"/>
      <c r="GV147" s="25">
        <f t="shared" si="67"/>
        <v>0</v>
      </c>
      <c r="GW147" s="23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>
        <v>0</v>
      </c>
      <c r="HF147" s="27">
        <v>0</v>
      </c>
      <c r="HG147" s="27"/>
      <c r="HH147" s="36"/>
      <c r="HI147" s="25">
        <f t="shared" si="68"/>
        <v>0</v>
      </c>
      <c r="HJ147" s="23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>
        <v>0</v>
      </c>
      <c r="HS147" s="27">
        <v>0</v>
      </c>
      <c r="HT147" s="27"/>
      <c r="HU147" s="36"/>
      <c r="HV147" s="25">
        <f t="shared" si="69"/>
        <v>0</v>
      </c>
      <c r="HW147" s="23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>
        <v>0</v>
      </c>
      <c r="IF147" s="27">
        <v>0</v>
      </c>
      <c r="IG147" s="27"/>
      <c r="IH147" s="36"/>
      <c r="II147" s="25">
        <f t="shared" si="70"/>
        <v>0</v>
      </c>
      <c r="IJ147" s="23">
        <v>4</v>
      </c>
      <c r="IK147" s="27">
        <v>3</v>
      </c>
      <c r="IL147" s="27">
        <v>6</v>
      </c>
      <c r="IM147" s="27">
        <v>1</v>
      </c>
      <c r="IN147" s="27">
        <v>3</v>
      </c>
      <c r="IO147" s="27">
        <v>2</v>
      </c>
      <c r="IP147" s="27">
        <v>0</v>
      </c>
      <c r="IQ147" s="27">
        <v>0</v>
      </c>
      <c r="IR147" s="27">
        <v>0</v>
      </c>
      <c r="IS147" s="27">
        <v>0</v>
      </c>
      <c r="IT147" s="27"/>
      <c r="IU147" s="36"/>
      <c r="IV147" s="25">
        <f t="shared" si="71"/>
        <v>19</v>
      </c>
      <c r="IW147" s="23">
        <v>1</v>
      </c>
      <c r="IX147" s="27">
        <v>1</v>
      </c>
      <c r="IY147" s="27">
        <v>1</v>
      </c>
      <c r="IZ147" s="27">
        <v>0</v>
      </c>
      <c r="JA147" s="27">
        <v>2</v>
      </c>
      <c r="JB147" s="27">
        <v>1</v>
      </c>
      <c r="JC147" s="27">
        <v>0</v>
      </c>
      <c r="JD147" s="27">
        <v>0</v>
      </c>
      <c r="JE147" s="27">
        <v>0</v>
      </c>
      <c r="JF147" s="27">
        <v>0</v>
      </c>
      <c r="JG147" s="27"/>
      <c r="JH147" s="36"/>
      <c r="JI147" s="25">
        <f t="shared" si="72"/>
        <v>6</v>
      </c>
      <c r="JJ147" s="23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>
        <v>0</v>
      </c>
      <c r="JS147" s="27">
        <v>0</v>
      </c>
      <c r="JT147" s="27"/>
      <c r="JU147" s="36"/>
      <c r="JV147" s="25">
        <f t="shared" si="73"/>
        <v>0</v>
      </c>
      <c r="JW147" s="23">
        <v>5</v>
      </c>
      <c r="JX147" s="27">
        <v>2</v>
      </c>
      <c r="JY147" s="27">
        <v>8</v>
      </c>
      <c r="JZ147" s="27">
        <v>2</v>
      </c>
      <c r="KA147" s="27">
        <v>3</v>
      </c>
      <c r="KB147" s="27">
        <v>2</v>
      </c>
      <c r="KC147" s="27">
        <v>0</v>
      </c>
      <c r="KD147" s="27">
        <v>0</v>
      </c>
      <c r="KE147" s="27">
        <v>0</v>
      </c>
      <c r="KF147" s="27">
        <v>0</v>
      </c>
      <c r="KG147" s="27"/>
      <c r="KH147" s="36"/>
      <c r="KI147" s="25">
        <f t="shared" si="74"/>
        <v>22</v>
      </c>
      <c r="KJ147" s="23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>
        <v>0</v>
      </c>
      <c r="KS147" s="27">
        <v>0</v>
      </c>
      <c r="KT147" s="27"/>
      <c r="KU147" s="36"/>
      <c r="KV147" s="25">
        <f t="shared" si="75"/>
        <v>0</v>
      </c>
      <c r="KW147" s="23">
        <v>0</v>
      </c>
      <c r="KX147" s="27">
        <v>0</v>
      </c>
      <c r="KY147" s="27">
        <v>0</v>
      </c>
      <c r="KZ147" s="27">
        <v>0</v>
      </c>
      <c r="LA147" s="27">
        <v>0</v>
      </c>
      <c r="LB147" s="27">
        <v>0</v>
      </c>
      <c r="LC147" s="27">
        <v>0</v>
      </c>
      <c r="LD147" s="27">
        <v>0</v>
      </c>
      <c r="LE147" s="27">
        <v>0</v>
      </c>
      <c r="LF147" s="27">
        <v>0</v>
      </c>
      <c r="LG147" s="27"/>
      <c r="LH147" s="36"/>
      <c r="LI147" s="25">
        <f t="shared" si="76"/>
        <v>0</v>
      </c>
    </row>
    <row r="148" spans="1:321" x14ac:dyDescent="0.3">
      <c r="A148" s="47" t="s">
        <v>21</v>
      </c>
      <c r="B148" s="21" t="s">
        <v>41</v>
      </c>
      <c r="C148" s="21">
        <v>400</v>
      </c>
      <c r="D148" s="21" t="s">
        <v>321</v>
      </c>
      <c r="E148" s="21" t="s">
        <v>21</v>
      </c>
      <c r="F148" s="21" t="s">
        <v>42</v>
      </c>
      <c r="G148" s="21" t="s">
        <v>598</v>
      </c>
      <c r="H148" s="69">
        <v>145</v>
      </c>
      <c r="I148" s="48" t="s">
        <v>45</v>
      </c>
      <c r="J148" s="27">
        <v>0</v>
      </c>
      <c r="K148" s="27">
        <v>0</v>
      </c>
      <c r="L148" s="27">
        <v>0</v>
      </c>
      <c r="M148" s="27">
        <v>2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/>
      <c r="U148" s="36"/>
      <c r="V148" s="25">
        <f t="shared" si="53"/>
        <v>2</v>
      </c>
      <c r="W148" s="27">
        <v>0</v>
      </c>
      <c r="X148" s="27">
        <v>0</v>
      </c>
      <c r="Y148" s="27">
        <v>0</v>
      </c>
      <c r="Z148" s="27">
        <v>2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/>
      <c r="AH148" s="36"/>
      <c r="AI148" s="25">
        <f t="shared" si="54"/>
        <v>2</v>
      </c>
      <c r="AJ148" s="27">
        <v>0</v>
      </c>
      <c r="AK148" s="27">
        <v>0</v>
      </c>
      <c r="AL148" s="27">
        <v>0</v>
      </c>
      <c r="AM148" s="27">
        <v>2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/>
      <c r="AU148" s="36"/>
      <c r="AV148" s="25">
        <f t="shared" si="55"/>
        <v>2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/>
      <c r="BH148" s="36"/>
      <c r="BI148" s="25">
        <f t="shared" si="56"/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/>
      <c r="BU148" s="36"/>
      <c r="BV148" s="25">
        <f t="shared" si="57"/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/>
      <c r="CH148" s="27"/>
      <c r="CI148" s="25">
        <f t="shared" si="58"/>
        <v>0</v>
      </c>
      <c r="CJ148" s="23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/>
      <c r="CU148" s="36"/>
      <c r="CV148" s="25">
        <f t="shared" si="59"/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/>
      <c r="DH148" s="36"/>
      <c r="DI148" s="25">
        <f t="shared" si="60"/>
        <v>0</v>
      </c>
      <c r="DJ148" s="23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/>
      <c r="DU148" s="36"/>
      <c r="DV148" s="25">
        <f t="shared" si="61"/>
        <v>0</v>
      </c>
      <c r="DW148" s="23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>
        <v>0</v>
      </c>
      <c r="EG148" s="27"/>
      <c r="EH148" s="36"/>
      <c r="EI148" s="25">
        <f t="shared" si="62"/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>
        <v>0</v>
      </c>
      <c r="ET148" s="27"/>
      <c r="EU148" s="36"/>
      <c r="EV148" s="25">
        <f t="shared" si="63"/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>
        <v>0</v>
      </c>
      <c r="FG148" s="27"/>
      <c r="FH148" s="36"/>
      <c r="FI148" s="25">
        <f t="shared" si="64"/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>
        <v>0</v>
      </c>
      <c r="FS148" s="27">
        <v>0</v>
      </c>
      <c r="FT148" s="27"/>
      <c r="FU148" s="36"/>
      <c r="FV148" s="25">
        <f t="shared" si="65"/>
        <v>0</v>
      </c>
      <c r="FW148" s="27">
        <v>0</v>
      </c>
      <c r="FX148" s="27">
        <v>0</v>
      </c>
      <c r="FY148" s="27">
        <v>0</v>
      </c>
      <c r="FZ148" s="27">
        <v>2</v>
      </c>
      <c r="GA148" s="27">
        <v>0</v>
      </c>
      <c r="GB148" s="27">
        <v>1</v>
      </c>
      <c r="GC148" s="27">
        <v>0</v>
      </c>
      <c r="GD148" s="27">
        <v>0</v>
      </c>
      <c r="GE148" s="27">
        <v>0</v>
      </c>
      <c r="GF148" s="27">
        <v>0</v>
      </c>
      <c r="GG148" s="27"/>
      <c r="GH148" s="36"/>
      <c r="GI148" s="25">
        <f t="shared" si="66"/>
        <v>3</v>
      </c>
      <c r="GJ148" s="23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>
        <v>0</v>
      </c>
      <c r="GS148" s="27">
        <v>0</v>
      </c>
      <c r="GT148" s="27"/>
      <c r="GU148" s="36"/>
      <c r="GV148" s="25">
        <f t="shared" si="67"/>
        <v>0</v>
      </c>
      <c r="GW148" s="23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>
        <v>0</v>
      </c>
      <c r="HF148" s="27">
        <v>0</v>
      </c>
      <c r="HG148" s="27"/>
      <c r="HH148" s="36"/>
      <c r="HI148" s="25">
        <f t="shared" si="68"/>
        <v>0</v>
      </c>
      <c r="HJ148" s="23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>
        <v>0</v>
      </c>
      <c r="HS148" s="27">
        <v>0</v>
      </c>
      <c r="HT148" s="27"/>
      <c r="HU148" s="36"/>
      <c r="HV148" s="25">
        <f t="shared" si="69"/>
        <v>0</v>
      </c>
      <c r="HW148" s="23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>
        <v>0</v>
      </c>
      <c r="IF148" s="27">
        <v>0</v>
      </c>
      <c r="IG148" s="27"/>
      <c r="IH148" s="36"/>
      <c r="II148" s="25">
        <f t="shared" si="70"/>
        <v>0</v>
      </c>
      <c r="IJ148" s="23">
        <v>0</v>
      </c>
      <c r="IK148" s="27">
        <v>0</v>
      </c>
      <c r="IL148" s="27">
        <v>0</v>
      </c>
      <c r="IM148" s="27">
        <v>2</v>
      </c>
      <c r="IN148" s="27">
        <v>4</v>
      </c>
      <c r="IO148" s="27">
        <v>1</v>
      </c>
      <c r="IP148" s="27">
        <v>0</v>
      </c>
      <c r="IQ148" s="27">
        <v>0</v>
      </c>
      <c r="IR148" s="27">
        <v>0</v>
      </c>
      <c r="IS148" s="27">
        <v>0</v>
      </c>
      <c r="IT148" s="27"/>
      <c r="IU148" s="36"/>
      <c r="IV148" s="25">
        <f t="shared" si="71"/>
        <v>7</v>
      </c>
      <c r="IW148" s="23">
        <v>0</v>
      </c>
      <c r="IX148" s="27">
        <v>0</v>
      </c>
      <c r="IY148" s="27">
        <v>0</v>
      </c>
      <c r="IZ148" s="27">
        <v>2</v>
      </c>
      <c r="JA148" s="27">
        <v>1</v>
      </c>
      <c r="JB148" s="27">
        <v>1</v>
      </c>
      <c r="JC148" s="27">
        <v>0</v>
      </c>
      <c r="JD148" s="27">
        <v>0</v>
      </c>
      <c r="JE148" s="27">
        <v>0</v>
      </c>
      <c r="JF148" s="27">
        <v>0</v>
      </c>
      <c r="JG148" s="27"/>
      <c r="JH148" s="36"/>
      <c r="JI148" s="25">
        <f t="shared" si="72"/>
        <v>4</v>
      </c>
      <c r="JJ148" s="23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>
        <v>0</v>
      </c>
      <c r="JS148" s="27">
        <v>0</v>
      </c>
      <c r="JT148" s="27"/>
      <c r="JU148" s="36"/>
      <c r="JV148" s="25">
        <f t="shared" si="73"/>
        <v>0</v>
      </c>
      <c r="JW148" s="23">
        <v>0</v>
      </c>
      <c r="JX148" s="27">
        <v>1</v>
      </c>
      <c r="JY148" s="27">
        <v>0</v>
      </c>
      <c r="JZ148" s="27">
        <v>4</v>
      </c>
      <c r="KA148" s="27">
        <v>8</v>
      </c>
      <c r="KB148" s="27">
        <v>1</v>
      </c>
      <c r="KC148" s="27">
        <v>0</v>
      </c>
      <c r="KD148" s="27">
        <v>0</v>
      </c>
      <c r="KE148" s="27">
        <v>0</v>
      </c>
      <c r="KF148" s="27">
        <v>0</v>
      </c>
      <c r="KG148" s="27"/>
      <c r="KH148" s="36"/>
      <c r="KI148" s="25">
        <f t="shared" si="74"/>
        <v>14</v>
      </c>
      <c r="KJ148" s="23">
        <v>0</v>
      </c>
      <c r="KK148" s="27">
        <v>0</v>
      </c>
      <c r="KL148" s="27">
        <v>0</v>
      </c>
      <c r="KM148" s="27">
        <v>0</v>
      </c>
      <c r="KN148" s="27">
        <v>1</v>
      </c>
      <c r="KO148" s="27">
        <v>0</v>
      </c>
      <c r="KP148" s="27">
        <v>0</v>
      </c>
      <c r="KQ148" s="27">
        <v>0</v>
      </c>
      <c r="KR148" s="27">
        <v>0</v>
      </c>
      <c r="KS148" s="27">
        <v>0</v>
      </c>
      <c r="KT148" s="27"/>
      <c r="KU148" s="36"/>
      <c r="KV148" s="25">
        <f t="shared" si="75"/>
        <v>1</v>
      </c>
      <c r="KW148" s="23">
        <v>0</v>
      </c>
      <c r="KX148" s="27">
        <v>0</v>
      </c>
      <c r="KY148" s="27">
        <v>0</v>
      </c>
      <c r="KZ148" s="27">
        <v>0</v>
      </c>
      <c r="LA148" s="27">
        <v>0</v>
      </c>
      <c r="LB148" s="27">
        <v>0</v>
      </c>
      <c r="LC148" s="27">
        <v>0</v>
      </c>
      <c r="LD148" s="27">
        <v>0</v>
      </c>
      <c r="LE148" s="27">
        <v>0</v>
      </c>
      <c r="LF148" s="27">
        <v>0</v>
      </c>
      <c r="LG148" s="27"/>
      <c r="LH148" s="36"/>
      <c r="LI148" s="25">
        <f t="shared" si="76"/>
        <v>0</v>
      </c>
    </row>
    <row r="149" spans="1:321" x14ac:dyDescent="0.3">
      <c r="A149" s="47" t="s">
        <v>21</v>
      </c>
      <c r="B149" s="21" t="s">
        <v>46</v>
      </c>
      <c r="C149" s="21">
        <v>400</v>
      </c>
      <c r="D149" s="21" t="s">
        <v>321</v>
      </c>
      <c r="E149" s="21" t="s">
        <v>21</v>
      </c>
      <c r="F149" s="21" t="s">
        <v>42</v>
      </c>
      <c r="G149" s="21" t="s">
        <v>623</v>
      </c>
      <c r="H149" s="69">
        <v>146</v>
      </c>
      <c r="I149" s="48" t="s">
        <v>42</v>
      </c>
      <c r="J149" s="27">
        <v>3</v>
      </c>
      <c r="K149" s="27">
        <v>1</v>
      </c>
      <c r="L149" s="27">
        <v>1</v>
      </c>
      <c r="M149" s="27">
        <v>0</v>
      </c>
      <c r="N149" s="27">
        <v>0</v>
      </c>
      <c r="O149" s="27">
        <v>0</v>
      </c>
      <c r="P149" s="27">
        <v>2</v>
      </c>
      <c r="Q149" s="27">
        <v>0</v>
      </c>
      <c r="R149" s="27">
        <v>0</v>
      </c>
      <c r="S149" s="27">
        <v>0</v>
      </c>
      <c r="T149" s="27"/>
      <c r="U149" s="36"/>
      <c r="V149" s="25">
        <f t="shared" si="53"/>
        <v>7</v>
      </c>
      <c r="W149" s="27">
        <v>3</v>
      </c>
      <c r="X149" s="27">
        <v>1</v>
      </c>
      <c r="Y149" s="27">
        <v>1</v>
      </c>
      <c r="Z149" s="27">
        <v>0</v>
      </c>
      <c r="AA149" s="27">
        <v>0</v>
      </c>
      <c r="AB149" s="27">
        <v>0</v>
      </c>
      <c r="AC149" s="27">
        <v>2</v>
      </c>
      <c r="AD149" s="27">
        <v>0</v>
      </c>
      <c r="AE149" s="27">
        <v>0</v>
      </c>
      <c r="AF149" s="27">
        <v>0</v>
      </c>
      <c r="AG149" s="27"/>
      <c r="AH149" s="36"/>
      <c r="AI149" s="25">
        <f t="shared" si="54"/>
        <v>7</v>
      </c>
      <c r="AJ149" s="27">
        <v>3</v>
      </c>
      <c r="AK149" s="27">
        <v>1</v>
      </c>
      <c r="AL149" s="27">
        <v>1</v>
      </c>
      <c r="AM149" s="27">
        <v>0</v>
      </c>
      <c r="AN149" s="27">
        <v>0</v>
      </c>
      <c r="AO149" s="27">
        <v>0</v>
      </c>
      <c r="AP149" s="27">
        <v>2</v>
      </c>
      <c r="AQ149" s="27">
        <v>0</v>
      </c>
      <c r="AR149" s="27">
        <v>0</v>
      </c>
      <c r="AS149" s="27">
        <v>0</v>
      </c>
      <c r="AT149" s="27"/>
      <c r="AU149" s="36"/>
      <c r="AV149" s="25">
        <f t="shared" si="55"/>
        <v>7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2</v>
      </c>
      <c r="BD149" s="27">
        <v>0</v>
      </c>
      <c r="BE149" s="27">
        <v>0</v>
      </c>
      <c r="BF149" s="27">
        <v>0</v>
      </c>
      <c r="BG149" s="27"/>
      <c r="BH149" s="36"/>
      <c r="BI149" s="25">
        <f t="shared" si="56"/>
        <v>2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/>
      <c r="BU149" s="36"/>
      <c r="BV149" s="25">
        <f t="shared" si="57"/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/>
      <c r="CH149" s="27"/>
      <c r="CI149" s="25">
        <f t="shared" si="58"/>
        <v>0</v>
      </c>
      <c r="CJ149" s="23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/>
      <c r="CU149" s="36"/>
      <c r="CV149" s="25">
        <f t="shared" si="59"/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/>
      <c r="DH149" s="36"/>
      <c r="DI149" s="25">
        <f t="shared" si="60"/>
        <v>0</v>
      </c>
      <c r="DJ149" s="23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/>
      <c r="DU149" s="36"/>
      <c r="DV149" s="25">
        <f t="shared" si="61"/>
        <v>0</v>
      </c>
      <c r="DW149" s="23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>
        <v>0</v>
      </c>
      <c r="EG149" s="27"/>
      <c r="EH149" s="36"/>
      <c r="EI149" s="25">
        <f t="shared" si="62"/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>
        <v>0</v>
      </c>
      <c r="ET149" s="27"/>
      <c r="EU149" s="36"/>
      <c r="EV149" s="25">
        <f t="shared" si="63"/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>
        <v>0</v>
      </c>
      <c r="FG149" s="27"/>
      <c r="FH149" s="36"/>
      <c r="FI149" s="25">
        <f t="shared" si="64"/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>
        <v>0</v>
      </c>
      <c r="FS149" s="27">
        <v>0</v>
      </c>
      <c r="FT149" s="27"/>
      <c r="FU149" s="36"/>
      <c r="FV149" s="25">
        <f t="shared" si="65"/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>
        <v>0</v>
      </c>
      <c r="GF149" s="27">
        <v>0</v>
      </c>
      <c r="GG149" s="27"/>
      <c r="GH149" s="36"/>
      <c r="GI149" s="25">
        <f t="shared" si="66"/>
        <v>0</v>
      </c>
      <c r="GJ149" s="23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>
        <v>0</v>
      </c>
      <c r="GS149" s="27">
        <v>0</v>
      </c>
      <c r="GT149" s="27"/>
      <c r="GU149" s="36"/>
      <c r="GV149" s="25">
        <f t="shared" si="67"/>
        <v>0</v>
      </c>
      <c r="GW149" s="23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>
        <v>0</v>
      </c>
      <c r="HF149" s="27">
        <v>0</v>
      </c>
      <c r="HG149" s="27"/>
      <c r="HH149" s="36"/>
      <c r="HI149" s="25">
        <f t="shared" si="68"/>
        <v>0</v>
      </c>
      <c r="HJ149" s="23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>
        <v>0</v>
      </c>
      <c r="HS149" s="27">
        <v>0</v>
      </c>
      <c r="HT149" s="27"/>
      <c r="HU149" s="36"/>
      <c r="HV149" s="25">
        <f t="shared" si="69"/>
        <v>0</v>
      </c>
      <c r="HW149" s="23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>
        <v>0</v>
      </c>
      <c r="IF149" s="27">
        <v>0</v>
      </c>
      <c r="IG149" s="27"/>
      <c r="IH149" s="36"/>
      <c r="II149" s="25">
        <f t="shared" si="70"/>
        <v>0</v>
      </c>
      <c r="IJ149" s="23">
        <v>3</v>
      </c>
      <c r="IK149" s="27">
        <v>3</v>
      </c>
      <c r="IL149" s="27">
        <v>3</v>
      </c>
      <c r="IM149" s="27">
        <v>3</v>
      </c>
      <c r="IN149" s="27">
        <v>0</v>
      </c>
      <c r="IO149" s="27">
        <v>0</v>
      </c>
      <c r="IP149" s="27">
        <v>0</v>
      </c>
      <c r="IQ149" s="27">
        <v>0</v>
      </c>
      <c r="IR149" s="27">
        <v>0</v>
      </c>
      <c r="IS149" s="27">
        <v>0</v>
      </c>
      <c r="IT149" s="27"/>
      <c r="IU149" s="36"/>
      <c r="IV149" s="25">
        <f t="shared" si="71"/>
        <v>12</v>
      </c>
      <c r="IW149" s="23">
        <v>4</v>
      </c>
      <c r="IX149" s="27">
        <v>2</v>
      </c>
      <c r="IY149" s="27">
        <v>3</v>
      </c>
      <c r="IZ149" s="27">
        <v>3</v>
      </c>
      <c r="JA149" s="27">
        <v>0</v>
      </c>
      <c r="JB149" s="27">
        <v>0</v>
      </c>
      <c r="JC149" s="27">
        <v>0</v>
      </c>
      <c r="JD149" s="27">
        <v>0</v>
      </c>
      <c r="JE149" s="27">
        <v>0</v>
      </c>
      <c r="JF149" s="27">
        <v>0</v>
      </c>
      <c r="JG149" s="27"/>
      <c r="JH149" s="36"/>
      <c r="JI149" s="25">
        <f t="shared" si="72"/>
        <v>12</v>
      </c>
      <c r="JJ149" s="23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>
        <v>0</v>
      </c>
      <c r="JS149" s="27">
        <v>0</v>
      </c>
      <c r="JT149" s="27"/>
      <c r="JU149" s="36"/>
      <c r="JV149" s="25">
        <f t="shared" si="73"/>
        <v>0</v>
      </c>
      <c r="JW149" s="23">
        <v>5</v>
      </c>
      <c r="JX149" s="27">
        <v>3</v>
      </c>
      <c r="JY149" s="27">
        <v>3</v>
      </c>
      <c r="JZ149" s="27">
        <v>3</v>
      </c>
      <c r="KA149" s="27">
        <v>1</v>
      </c>
      <c r="KB149" s="27">
        <v>1</v>
      </c>
      <c r="KC149" s="27">
        <v>1</v>
      </c>
      <c r="KD149" s="27">
        <v>0</v>
      </c>
      <c r="KE149" s="27">
        <v>0</v>
      </c>
      <c r="KF149" s="27">
        <v>0</v>
      </c>
      <c r="KG149" s="27"/>
      <c r="KH149" s="36"/>
      <c r="KI149" s="25">
        <f t="shared" si="74"/>
        <v>17</v>
      </c>
      <c r="KJ149" s="23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>
        <v>0</v>
      </c>
      <c r="KS149" s="27">
        <v>0</v>
      </c>
      <c r="KT149" s="27"/>
      <c r="KU149" s="36"/>
      <c r="KV149" s="25">
        <f t="shared" si="75"/>
        <v>0</v>
      </c>
      <c r="KW149" s="23">
        <v>0</v>
      </c>
      <c r="KX149" s="27">
        <v>0</v>
      </c>
      <c r="KY149" s="27">
        <v>0</v>
      </c>
      <c r="KZ149" s="27">
        <v>0</v>
      </c>
      <c r="LA149" s="27">
        <v>0</v>
      </c>
      <c r="LB149" s="27">
        <v>0</v>
      </c>
      <c r="LC149" s="27">
        <v>0</v>
      </c>
      <c r="LD149" s="27">
        <v>0</v>
      </c>
      <c r="LE149" s="27">
        <v>0</v>
      </c>
      <c r="LF149" s="27">
        <v>0</v>
      </c>
      <c r="LG149" s="27"/>
      <c r="LH149" s="36"/>
      <c r="LI149" s="25">
        <f t="shared" si="76"/>
        <v>0</v>
      </c>
    </row>
    <row r="150" spans="1:321" x14ac:dyDescent="0.3">
      <c r="A150" s="47" t="s">
        <v>21</v>
      </c>
      <c r="B150" s="21" t="s">
        <v>46</v>
      </c>
      <c r="C150" s="21">
        <v>400</v>
      </c>
      <c r="D150" s="21" t="s">
        <v>321</v>
      </c>
      <c r="E150" s="21" t="s">
        <v>21</v>
      </c>
      <c r="F150" s="21" t="s">
        <v>42</v>
      </c>
      <c r="G150" s="21" t="s">
        <v>598</v>
      </c>
      <c r="H150" s="69">
        <v>147</v>
      </c>
      <c r="I150" s="48" t="s">
        <v>648</v>
      </c>
      <c r="J150" s="27">
        <v>0</v>
      </c>
      <c r="K150" s="27">
        <v>0</v>
      </c>
      <c r="L150" s="27">
        <v>0</v>
      </c>
      <c r="M150" s="27">
        <v>1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/>
      <c r="U150" s="36"/>
      <c r="V150" s="25">
        <f t="shared" si="53"/>
        <v>1</v>
      </c>
      <c r="W150" s="27">
        <v>0</v>
      </c>
      <c r="X150" s="27">
        <v>0</v>
      </c>
      <c r="Y150" s="27">
        <v>0</v>
      </c>
      <c r="Z150" s="27">
        <v>1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/>
      <c r="AH150" s="36"/>
      <c r="AI150" s="25">
        <f t="shared" si="54"/>
        <v>1</v>
      </c>
      <c r="AJ150" s="27">
        <v>0</v>
      </c>
      <c r="AK150" s="27">
        <v>0</v>
      </c>
      <c r="AL150" s="27">
        <v>0</v>
      </c>
      <c r="AM150" s="27">
        <v>1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/>
      <c r="AU150" s="36"/>
      <c r="AV150" s="25">
        <f t="shared" si="55"/>
        <v>1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/>
      <c r="BH150" s="36"/>
      <c r="BI150" s="25">
        <f t="shared" si="56"/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/>
      <c r="BU150" s="36"/>
      <c r="BV150" s="25">
        <f t="shared" si="57"/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/>
      <c r="CH150" s="27"/>
      <c r="CI150" s="25">
        <f t="shared" si="58"/>
        <v>0</v>
      </c>
      <c r="CJ150" s="23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/>
      <c r="CU150" s="36"/>
      <c r="CV150" s="25">
        <f t="shared" si="59"/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/>
      <c r="DH150" s="36"/>
      <c r="DI150" s="25">
        <f t="shared" si="60"/>
        <v>0</v>
      </c>
      <c r="DJ150" s="23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/>
      <c r="DU150" s="36"/>
      <c r="DV150" s="25">
        <f t="shared" si="61"/>
        <v>0</v>
      </c>
      <c r="DW150" s="23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>
        <v>0</v>
      </c>
      <c r="EG150" s="27"/>
      <c r="EH150" s="36"/>
      <c r="EI150" s="25">
        <f t="shared" si="62"/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>
        <v>0</v>
      </c>
      <c r="ET150" s="27"/>
      <c r="EU150" s="36"/>
      <c r="EV150" s="25">
        <f t="shared" si="63"/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>
        <v>0</v>
      </c>
      <c r="FG150" s="27"/>
      <c r="FH150" s="36"/>
      <c r="FI150" s="25">
        <f t="shared" si="64"/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>
        <v>0</v>
      </c>
      <c r="FS150" s="27">
        <v>0</v>
      </c>
      <c r="FT150" s="27"/>
      <c r="FU150" s="36"/>
      <c r="FV150" s="25">
        <f t="shared" si="65"/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>
        <v>0</v>
      </c>
      <c r="GF150" s="27">
        <v>0</v>
      </c>
      <c r="GG150" s="27"/>
      <c r="GH150" s="36"/>
      <c r="GI150" s="25">
        <f t="shared" si="66"/>
        <v>0</v>
      </c>
      <c r="GJ150" s="23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>
        <v>0</v>
      </c>
      <c r="GS150" s="27">
        <v>0</v>
      </c>
      <c r="GT150" s="27"/>
      <c r="GU150" s="36"/>
      <c r="GV150" s="25">
        <f t="shared" si="67"/>
        <v>0</v>
      </c>
      <c r="GW150" s="23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>
        <v>0</v>
      </c>
      <c r="HF150" s="27">
        <v>0</v>
      </c>
      <c r="HG150" s="27"/>
      <c r="HH150" s="36"/>
      <c r="HI150" s="25">
        <f t="shared" si="68"/>
        <v>0</v>
      </c>
      <c r="HJ150" s="23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>
        <v>0</v>
      </c>
      <c r="HS150" s="27">
        <v>0</v>
      </c>
      <c r="HT150" s="27"/>
      <c r="HU150" s="36"/>
      <c r="HV150" s="25">
        <f t="shared" si="69"/>
        <v>0</v>
      </c>
      <c r="HW150" s="23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>
        <v>0</v>
      </c>
      <c r="IF150" s="27">
        <v>0</v>
      </c>
      <c r="IG150" s="27"/>
      <c r="IH150" s="36"/>
      <c r="II150" s="25">
        <f t="shared" si="70"/>
        <v>0</v>
      </c>
      <c r="IJ150" s="23">
        <v>2</v>
      </c>
      <c r="IK150" s="27">
        <v>0</v>
      </c>
      <c r="IL150" s="27">
        <v>0</v>
      </c>
      <c r="IM150" s="27">
        <v>3</v>
      </c>
      <c r="IN150" s="27">
        <v>0</v>
      </c>
      <c r="IO150" s="27">
        <v>0</v>
      </c>
      <c r="IP150" s="27">
        <v>0</v>
      </c>
      <c r="IQ150" s="27">
        <v>0</v>
      </c>
      <c r="IR150" s="27">
        <v>0</v>
      </c>
      <c r="IS150" s="27">
        <v>0</v>
      </c>
      <c r="IT150" s="27"/>
      <c r="IU150" s="36"/>
      <c r="IV150" s="25">
        <f t="shared" si="71"/>
        <v>5</v>
      </c>
      <c r="IW150" s="23">
        <v>1</v>
      </c>
      <c r="IX150" s="27">
        <v>0</v>
      </c>
      <c r="IY150" s="27">
        <v>0</v>
      </c>
      <c r="IZ150" s="27">
        <v>1</v>
      </c>
      <c r="JA150" s="27">
        <v>0</v>
      </c>
      <c r="JB150" s="27">
        <v>0</v>
      </c>
      <c r="JC150" s="27">
        <v>0</v>
      </c>
      <c r="JD150" s="27">
        <v>0</v>
      </c>
      <c r="JE150" s="27">
        <v>0</v>
      </c>
      <c r="JF150" s="27">
        <v>0</v>
      </c>
      <c r="JG150" s="27"/>
      <c r="JH150" s="36"/>
      <c r="JI150" s="25">
        <f t="shared" si="72"/>
        <v>2</v>
      </c>
      <c r="JJ150" s="23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>
        <v>0</v>
      </c>
      <c r="JS150" s="27">
        <v>0</v>
      </c>
      <c r="JT150" s="27"/>
      <c r="JU150" s="36"/>
      <c r="JV150" s="25">
        <f t="shared" si="73"/>
        <v>0</v>
      </c>
      <c r="JW150" s="23">
        <v>3</v>
      </c>
      <c r="JX150" s="27">
        <v>1</v>
      </c>
      <c r="JY150" s="27">
        <v>0</v>
      </c>
      <c r="JZ150" s="27">
        <v>4</v>
      </c>
      <c r="KA150" s="27">
        <v>0</v>
      </c>
      <c r="KB150" s="27">
        <v>0</v>
      </c>
      <c r="KC150" s="27">
        <v>0</v>
      </c>
      <c r="KD150" s="27">
        <v>0</v>
      </c>
      <c r="KE150" s="27">
        <v>0</v>
      </c>
      <c r="KF150" s="27">
        <v>0</v>
      </c>
      <c r="KG150" s="27"/>
      <c r="KH150" s="36"/>
      <c r="KI150" s="25">
        <f t="shared" si="74"/>
        <v>8</v>
      </c>
      <c r="KJ150" s="23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>
        <v>0</v>
      </c>
      <c r="KS150" s="27">
        <v>0</v>
      </c>
      <c r="KT150" s="27"/>
      <c r="KU150" s="36"/>
      <c r="KV150" s="25">
        <f t="shared" si="75"/>
        <v>0</v>
      </c>
      <c r="KW150" s="23">
        <v>0</v>
      </c>
      <c r="KX150" s="27">
        <v>0</v>
      </c>
      <c r="KY150" s="27">
        <v>0</v>
      </c>
      <c r="KZ150" s="27">
        <v>0</v>
      </c>
      <c r="LA150" s="27">
        <v>0</v>
      </c>
      <c r="LB150" s="27">
        <v>0</v>
      </c>
      <c r="LC150" s="27">
        <v>0</v>
      </c>
      <c r="LD150" s="27">
        <v>0</v>
      </c>
      <c r="LE150" s="27">
        <v>0</v>
      </c>
      <c r="LF150" s="27">
        <v>0</v>
      </c>
      <c r="LG150" s="27"/>
      <c r="LH150" s="36"/>
      <c r="LI150" s="25">
        <f t="shared" si="76"/>
        <v>0</v>
      </c>
    </row>
    <row r="151" spans="1:321" x14ac:dyDescent="0.3">
      <c r="A151" s="47" t="s">
        <v>21</v>
      </c>
      <c r="B151" s="21" t="s">
        <v>46</v>
      </c>
      <c r="C151" s="21">
        <v>400</v>
      </c>
      <c r="D151" s="21" t="s">
        <v>321</v>
      </c>
      <c r="E151" s="21" t="s">
        <v>21</v>
      </c>
      <c r="F151" s="21" t="s">
        <v>42</v>
      </c>
      <c r="G151" s="21" t="s">
        <v>598</v>
      </c>
      <c r="H151" s="69">
        <v>148</v>
      </c>
      <c r="I151" s="48" t="s">
        <v>649</v>
      </c>
      <c r="J151" s="27">
        <v>1</v>
      </c>
      <c r="K151" s="27">
        <v>3</v>
      </c>
      <c r="L151" s="27">
        <v>1</v>
      </c>
      <c r="M151" s="27">
        <v>2</v>
      </c>
      <c r="N151" s="27">
        <v>2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/>
      <c r="U151" s="36"/>
      <c r="V151" s="25">
        <f t="shared" si="53"/>
        <v>9</v>
      </c>
      <c r="W151" s="27">
        <v>1</v>
      </c>
      <c r="X151" s="27">
        <v>3</v>
      </c>
      <c r="Y151" s="27">
        <v>1</v>
      </c>
      <c r="Z151" s="27">
        <v>2</v>
      </c>
      <c r="AA151" s="27">
        <v>2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/>
      <c r="AH151" s="36"/>
      <c r="AI151" s="25">
        <f t="shared" si="54"/>
        <v>9</v>
      </c>
      <c r="AJ151" s="27">
        <v>1</v>
      </c>
      <c r="AK151" s="27">
        <v>3</v>
      </c>
      <c r="AL151" s="27">
        <v>1</v>
      </c>
      <c r="AM151" s="27">
        <v>2</v>
      </c>
      <c r="AN151" s="27">
        <v>2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/>
      <c r="AU151" s="36"/>
      <c r="AV151" s="25">
        <f t="shared" si="55"/>
        <v>9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/>
      <c r="BH151" s="36"/>
      <c r="BI151" s="25">
        <f t="shared" si="56"/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/>
      <c r="BU151" s="36"/>
      <c r="BV151" s="25">
        <f t="shared" si="57"/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/>
      <c r="CH151" s="27"/>
      <c r="CI151" s="25">
        <f t="shared" si="58"/>
        <v>0</v>
      </c>
      <c r="CJ151" s="23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>
        <v>0</v>
      </c>
      <c r="CT151" s="27"/>
      <c r="CU151" s="36"/>
      <c r="CV151" s="25">
        <f t="shared" si="59"/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/>
      <c r="DH151" s="36"/>
      <c r="DI151" s="25">
        <f t="shared" si="60"/>
        <v>0</v>
      </c>
      <c r="DJ151" s="23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/>
      <c r="DU151" s="36"/>
      <c r="DV151" s="25">
        <f t="shared" si="61"/>
        <v>0</v>
      </c>
      <c r="DW151" s="23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>
        <v>0</v>
      </c>
      <c r="EG151" s="27"/>
      <c r="EH151" s="36"/>
      <c r="EI151" s="25">
        <f t="shared" si="62"/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>
        <v>0</v>
      </c>
      <c r="ET151" s="27"/>
      <c r="EU151" s="36"/>
      <c r="EV151" s="25">
        <f t="shared" si="63"/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>
        <v>0</v>
      </c>
      <c r="FG151" s="27"/>
      <c r="FH151" s="36"/>
      <c r="FI151" s="25">
        <f t="shared" si="64"/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>
        <v>0</v>
      </c>
      <c r="FS151" s="27">
        <v>0</v>
      </c>
      <c r="FT151" s="27"/>
      <c r="FU151" s="36"/>
      <c r="FV151" s="25">
        <f t="shared" si="65"/>
        <v>0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>
        <v>0</v>
      </c>
      <c r="GF151" s="27">
        <v>0</v>
      </c>
      <c r="GG151" s="27"/>
      <c r="GH151" s="36"/>
      <c r="GI151" s="25">
        <f t="shared" si="66"/>
        <v>0</v>
      </c>
      <c r="GJ151" s="23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>
        <v>0</v>
      </c>
      <c r="GS151" s="27">
        <v>0</v>
      </c>
      <c r="GT151" s="27"/>
      <c r="GU151" s="36"/>
      <c r="GV151" s="25">
        <f t="shared" si="67"/>
        <v>0</v>
      </c>
      <c r="GW151" s="23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>
        <v>0</v>
      </c>
      <c r="HF151" s="27">
        <v>0</v>
      </c>
      <c r="HG151" s="27"/>
      <c r="HH151" s="36"/>
      <c r="HI151" s="25">
        <f t="shared" si="68"/>
        <v>0</v>
      </c>
      <c r="HJ151" s="23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>
        <v>0</v>
      </c>
      <c r="HS151" s="27">
        <v>0</v>
      </c>
      <c r="HT151" s="27"/>
      <c r="HU151" s="36"/>
      <c r="HV151" s="25">
        <f t="shared" si="69"/>
        <v>0</v>
      </c>
      <c r="HW151" s="23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>
        <v>0</v>
      </c>
      <c r="IF151" s="27">
        <v>0</v>
      </c>
      <c r="IG151" s="27"/>
      <c r="IH151" s="36"/>
      <c r="II151" s="25">
        <f t="shared" si="70"/>
        <v>0</v>
      </c>
      <c r="IJ151" s="23">
        <v>4</v>
      </c>
      <c r="IK151" s="27">
        <v>4</v>
      </c>
      <c r="IL151" s="27">
        <v>1</v>
      </c>
      <c r="IM151" s="27">
        <v>0</v>
      </c>
      <c r="IN151" s="27">
        <v>4</v>
      </c>
      <c r="IO151" s="27">
        <v>0</v>
      </c>
      <c r="IP151" s="27">
        <v>0</v>
      </c>
      <c r="IQ151" s="27">
        <v>0</v>
      </c>
      <c r="IR151" s="27">
        <v>0</v>
      </c>
      <c r="IS151" s="27">
        <v>0</v>
      </c>
      <c r="IT151" s="27"/>
      <c r="IU151" s="36"/>
      <c r="IV151" s="25">
        <f t="shared" si="71"/>
        <v>13</v>
      </c>
      <c r="IW151" s="23">
        <v>2</v>
      </c>
      <c r="IX151" s="27">
        <v>3</v>
      </c>
      <c r="IY151" s="27">
        <v>0</v>
      </c>
      <c r="IZ151" s="27">
        <v>0</v>
      </c>
      <c r="JA151" s="27">
        <v>2</v>
      </c>
      <c r="JB151" s="27">
        <v>0</v>
      </c>
      <c r="JC151" s="27">
        <v>0</v>
      </c>
      <c r="JD151" s="27">
        <v>0</v>
      </c>
      <c r="JE151" s="27">
        <v>0</v>
      </c>
      <c r="JF151" s="27">
        <v>0</v>
      </c>
      <c r="JG151" s="27"/>
      <c r="JH151" s="36"/>
      <c r="JI151" s="25">
        <f t="shared" si="72"/>
        <v>7</v>
      </c>
      <c r="JJ151" s="23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>
        <v>0</v>
      </c>
      <c r="JS151" s="27">
        <v>0</v>
      </c>
      <c r="JT151" s="27"/>
      <c r="JU151" s="36"/>
      <c r="JV151" s="25">
        <f t="shared" si="73"/>
        <v>0</v>
      </c>
      <c r="JW151" s="23">
        <v>4</v>
      </c>
      <c r="JX151" s="27">
        <v>9</v>
      </c>
      <c r="JY151" s="27">
        <v>3</v>
      </c>
      <c r="JZ151" s="27">
        <v>0</v>
      </c>
      <c r="KA151" s="27">
        <v>7</v>
      </c>
      <c r="KB151" s="27">
        <v>0</v>
      </c>
      <c r="KC151" s="27">
        <v>0</v>
      </c>
      <c r="KD151" s="27">
        <v>0</v>
      </c>
      <c r="KE151" s="27">
        <v>0</v>
      </c>
      <c r="KF151" s="27">
        <v>0</v>
      </c>
      <c r="KG151" s="27"/>
      <c r="KH151" s="36"/>
      <c r="KI151" s="25">
        <f t="shared" si="74"/>
        <v>23</v>
      </c>
      <c r="KJ151" s="23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>
        <v>0</v>
      </c>
      <c r="KS151" s="27">
        <v>0</v>
      </c>
      <c r="KT151" s="27"/>
      <c r="KU151" s="36"/>
      <c r="KV151" s="25">
        <f t="shared" si="75"/>
        <v>0</v>
      </c>
      <c r="KW151" s="23">
        <v>0</v>
      </c>
      <c r="KX151" s="27">
        <v>0</v>
      </c>
      <c r="KY151" s="27">
        <v>0</v>
      </c>
      <c r="KZ151" s="27">
        <v>0</v>
      </c>
      <c r="LA151" s="27">
        <v>0</v>
      </c>
      <c r="LB151" s="27">
        <v>0</v>
      </c>
      <c r="LC151" s="27">
        <v>0</v>
      </c>
      <c r="LD151" s="27">
        <v>0</v>
      </c>
      <c r="LE151" s="27">
        <v>0</v>
      </c>
      <c r="LF151" s="27">
        <v>0</v>
      </c>
      <c r="LG151" s="27"/>
      <c r="LH151" s="36"/>
      <c r="LI151" s="25">
        <f t="shared" si="76"/>
        <v>0</v>
      </c>
    </row>
    <row r="152" spans="1:321" x14ac:dyDescent="0.3">
      <c r="A152" s="47" t="s">
        <v>21</v>
      </c>
      <c r="B152" s="21" t="s">
        <v>46</v>
      </c>
      <c r="C152" s="21">
        <v>400</v>
      </c>
      <c r="D152" s="21" t="s">
        <v>321</v>
      </c>
      <c r="E152" s="21" t="s">
        <v>21</v>
      </c>
      <c r="F152" s="21" t="s">
        <v>42</v>
      </c>
      <c r="G152" s="21" t="s">
        <v>598</v>
      </c>
      <c r="H152" s="69">
        <v>149</v>
      </c>
      <c r="I152" s="48" t="s">
        <v>47</v>
      </c>
      <c r="J152" s="27">
        <v>4</v>
      </c>
      <c r="K152" s="27">
        <v>3</v>
      </c>
      <c r="L152" s="27">
        <v>4</v>
      </c>
      <c r="M152" s="27">
        <v>1</v>
      </c>
      <c r="N152" s="27">
        <v>2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/>
      <c r="U152" s="36"/>
      <c r="V152" s="25">
        <f t="shared" si="53"/>
        <v>14</v>
      </c>
      <c r="W152" s="27">
        <v>4</v>
      </c>
      <c r="X152" s="27">
        <v>3</v>
      </c>
      <c r="Y152" s="27">
        <v>4</v>
      </c>
      <c r="Z152" s="27">
        <v>1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/>
      <c r="AH152" s="36"/>
      <c r="AI152" s="25">
        <f t="shared" si="54"/>
        <v>12</v>
      </c>
      <c r="AJ152" s="27">
        <v>4</v>
      </c>
      <c r="AK152" s="27">
        <v>3</v>
      </c>
      <c r="AL152" s="27">
        <v>4</v>
      </c>
      <c r="AM152" s="27">
        <v>1</v>
      </c>
      <c r="AN152" s="27">
        <v>2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/>
      <c r="AU152" s="36"/>
      <c r="AV152" s="25">
        <f t="shared" si="55"/>
        <v>14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/>
      <c r="BH152" s="36"/>
      <c r="BI152" s="25">
        <f t="shared" si="56"/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/>
      <c r="BU152" s="36"/>
      <c r="BV152" s="25">
        <f t="shared" si="57"/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/>
      <c r="CH152" s="27"/>
      <c r="CI152" s="25">
        <f t="shared" si="58"/>
        <v>0</v>
      </c>
      <c r="CJ152" s="23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/>
      <c r="CU152" s="36"/>
      <c r="CV152" s="25">
        <f t="shared" si="59"/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/>
      <c r="DH152" s="36"/>
      <c r="DI152" s="25">
        <f t="shared" si="60"/>
        <v>0</v>
      </c>
      <c r="DJ152" s="23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/>
      <c r="DU152" s="36"/>
      <c r="DV152" s="25">
        <f t="shared" si="61"/>
        <v>0</v>
      </c>
      <c r="DW152" s="23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>
        <v>0</v>
      </c>
      <c r="EG152" s="27"/>
      <c r="EH152" s="36"/>
      <c r="EI152" s="25">
        <f t="shared" si="62"/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>
        <v>0</v>
      </c>
      <c r="ET152" s="27"/>
      <c r="EU152" s="36"/>
      <c r="EV152" s="25">
        <f t="shared" si="63"/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>
        <v>0</v>
      </c>
      <c r="FG152" s="27"/>
      <c r="FH152" s="36"/>
      <c r="FI152" s="25">
        <f t="shared" si="64"/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>
        <v>0</v>
      </c>
      <c r="FS152" s="27">
        <v>0</v>
      </c>
      <c r="FT152" s="27"/>
      <c r="FU152" s="36"/>
      <c r="FV152" s="25">
        <f t="shared" si="65"/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>
        <v>0</v>
      </c>
      <c r="GF152" s="27">
        <v>0</v>
      </c>
      <c r="GG152" s="27"/>
      <c r="GH152" s="36"/>
      <c r="GI152" s="25">
        <f t="shared" si="66"/>
        <v>0</v>
      </c>
      <c r="GJ152" s="23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>
        <v>0</v>
      </c>
      <c r="GS152" s="27">
        <v>0</v>
      </c>
      <c r="GT152" s="27"/>
      <c r="GU152" s="36"/>
      <c r="GV152" s="25">
        <f t="shared" si="67"/>
        <v>0</v>
      </c>
      <c r="GW152" s="23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>
        <v>0</v>
      </c>
      <c r="HF152" s="27">
        <v>0</v>
      </c>
      <c r="HG152" s="27"/>
      <c r="HH152" s="36"/>
      <c r="HI152" s="25">
        <f t="shared" si="68"/>
        <v>0</v>
      </c>
      <c r="HJ152" s="23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>
        <v>0</v>
      </c>
      <c r="HS152" s="27">
        <v>0</v>
      </c>
      <c r="HT152" s="27"/>
      <c r="HU152" s="36"/>
      <c r="HV152" s="25">
        <f t="shared" si="69"/>
        <v>0</v>
      </c>
      <c r="HW152" s="23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>
        <v>0</v>
      </c>
      <c r="IF152" s="27">
        <v>0</v>
      </c>
      <c r="IG152" s="27"/>
      <c r="IH152" s="36"/>
      <c r="II152" s="25">
        <f t="shared" si="70"/>
        <v>0</v>
      </c>
      <c r="IJ152" s="23">
        <v>0</v>
      </c>
      <c r="IK152" s="27">
        <v>0</v>
      </c>
      <c r="IL152" s="27">
        <v>4</v>
      </c>
      <c r="IM152" s="27">
        <v>0</v>
      </c>
      <c r="IN152" s="27">
        <v>0</v>
      </c>
      <c r="IO152" s="27">
        <v>0</v>
      </c>
      <c r="IP152" s="27">
        <v>0</v>
      </c>
      <c r="IQ152" s="27">
        <v>0</v>
      </c>
      <c r="IR152" s="27">
        <v>0</v>
      </c>
      <c r="IS152" s="27">
        <v>0</v>
      </c>
      <c r="IT152" s="27"/>
      <c r="IU152" s="36"/>
      <c r="IV152" s="25">
        <f t="shared" si="71"/>
        <v>4</v>
      </c>
      <c r="IW152" s="23">
        <v>3</v>
      </c>
      <c r="IX152" s="27">
        <v>4</v>
      </c>
      <c r="IY152" s="27">
        <v>5</v>
      </c>
      <c r="IZ152" s="27">
        <v>1</v>
      </c>
      <c r="JA152" s="27">
        <v>1</v>
      </c>
      <c r="JB152" s="27">
        <v>0</v>
      </c>
      <c r="JC152" s="27">
        <v>0</v>
      </c>
      <c r="JD152" s="27">
        <v>0</v>
      </c>
      <c r="JE152" s="27">
        <v>0</v>
      </c>
      <c r="JF152" s="27">
        <v>0</v>
      </c>
      <c r="JG152" s="27"/>
      <c r="JH152" s="36"/>
      <c r="JI152" s="25">
        <f t="shared" si="72"/>
        <v>14</v>
      </c>
      <c r="JJ152" s="23">
        <v>3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>
        <v>0</v>
      </c>
      <c r="JS152" s="27">
        <v>0</v>
      </c>
      <c r="JT152" s="27"/>
      <c r="JU152" s="36"/>
      <c r="JV152" s="25">
        <f t="shared" si="73"/>
        <v>3</v>
      </c>
      <c r="JW152" s="23">
        <v>9</v>
      </c>
      <c r="JX152" s="27">
        <v>9</v>
      </c>
      <c r="JY152" s="27">
        <v>12</v>
      </c>
      <c r="JZ152" s="27">
        <v>6</v>
      </c>
      <c r="KA152" s="27">
        <v>5</v>
      </c>
      <c r="KB152" s="27">
        <v>0</v>
      </c>
      <c r="KC152" s="27">
        <v>0</v>
      </c>
      <c r="KD152" s="27">
        <v>0</v>
      </c>
      <c r="KE152" s="27">
        <v>0</v>
      </c>
      <c r="KF152" s="27">
        <v>0</v>
      </c>
      <c r="KG152" s="27"/>
      <c r="KH152" s="36"/>
      <c r="KI152" s="25">
        <f t="shared" si="74"/>
        <v>41</v>
      </c>
      <c r="KJ152" s="23">
        <v>0</v>
      </c>
      <c r="KK152" s="27">
        <v>1</v>
      </c>
      <c r="KL152" s="27">
        <v>4</v>
      </c>
      <c r="KM152" s="27">
        <v>1</v>
      </c>
      <c r="KN152" s="27">
        <v>2</v>
      </c>
      <c r="KO152" s="27">
        <v>0</v>
      </c>
      <c r="KP152" s="27">
        <v>0</v>
      </c>
      <c r="KQ152" s="27">
        <v>0</v>
      </c>
      <c r="KR152" s="27">
        <v>0</v>
      </c>
      <c r="KS152" s="27">
        <v>0</v>
      </c>
      <c r="KT152" s="27"/>
      <c r="KU152" s="36"/>
      <c r="KV152" s="25">
        <f t="shared" si="75"/>
        <v>8</v>
      </c>
      <c r="KW152" s="23">
        <v>0</v>
      </c>
      <c r="KX152" s="27">
        <v>0</v>
      </c>
      <c r="KY152" s="27">
        <v>0</v>
      </c>
      <c r="KZ152" s="27">
        <v>0</v>
      </c>
      <c r="LA152" s="27">
        <v>0</v>
      </c>
      <c r="LB152" s="27">
        <v>0</v>
      </c>
      <c r="LC152" s="27">
        <v>0</v>
      </c>
      <c r="LD152" s="27">
        <v>0</v>
      </c>
      <c r="LE152" s="27">
        <v>0</v>
      </c>
      <c r="LF152" s="27">
        <v>0</v>
      </c>
      <c r="LG152" s="27"/>
      <c r="LH152" s="36"/>
      <c r="LI152" s="25">
        <f t="shared" si="76"/>
        <v>0</v>
      </c>
    </row>
    <row r="153" spans="1:321" x14ac:dyDescent="0.3">
      <c r="A153" s="47" t="s">
        <v>21</v>
      </c>
      <c r="B153" s="21" t="s">
        <v>21</v>
      </c>
      <c r="C153" s="21">
        <v>400</v>
      </c>
      <c r="D153" s="21" t="s">
        <v>321</v>
      </c>
      <c r="E153" s="21" t="s">
        <v>21</v>
      </c>
      <c r="F153" s="21" t="s">
        <v>21</v>
      </c>
      <c r="G153" s="21" t="s">
        <v>650</v>
      </c>
      <c r="H153" s="69">
        <v>150</v>
      </c>
      <c r="I153" s="48" t="s">
        <v>21</v>
      </c>
      <c r="J153" s="27">
        <v>0</v>
      </c>
      <c r="K153" s="27">
        <v>0</v>
      </c>
      <c r="L153" s="27">
        <v>0</v>
      </c>
      <c r="M153" s="27">
        <v>40</v>
      </c>
      <c r="N153" s="27">
        <v>17</v>
      </c>
      <c r="O153" s="27">
        <v>17</v>
      </c>
      <c r="P153" s="27">
        <v>29</v>
      </c>
      <c r="Q153" s="27">
        <v>12</v>
      </c>
      <c r="R153" s="27">
        <v>14</v>
      </c>
      <c r="S153" s="27">
        <v>0</v>
      </c>
      <c r="T153" s="27"/>
      <c r="U153" s="36"/>
      <c r="V153" s="25">
        <f t="shared" si="53"/>
        <v>129</v>
      </c>
      <c r="W153" s="27">
        <v>0</v>
      </c>
      <c r="X153" s="27">
        <v>0</v>
      </c>
      <c r="Y153" s="27">
        <v>0</v>
      </c>
      <c r="Z153" s="27">
        <v>47</v>
      </c>
      <c r="AA153" s="27">
        <v>45</v>
      </c>
      <c r="AB153" s="27">
        <v>36</v>
      </c>
      <c r="AC153" s="27">
        <v>34</v>
      </c>
      <c r="AD153" s="27">
        <v>12</v>
      </c>
      <c r="AE153" s="27">
        <v>16</v>
      </c>
      <c r="AF153" s="27">
        <v>1</v>
      </c>
      <c r="AG153" s="27"/>
      <c r="AH153" s="36"/>
      <c r="AI153" s="25">
        <f t="shared" si="54"/>
        <v>191</v>
      </c>
      <c r="AJ153" s="27">
        <v>0</v>
      </c>
      <c r="AK153" s="27">
        <v>0</v>
      </c>
      <c r="AL153" s="27">
        <v>0</v>
      </c>
      <c r="AM153" s="27">
        <v>47</v>
      </c>
      <c r="AN153" s="27">
        <v>45</v>
      </c>
      <c r="AO153" s="27">
        <v>36</v>
      </c>
      <c r="AP153" s="27">
        <v>34</v>
      </c>
      <c r="AQ153" s="27">
        <v>12</v>
      </c>
      <c r="AR153" s="27">
        <v>18</v>
      </c>
      <c r="AS153" s="27">
        <v>1</v>
      </c>
      <c r="AT153" s="27"/>
      <c r="AU153" s="36"/>
      <c r="AV153" s="25">
        <f t="shared" si="55"/>
        <v>193</v>
      </c>
      <c r="AW153" s="27">
        <v>10</v>
      </c>
      <c r="AX153" s="27">
        <v>5</v>
      </c>
      <c r="AY153" s="27">
        <v>0</v>
      </c>
      <c r="AZ153" s="27">
        <v>18</v>
      </c>
      <c r="BA153" s="27">
        <v>30</v>
      </c>
      <c r="BB153" s="27">
        <v>32</v>
      </c>
      <c r="BC153" s="27">
        <v>9</v>
      </c>
      <c r="BD153" s="27">
        <v>0</v>
      </c>
      <c r="BE153" s="27">
        <v>5</v>
      </c>
      <c r="BF153" s="27">
        <v>1</v>
      </c>
      <c r="BG153" s="27"/>
      <c r="BH153" s="36"/>
      <c r="BI153" s="25">
        <f t="shared" si="56"/>
        <v>110</v>
      </c>
      <c r="BJ153" s="27">
        <v>18</v>
      </c>
      <c r="BK153" s="27">
        <v>5</v>
      </c>
      <c r="BL153" s="27">
        <v>0</v>
      </c>
      <c r="BM153" s="27">
        <v>45</v>
      </c>
      <c r="BN153" s="27">
        <v>48</v>
      </c>
      <c r="BO153" s="27">
        <v>36</v>
      </c>
      <c r="BP153" s="27">
        <v>32</v>
      </c>
      <c r="BQ153" s="27">
        <v>8</v>
      </c>
      <c r="BR153" s="27">
        <v>22</v>
      </c>
      <c r="BS153" s="27">
        <v>19</v>
      </c>
      <c r="BT153" s="27"/>
      <c r="BU153" s="36"/>
      <c r="BV153" s="25">
        <f t="shared" si="57"/>
        <v>233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/>
      <c r="CH153" s="27"/>
      <c r="CI153" s="25">
        <f t="shared" si="58"/>
        <v>0</v>
      </c>
      <c r="CJ153" s="23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/>
      <c r="CU153" s="36"/>
      <c r="CV153" s="25">
        <f t="shared" si="59"/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/>
      <c r="DH153" s="36"/>
      <c r="DI153" s="25">
        <f t="shared" si="60"/>
        <v>0</v>
      </c>
      <c r="DJ153" s="23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/>
      <c r="DU153" s="36"/>
      <c r="DV153" s="25">
        <f t="shared" si="61"/>
        <v>0</v>
      </c>
      <c r="DW153" s="23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>
        <v>0</v>
      </c>
      <c r="EG153" s="27"/>
      <c r="EH153" s="36"/>
      <c r="EI153" s="25">
        <f t="shared" si="62"/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>
        <v>0</v>
      </c>
      <c r="ET153" s="27"/>
      <c r="EU153" s="36"/>
      <c r="EV153" s="25">
        <f t="shared" si="63"/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>
        <v>0</v>
      </c>
      <c r="FG153" s="27"/>
      <c r="FH153" s="36"/>
      <c r="FI153" s="25">
        <f t="shared" si="64"/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>
        <v>0</v>
      </c>
      <c r="FS153" s="27">
        <v>0</v>
      </c>
      <c r="FT153" s="27"/>
      <c r="FU153" s="36"/>
      <c r="FV153" s="25">
        <f t="shared" si="65"/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>
        <v>12</v>
      </c>
      <c r="GF153" s="27">
        <v>0</v>
      </c>
      <c r="GG153" s="27"/>
      <c r="GH153" s="36"/>
      <c r="GI153" s="25">
        <f t="shared" si="66"/>
        <v>12</v>
      </c>
      <c r="GJ153" s="23">
        <v>3</v>
      </c>
      <c r="GK153" s="27">
        <v>0</v>
      </c>
      <c r="GL153" s="27">
        <v>2</v>
      </c>
      <c r="GM153" s="27">
        <v>0</v>
      </c>
      <c r="GN153" s="27">
        <v>3</v>
      </c>
      <c r="GO153" s="27">
        <v>1</v>
      </c>
      <c r="GP153" s="27">
        <v>0</v>
      </c>
      <c r="GQ153" s="27">
        <v>2</v>
      </c>
      <c r="GR153" s="27">
        <v>4</v>
      </c>
      <c r="GS153" s="27">
        <v>0</v>
      </c>
      <c r="GT153" s="27"/>
      <c r="GU153" s="36"/>
      <c r="GV153" s="25">
        <f t="shared" si="67"/>
        <v>15</v>
      </c>
      <c r="GW153" s="23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>
        <v>0</v>
      </c>
      <c r="HF153" s="27">
        <v>0</v>
      </c>
      <c r="HG153" s="27"/>
      <c r="HH153" s="36"/>
      <c r="HI153" s="25">
        <f t="shared" si="68"/>
        <v>0</v>
      </c>
      <c r="HJ153" s="23">
        <v>0</v>
      </c>
      <c r="HK153" s="27">
        <v>0</v>
      </c>
      <c r="HL153" s="27">
        <v>0</v>
      </c>
      <c r="HM153" s="27">
        <v>0</v>
      </c>
      <c r="HN153" s="27">
        <v>1</v>
      </c>
      <c r="HO153" s="27">
        <v>1</v>
      </c>
      <c r="HP153" s="27">
        <v>2</v>
      </c>
      <c r="HQ153" s="27">
        <v>0</v>
      </c>
      <c r="HR153" s="27">
        <v>2</v>
      </c>
      <c r="HS153" s="27">
        <v>0</v>
      </c>
      <c r="HT153" s="27"/>
      <c r="HU153" s="36"/>
      <c r="HV153" s="25">
        <f t="shared" si="69"/>
        <v>6</v>
      </c>
      <c r="HW153" s="23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>
        <v>0</v>
      </c>
      <c r="IF153" s="27">
        <v>0</v>
      </c>
      <c r="IG153" s="27"/>
      <c r="IH153" s="36"/>
      <c r="II153" s="25">
        <f t="shared" si="70"/>
        <v>0</v>
      </c>
      <c r="IJ153" s="23">
        <v>0</v>
      </c>
      <c r="IK153" s="27">
        <v>4</v>
      </c>
      <c r="IL153" s="27">
        <v>6</v>
      </c>
      <c r="IM153" s="27">
        <v>0</v>
      </c>
      <c r="IN153" s="27">
        <v>1</v>
      </c>
      <c r="IO153" s="27">
        <v>0</v>
      </c>
      <c r="IP153" s="27">
        <v>11</v>
      </c>
      <c r="IQ153" s="27">
        <v>0</v>
      </c>
      <c r="IR153" s="27">
        <v>11</v>
      </c>
      <c r="IS153" s="27">
        <v>11</v>
      </c>
      <c r="IT153" s="27"/>
      <c r="IU153" s="36"/>
      <c r="IV153" s="25">
        <f t="shared" si="71"/>
        <v>44</v>
      </c>
      <c r="IW153" s="23">
        <v>38</v>
      </c>
      <c r="IX153" s="27">
        <v>37</v>
      </c>
      <c r="IY153" s="27">
        <v>34</v>
      </c>
      <c r="IZ153" s="27">
        <v>39</v>
      </c>
      <c r="JA153" s="27">
        <v>37</v>
      </c>
      <c r="JB153" s="27">
        <v>21</v>
      </c>
      <c r="JC153" s="27">
        <v>20</v>
      </c>
      <c r="JD153" s="27">
        <v>23</v>
      </c>
      <c r="JE153" s="27">
        <v>14</v>
      </c>
      <c r="JF153" s="27">
        <v>6</v>
      </c>
      <c r="JG153" s="27"/>
      <c r="JH153" s="36"/>
      <c r="JI153" s="25">
        <f t="shared" si="72"/>
        <v>269</v>
      </c>
      <c r="JJ153" s="23">
        <v>0</v>
      </c>
      <c r="JK153" s="27">
        <v>0</v>
      </c>
      <c r="JL153" s="27">
        <v>0</v>
      </c>
      <c r="JM153" s="27">
        <v>1</v>
      </c>
      <c r="JN153" s="27">
        <v>0</v>
      </c>
      <c r="JO153" s="27">
        <v>0</v>
      </c>
      <c r="JP153" s="27">
        <v>0</v>
      </c>
      <c r="JQ153" s="27">
        <v>0</v>
      </c>
      <c r="JR153" s="27">
        <v>3</v>
      </c>
      <c r="JS153" s="27">
        <v>0</v>
      </c>
      <c r="JT153" s="27"/>
      <c r="JU153" s="36"/>
      <c r="JV153" s="25">
        <f t="shared" si="73"/>
        <v>4</v>
      </c>
      <c r="JW153" s="23">
        <v>48</v>
      </c>
      <c r="JX153" s="27">
        <v>28</v>
      </c>
      <c r="JY153" s="27">
        <v>42</v>
      </c>
      <c r="JZ153" s="27">
        <v>49</v>
      </c>
      <c r="KA153" s="27">
        <v>45</v>
      </c>
      <c r="KB153" s="27">
        <v>31</v>
      </c>
      <c r="KC153" s="27">
        <v>36</v>
      </c>
      <c r="KD153" s="27">
        <v>33</v>
      </c>
      <c r="KE153" s="27">
        <v>25</v>
      </c>
      <c r="KF153" s="27">
        <v>13</v>
      </c>
      <c r="KG153" s="27"/>
      <c r="KH153" s="36"/>
      <c r="KI153" s="25">
        <f t="shared" si="74"/>
        <v>350</v>
      </c>
      <c r="KJ153" s="23">
        <v>18</v>
      </c>
      <c r="KK153" s="27">
        <v>25</v>
      </c>
      <c r="KL153" s="27">
        <v>38</v>
      </c>
      <c r="KM153" s="27">
        <v>37</v>
      </c>
      <c r="KN153" s="27">
        <v>32</v>
      </c>
      <c r="KO153" s="27">
        <v>21</v>
      </c>
      <c r="KP153" s="27">
        <v>26</v>
      </c>
      <c r="KQ153" s="27">
        <v>19</v>
      </c>
      <c r="KR153" s="27">
        <v>13</v>
      </c>
      <c r="KS153" s="27">
        <v>0</v>
      </c>
      <c r="KT153" s="27"/>
      <c r="KU153" s="36"/>
      <c r="KV153" s="25">
        <f t="shared" si="75"/>
        <v>229</v>
      </c>
      <c r="KW153" s="23">
        <v>23</v>
      </c>
      <c r="KX153" s="27">
        <v>27</v>
      </c>
      <c r="KY153" s="27">
        <v>45</v>
      </c>
      <c r="KZ153" s="27">
        <v>40</v>
      </c>
      <c r="LA153" s="27">
        <v>36</v>
      </c>
      <c r="LB153" s="27">
        <v>29</v>
      </c>
      <c r="LC153" s="27">
        <v>29</v>
      </c>
      <c r="LD153" s="27">
        <v>34</v>
      </c>
      <c r="LE153" s="27">
        <v>15</v>
      </c>
      <c r="LF153" s="27">
        <v>14</v>
      </c>
      <c r="LG153" s="27"/>
      <c r="LH153" s="36"/>
      <c r="LI153" s="25">
        <f t="shared" si="76"/>
        <v>292</v>
      </c>
    </row>
    <row r="154" spans="1:321" x14ac:dyDescent="0.3">
      <c r="A154" s="47" t="s">
        <v>21</v>
      </c>
      <c r="B154" s="21" t="s">
        <v>21</v>
      </c>
      <c r="C154" s="21">
        <v>400</v>
      </c>
      <c r="D154" s="21" t="s">
        <v>321</v>
      </c>
      <c r="E154" s="21" t="s">
        <v>21</v>
      </c>
      <c r="F154" s="21" t="s">
        <v>21</v>
      </c>
      <c r="G154" s="21" t="s">
        <v>598</v>
      </c>
      <c r="H154" s="69">
        <v>151</v>
      </c>
      <c r="I154" s="48" t="s">
        <v>205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/>
      <c r="U154" s="36"/>
      <c r="V154" s="25">
        <f t="shared" si="53"/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/>
      <c r="AH154" s="36"/>
      <c r="AI154" s="25">
        <f t="shared" si="54"/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/>
      <c r="AU154" s="36"/>
      <c r="AV154" s="25">
        <f t="shared" si="55"/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/>
      <c r="BH154" s="36"/>
      <c r="BI154" s="25">
        <f t="shared" si="56"/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/>
      <c r="BU154" s="36"/>
      <c r="BV154" s="25">
        <f t="shared" si="57"/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/>
      <c r="CH154" s="27"/>
      <c r="CI154" s="25">
        <f t="shared" si="58"/>
        <v>0</v>
      </c>
      <c r="CJ154" s="23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/>
      <c r="CU154" s="36"/>
      <c r="CV154" s="25">
        <f t="shared" si="59"/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/>
      <c r="DH154" s="36"/>
      <c r="DI154" s="25">
        <f t="shared" si="60"/>
        <v>0</v>
      </c>
      <c r="DJ154" s="23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/>
      <c r="DU154" s="36"/>
      <c r="DV154" s="25">
        <f t="shared" si="61"/>
        <v>0</v>
      </c>
      <c r="DW154" s="23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>
        <v>0</v>
      </c>
      <c r="EG154" s="27"/>
      <c r="EH154" s="36"/>
      <c r="EI154" s="25">
        <f t="shared" si="62"/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>
        <v>0</v>
      </c>
      <c r="ET154" s="27"/>
      <c r="EU154" s="36"/>
      <c r="EV154" s="25">
        <f t="shared" si="63"/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>
        <v>0</v>
      </c>
      <c r="FG154" s="27"/>
      <c r="FH154" s="36"/>
      <c r="FI154" s="25">
        <f t="shared" si="64"/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>
        <v>0</v>
      </c>
      <c r="FS154" s="27">
        <v>0</v>
      </c>
      <c r="FT154" s="27"/>
      <c r="FU154" s="36"/>
      <c r="FV154" s="25">
        <f t="shared" si="65"/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>
        <v>0</v>
      </c>
      <c r="GF154" s="27">
        <v>0</v>
      </c>
      <c r="GG154" s="27"/>
      <c r="GH154" s="36"/>
      <c r="GI154" s="25">
        <f t="shared" si="66"/>
        <v>0</v>
      </c>
      <c r="GJ154" s="23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>
        <v>0</v>
      </c>
      <c r="GS154" s="27">
        <v>0</v>
      </c>
      <c r="GT154" s="27"/>
      <c r="GU154" s="36"/>
      <c r="GV154" s="25">
        <f t="shared" si="67"/>
        <v>0</v>
      </c>
      <c r="GW154" s="23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>
        <v>0</v>
      </c>
      <c r="HF154" s="27">
        <v>0</v>
      </c>
      <c r="HG154" s="27"/>
      <c r="HH154" s="36"/>
      <c r="HI154" s="25">
        <f t="shared" si="68"/>
        <v>0</v>
      </c>
      <c r="HJ154" s="23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>
        <v>0</v>
      </c>
      <c r="HS154" s="27">
        <v>0</v>
      </c>
      <c r="HT154" s="27"/>
      <c r="HU154" s="36"/>
      <c r="HV154" s="25">
        <f t="shared" si="69"/>
        <v>0</v>
      </c>
      <c r="HW154" s="23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>
        <v>0</v>
      </c>
      <c r="IF154" s="27">
        <v>0</v>
      </c>
      <c r="IG154" s="27"/>
      <c r="IH154" s="36"/>
      <c r="II154" s="25">
        <f t="shared" si="70"/>
        <v>0</v>
      </c>
      <c r="IJ154" s="23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>
        <v>0</v>
      </c>
      <c r="IS154" s="27">
        <v>0</v>
      </c>
      <c r="IT154" s="27"/>
      <c r="IU154" s="36"/>
      <c r="IV154" s="25">
        <f t="shared" si="71"/>
        <v>0</v>
      </c>
      <c r="IW154" s="23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>
        <v>0</v>
      </c>
      <c r="JF154" s="27">
        <v>0</v>
      </c>
      <c r="JG154" s="27"/>
      <c r="JH154" s="36"/>
      <c r="JI154" s="25">
        <f t="shared" si="72"/>
        <v>0</v>
      </c>
      <c r="JJ154" s="23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>
        <v>0</v>
      </c>
      <c r="JS154" s="27">
        <v>0</v>
      </c>
      <c r="JT154" s="27"/>
      <c r="JU154" s="36"/>
      <c r="JV154" s="25">
        <f t="shared" si="73"/>
        <v>0</v>
      </c>
      <c r="JW154" s="23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>
        <v>0</v>
      </c>
      <c r="KF154" s="27">
        <v>0</v>
      </c>
      <c r="KG154" s="27"/>
      <c r="KH154" s="36"/>
      <c r="KI154" s="25">
        <f t="shared" si="74"/>
        <v>0</v>
      </c>
      <c r="KJ154" s="23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>
        <v>0</v>
      </c>
      <c r="KS154" s="27">
        <v>0</v>
      </c>
      <c r="KT154" s="27"/>
      <c r="KU154" s="36"/>
      <c r="KV154" s="25">
        <f t="shared" si="75"/>
        <v>0</v>
      </c>
      <c r="KW154" s="23">
        <v>0</v>
      </c>
      <c r="KX154" s="27">
        <v>0</v>
      </c>
      <c r="KY154" s="27">
        <v>0</v>
      </c>
      <c r="KZ154" s="27">
        <v>0</v>
      </c>
      <c r="LA154" s="27">
        <v>0</v>
      </c>
      <c r="LB154" s="27">
        <v>0</v>
      </c>
      <c r="LC154" s="27">
        <v>0</v>
      </c>
      <c r="LD154" s="27">
        <v>0</v>
      </c>
      <c r="LE154" s="27">
        <v>0</v>
      </c>
      <c r="LF154" s="27">
        <v>0</v>
      </c>
      <c r="LG154" s="27"/>
      <c r="LH154" s="36"/>
      <c r="LI154" s="25">
        <f t="shared" si="76"/>
        <v>0</v>
      </c>
    </row>
    <row r="155" spans="1:321" x14ac:dyDescent="0.3">
      <c r="A155" s="47" t="s">
        <v>21</v>
      </c>
      <c r="B155" s="21" t="s">
        <v>21</v>
      </c>
      <c r="C155" s="21">
        <v>400</v>
      </c>
      <c r="D155" s="21" t="s">
        <v>321</v>
      </c>
      <c r="E155" s="21" t="s">
        <v>21</v>
      </c>
      <c r="F155" s="21" t="s">
        <v>21</v>
      </c>
      <c r="G155" s="21" t="s">
        <v>598</v>
      </c>
      <c r="H155" s="69">
        <v>152</v>
      </c>
      <c r="I155" s="48" t="s">
        <v>206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/>
      <c r="U155" s="36"/>
      <c r="V155" s="25">
        <f t="shared" si="53"/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/>
      <c r="AH155" s="36"/>
      <c r="AI155" s="25">
        <f t="shared" si="54"/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/>
      <c r="AU155" s="36"/>
      <c r="AV155" s="25">
        <f t="shared" si="55"/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/>
      <c r="BH155" s="36"/>
      <c r="BI155" s="25">
        <f t="shared" si="56"/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/>
      <c r="BU155" s="36"/>
      <c r="BV155" s="25">
        <f t="shared" si="57"/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/>
      <c r="CH155" s="27"/>
      <c r="CI155" s="25">
        <f t="shared" si="58"/>
        <v>0</v>
      </c>
      <c r="CJ155" s="23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/>
      <c r="CU155" s="36"/>
      <c r="CV155" s="25">
        <f t="shared" si="59"/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/>
      <c r="DH155" s="36"/>
      <c r="DI155" s="25">
        <f t="shared" si="60"/>
        <v>0</v>
      </c>
      <c r="DJ155" s="23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/>
      <c r="DU155" s="36"/>
      <c r="DV155" s="25">
        <f t="shared" si="61"/>
        <v>0</v>
      </c>
      <c r="DW155" s="23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>
        <v>0</v>
      </c>
      <c r="EG155" s="27"/>
      <c r="EH155" s="36"/>
      <c r="EI155" s="25">
        <f t="shared" si="62"/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>
        <v>0</v>
      </c>
      <c r="ET155" s="27"/>
      <c r="EU155" s="36"/>
      <c r="EV155" s="25">
        <f t="shared" si="63"/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>
        <v>0</v>
      </c>
      <c r="FG155" s="27"/>
      <c r="FH155" s="36"/>
      <c r="FI155" s="25">
        <f t="shared" si="64"/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>
        <v>0</v>
      </c>
      <c r="FS155" s="27">
        <v>0</v>
      </c>
      <c r="FT155" s="27"/>
      <c r="FU155" s="36"/>
      <c r="FV155" s="25">
        <f t="shared" si="65"/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>
        <v>0</v>
      </c>
      <c r="GF155" s="27">
        <v>0</v>
      </c>
      <c r="GG155" s="27"/>
      <c r="GH155" s="36"/>
      <c r="GI155" s="25">
        <f t="shared" si="66"/>
        <v>0</v>
      </c>
      <c r="GJ155" s="23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>
        <v>0</v>
      </c>
      <c r="GS155" s="27">
        <v>0</v>
      </c>
      <c r="GT155" s="27"/>
      <c r="GU155" s="36"/>
      <c r="GV155" s="25">
        <f t="shared" si="67"/>
        <v>0</v>
      </c>
      <c r="GW155" s="23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>
        <v>0</v>
      </c>
      <c r="HF155" s="27">
        <v>0</v>
      </c>
      <c r="HG155" s="27"/>
      <c r="HH155" s="36"/>
      <c r="HI155" s="25">
        <f t="shared" si="68"/>
        <v>0</v>
      </c>
      <c r="HJ155" s="23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>
        <v>0</v>
      </c>
      <c r="HS155" s="27">
        <v>0</v>
      </c>
      <c r="HT155" s="27"/>
      <c r="HU155" s="36"/>
      <c r="HV155" s="25">
        <f t="shared" si="69"/>
        <v>0</v>
      </c>
      <c r="HW155" s="23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>
        <v>0</v>
      </c>
      <c r="IF155" s="27">
        <v>0</v>
      </c>
      <c r="IG155" s="27"/>
      <c r="IH155" s="36"/>
      <c r="II155" s="25">
        <f t="shared" si="70"/>
        <v>0</v>
      </c>
      <c r="IJ155" s="23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>
        <v>0</v>
      </c>
      <c r="IS155" s="27">
        <v>0</v>
      </c>
      <c r="IT155" s="27"/>
      <c r="IU155" s="36"/>
      <c r="IV155" s="25">
        <f t="shared" si="71"/>
        <v>0</v>
      </c>
      <c r="IW155" s="23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>
        <v>0</v>
      </c>
      <c r="JF155" s="27">
        <v>0</v>
      </c>
      <c r="JG155" s="27"/>
      <c r="JH155" s="36"/>
      <c r="JI155" s="25">
        <f t="shared" si="72"/>
        <v>0</v>
      </c>
      <c r="JJ155" s="23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>
        <v>0</v>
      </c>
      <c r="JS155" s="27">
        <v>0</v>
      </c>
      <c r="JT155" s="27"/>
      <c r="JU155" s="36"/>
      <c r="JV155" s="25">
        <f t="shared" si="73"/>
        <v>0</v>
      </c>
      <c r="JW155" s="23">
        <v>0</v>
      </c>
      <c r="JX155" s="27">
        <v>0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>
        <v>0</v>
      </c>
      <c r="KF155" s="27">
        <v>0</v>
      </c>
      <c r="KG155" s="27"/>
      <c r="KH155" s="36"/>
      <c r="KI155" s="25">
        <f t="shared" si="74"/>
        <v>0</v>
      </c>
      <c r="KJ155" s="23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>
        <v>0</v>
      </c>
      <c r="KS155" s="27">
        <v>0</v>
      </c>
      <c r="KT155" s="27"/>
      <c r="KU155" s="36"/>
      <c r="KV155" s="25">
        <f t="shared" si="75"/>
        <v>0</v>
      </c>
      <c r="KW155" s="23">
        <v>0</v>
      </c>
      <c r="KX155" s="27">
        <v>0</v>
      </c>
      <c r="KY155" s="27">
        <v>0</v>
      </c>
      <c r="KZ155" s="27">
        <v>0</v>
      </c>
      <c r="LA155" s="27">
        <v>0</v>
      </c>
      <c r="LB155" s="27">
        <v>0</v>
      </c>
      <c r="LC155" s="27">
        <v>0</v>
      </c>
      <c r="LD155" s="27">
        <v>0</v>
      </c>
      <c r="LE155" s="27">
        <v>0</v>
      </c>
      <c r="LF155" s="27">
        <v>0</v>
      </c>
      <c r="LG155" s="27"/>
      <c r="LH155" s="36"/>
      <c r="LI155" s="25">
        <f t="shared" si="76"/>
        <v>0</v>
      </c>
    </row>
    <row r="156" spans="1:321" x14ac:dyDescent="0.3">
      <c r="A156" s="47" t="s">
        <v>21</v>
      </c>
      <c r="B156" s="21" t="s">
        <v>209</v>
      </c>
      <c r="C156" s="21">
        <v>400</v>
      </c>
      <c r="D156" s="21" t="s">
        <v>321</v>
      </c>
      <c r="E156" s="21" t="s">
        <v>21</v>
      </c>
      <c r="F156" s="21" t="s">
        <v>21</v>
      </c>
      <c r="G156" s="21" t="s">
        <v>598</v>
      </c>
      <c r="H156" s="69">
        <v>153</v>
      </c>
      <c r="I156" s="48" t="s">
        <v>208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/>
      <c r="U156" s="36"/>
      <c r="V156" s="25">
        <f t="shared" si="53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/>
      <c r="AH156" s="36"/>
      <c r="AI156" s="25">
        <f t="shared" si="54"/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/>
      <c r="AU156" s="36"/>
      <c r="AV156" s="25">
        <f t="shared" si="55"/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/>
      <c r="BH156" s="36"/>
      <c r="BI156" s="25">
        <f t="shared" si="56"/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/>
      <c r="BU156" s="36"/>
      <c r="BV156" s="25">
        <f t="shared" si="57"/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/>
      <c r="CH156" s="27"/>
      <c r="CI156" s="25">
        <f t="shared" si="58"/>
        <v>0</v>
      </c>
      <c r="CJ156" s="23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>
        <v>0</v>
      </c>
      <c r="CT156" s="27"/>
      <c r="CU156" s="36"/>
      <c r="CV156" s="25">
        <f t="shared" si="59"/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/>
      <c r="DH156" s="36"/>
      <c r="DI156" s="25">
        <f t="shared" si="60"/>
        <v>0</v>
      </c>
      <c r="DJ156" s="23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/>
      <c r="DU156" s="36"/>
      <c r="DV156" s="25">
        <f t="shared" si="61"/>
        <v>0</v>
      </c>
      <c r="DW156" s="23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>
        <v>0</v>
      </c>
      <c r="EG156" s="27"/>
      <c r="EH156" s="36"/>
      <c r="EI156" s="25">
        <f t="shared" si="62"/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>
        <v>0</v>
      </c>
      <c r="ET156" s="27"/>
      <c r="EU156" s="36"/>
      <c r="EV156" s="25">
        <f t="shared" si="63"/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>
        <v>0</v>
      </c>
      <c r="FG156" s="27"/>
      <c r="FH156" s="36"/>
      <c r="FI156" s="25">
        <f t="shared" si="64"/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>
        <v>0</v>
      </c>
      <c r="FS156" s="27">
        <v>0</v>
      </c>
      <c r="FT156" s="27"/>
      <c r="FU156" s="36"/>
      <c r="FV156" s="25">
        <f t="shared" si="65"/>
        <v>0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>
        <v>0</v>
      </c>
      <c r="GF156" s="27">
        <v>0</v>
      </c>
      <c r="GG156" s="27"/>
      <c r="GH156" s="36"/>
      <c r="GI156" s="25">
        <f t="shared" si="66"/>
        <v>0</v>
      </c>
      <c r="GJ156" s="23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>
        <v>0</v>
      </c>
      <c r="GS156" s="27">
        <v>0</v>
      </c>
      <c r="GT156" s="27"/>
      <c r="GU156" s="36"/>
      <c r="GV156" s="25">
        <f t="shared" si="67"/>
        <v>0</v>
      </c>
      <c r="GW156" s="23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>
        <v>0</v>
      </c>
      <c r="HF156" s="27">
        <v>0</v>
      </c>
      <c r="HG156" s="27"/>
      <c r="HH156" s="36"/>
      <c r="HI156" s="25">
        <f t="shared" si="68"/>
        <v>0</v>
      </c>
      <c r="HJ156" s="23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>
        <v>0</v>
      </c>
      <c r="HS156" s="27">
        <v>0</v>
      </c>
      <c r="HT156" s="27"/>
      <c r="HU156" s="36"/>
      <c r="HV156" s="25">
        <f t="shared" si="69"/>
        <v>0</v>
      </c>
      <c r="HW156" s="23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>
        <v>0</v>
      </c>
      <c r="IF156" s="27">
        <v>0</v>
      </c>
      <c r="IG156" s="27"/>
      <c r="IH156" s="36"/>
      <c r="II156" s="25">
        <f t="shared" si="70"/>
        <v>0</v>
      </c>
      <c r="IJ156" s="23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0</v>
      </c>
      <c r="IQ156" s="27">
        <v>0</v>
      </c>
      <c r="IR156" s="27">
        <v>0</v>
      </c>
      <c r="IS156" s="27">
        <v>0</v>
      </c>
      <c r="IT156" s="27"/>
      <c r="IU156" s="36"/>
      <c r="IV156" s="25">
        <f t="shared" si="71"/>
        <v>0</v>
      </c>
      <c r="IW156" s="23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0</v>
      </c>
      <c r="JC156" s="27">
        <v>0</v>
      </c>
      <c r="JD156" s="27">
        <v>0</v>
      </c>
      <c r="JE156" s="27">
        <v>0</v>
      </c>
      <c r="JF156" s="27">
        <v>0</v>
      </c>
      <c r="JG156" s="27"/>
      <c r="JH156" s="36"/>
      <c r="JI156" s="25">
        <f t="shared" si="72"/>
        <v>0</v>
      </c>
      <c r="JJ156" s="23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>
        <v>0</v>
      </c>
      <c r="JS156" s="27">
        <v>0</v>
      </c>
      <c r="JT156" s="27"/>
      <c r="JU156" s="36"/>
      <c r="JV156" s="25">
        <f t="shared" si="73"/>
        <v>0</v>
      </c>
      <c r="JW156" s="23">
        <v>0</v>
      </c>
      <c r="JX156" s="27">
        <v>0</v>
      </c>
      <c r="JY156" s="27">
        <v>0</v>
      </c>
      <c r="JZ156" s="27">
        <v>0</v>
      </c>
      <c r="KA156" s="27">
        <v>1</v>
      </c>
      <c r="KB156" s="27">
        <v>0</v>
      </c>
      <c r="KC156" s="27">
        <v>0</v>
      </c>
      <c r="KD156" s="27">
        <v>0</v>
      </c>
      <c r="KE156" s="27">
        <v>0</v>
      </c>
      <c r="KF156" s="27">
        <v>0</v>
      </c>
      <c r="KG156" s="27"/>
      <c r="KH156" s="36"/>
      <c r="KI156" s="25">
        <f t="shared" si="74"/>
        <v>1</v>
      </c>
      <c r="KJ156" s="23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>
        <v>0</v>
      </c>
      <c r="KS156" s="27">
        <v>0</v>
      </c>
      <c r="KT156" s="27"/>
      <c r="KU156" s="36"/>
      <c r="KV156" s="25">
        <f t="shared" si="75"/>
        <v>0</v>
      </c>
      <c r="KW156" s="23">
        <v>0</v>
      </c>
      <c r="KX156" s="27">
        <v>0</v>
      </c>
      <c r="KY156" s="27">
        <v>0</v>
      </c>
      <c r="KZ156" s="27">
        <v>0</v>
      </c>
      <c r="LA156" s="27">
        <v>0</v>
      </c>
      <c r="LB156" s="27">
        <v>0</v>
      </c>
      <c r="LC156" s="27">
        <v>0</v>
      </c>
      <c r="LD156" s="27">
        <v>0</v>
      </c>
      <c r="LE156" s="27">
        <v>0</v>
      </c>
      <c r="LF156" s="27">
        <v>0</v>
      </c>
      <c r="LG156" s="27"/>
      <c r="LH156" s="36"/>
      <c r="LI156" s="25">
        <f t="shared" si="76"/>
        <v>0</v>
      </c>
    </row>
    <row r="157" spans="1:321" x14ac:dyDescent="0.3">
      <c r="A157" s="47" t="s">
        <v>21</v>
      </c>
      <c r="B157" s="21" t="s">
        <v>209</v>
      </c>
      <c r="C157" s="21">
        <v>400</v>
      </c>
      <c r="D157" s="21" t="s">
        <v>321</v>
      </c>
      <c r="E157" s="21" t="s">
        <v>21</v>
      </c>
      <c r="F157" s="21" t="s">
        <v>21</v>
      </c>
      <c r="G157" s="21" t="s">
        <v>598</v>
      </c>
      <c r="H157" s="69">
        <v>154</v>
      </c>
      <c r="I157" s="48" t="s">
        <v>209</v>
      </c>
      <c r="J157" s="27">
        <v>0</v>
      </c>
      <c r="K157" s="27">
        <v>1</v>
      </c>
      <c r="L157" s="27">
        <v>1</v>
      </c>
      <c r="M157" s="27">
        <v>0</v>
      </c>
      <c r="N157" s="27">
        <v>2</v>
      </c>
      <c r="O157" s="27">
        <v>1</v>
      </c>
      <c r="P157" s="27">
        <v>0</v>
      </c>
      <c r="Q157" s="27">
        <v>0</v>
      </c>
      <c r="R157" s="27">
        <v>0</v>
      </c>
      <c r="S157" s="27">
        <v>0</v>
      </c>
      <c r="T157" s="27"/>
      <c r="U157" s="36"/>
      <c r="V157" s="25">
        <f t="shared" si="53"/>
        <v>5</v>
      </c>
      <c r="W157" s="27">
        <v>0</v>
      </c>
      <c r="X157" s="27">
        <v>1</v>
      </c>
      <c r="Y157" s="27">
        <v>1</v>
      </c>
      <c r="Z157" s="27">
        <v>0</v>
      </c>
      <c r="AA157" s="27">
        <v>2</v>
      </c>
      <c r="AB157" s="27">
        <v>1</v>
      </c>
      <c r="AC157" s="27">
        <v>0</v>
      </c>
      <c r="AD157" s="27">
        <v>0</v>
      </c>
      <c r="AE157" s="27">
        <v>0</v>
      </c>
      <c r="AF157" s="27">
        <v>0</v>
      </c>
      <c r="AG157" s="27"/>
      <c r="AH157" s="36"/>
      <c r="AI157" s="25">
        <f t="shared" si="54"/>
        <v>5</v>
      </c>
      <c r="AJ157" s="27">
        <v>0</v>
      </c>
      <c r="AK157" s="27">
        <v>1</v>
      </c>
      <c r="AL157" s="27">
        <v>1</v>
      </c>
      <c r="AM157" s="27">
        <v>0</v>
      </c>
      <c r="AN157" s="27">
        <v>2</v>
      </c>
      <c r="AO157" s="27">
        <v>1</v>
      </c>
      <c r="AP157" s="27">
        <v>0</v>
      </c>
      <c r="AQ157" s="27">
        <v>0</v>
      </c>
      <c r="AR157" s="27">
        <v>0</v>
      </c>
      <c r="AS157" s="27">
        <v>0</v>
      </c>
      <c r="AT157" s="27"/>
      <c r="AU157" s="36"/>
      <c r="AV157" s="25">
        <f t="shared" si="55"/>
        <v>5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/>
      <c r="BH157" s="36"/>
      <c r="BI157" s="25">
        <f t="shared" si="56"/>
        <v>0</v>
      </c>
      <c r="BJ157" s="27">
        <v>0</v>
      </c>
      <c r="BK157" s="27">
        <v>1</v>
      </c>
      <c r="BL157" s="27">
        <v>2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/>
      <c r="BU157" s="36"/>
      <c r="BV157" s="25">
        <f t="shared" si="57"/>
        <v>3</v>
      </c>
      <c r="BW157" s="27">
        <v>0</v>
      </c>
      <c r="BX157" s="27">
        <v>1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/>
      <c r="CH157" s="27"/>
      <c r="CI157" s="25">
        <f t="shared" si="58"/>
        <v>1</v>
      </c>
      <c r="CJ157" s="23">
        <v>0</v>
      </c>
      <c r="CK157" s="27">
        <v>1</v>
      </c>
      <c r="CL157" s="27">
        <v>1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>
        <v>0</v>
      </c>
      <c r="CT157" s="27"/>
      <c r="CU157" s="36"/>
      <c r="CV157" s="25">
        <f t="shared" si="59"/>
        <v>2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>
        <v>0</v>
      </c>
      <c r="DG157" s="27"/>
      <c r="DH157" s="36"/>
      <c r="DI157" s="25">
        <f t="shared" si="60"/>
        <v>0</v>
      </c>
      <c r="DJ157" s="23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>
        <v>0</v>
      </c>
      <c r="DT157" s="27"/>
      <c r="DU157" s="36"/>
      <c r="DV157" s="25">
        <f t="shared" si="61"/>
        <v>0</v>
      </c>
      <c r="DW157" s="23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>
        <v>0</v>
      </c>
      <c r="EF157" s="27">
        <v>0</v>
      </c>
      <c r="EG157" s="27"/>
      <c r="EH157" s="36"/>
      <c r="EI157" s="25">
        <f t="shared" si="62"/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>
        <v>0</v>
      </c>
      <c r="ES157" s="27">
        <v>0</v>
      </c>
      <c r="ET157" s="27"/>
      <c r="EU157" s="36"/>
      <c r="EV157" s="25">
        <f t="shared" si="63"/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>
        <v>0</v>
      </c>
      <c r="FF157" s="27">
        <v>0</v>
      </c>
      <c r="FG157" s="27"/>
      <c r="FH157" s="36"/>
      <c r="FI157" s="25">
        <f t="shared" si="64"/>
        <v>0</v>
      </c>
      <c r="FJ157" s="27">
        <v>0</v>
      </c>
      <c r="FK157" s="27">
        <v>0</v>
      </c>
      <c r="FL157" s="27">
        <v>0</v>
      </c>
      <c r="FM157" s="27">
        <v>0</v>
      </c>
      <c r="FN157" s="27">
        <v>0</v>
      </c>
      <c r="FO157" s="27">
        <v>0</v>
      </c>
      <c r="FP157" s="27">
        <v>0</v>
      </c>
      <c r="FQ157" s="27">
        <v>0</v>
      </c>
      <c r="FR157" s="27">
        <v>0</v>
      </c>
      <c r="FS157" s="27">
        <v>0</v>
      </c>
      <c r="FT157" s="27"/>
      <c r="FU157" s="36"/>
      <c r="FV157" s="25">
        <f t="shared" si="65"/>
        <v>0</v>
      </c>
      <c r="FW157" s="27">
        <v>0</v>
      </c>
      <c r="FX157" s="27">
        <v>0</v>
      </c>
      <c r="FY157" s="27">
        <v>0</v>
      </c>
      <c r="FZ157" s="27">
        <v>0</v>
      </c>
      <c r="GA157" s="27">
        <v>0</v>
      </c>
      <c r="GB157" s="27">
        <v>0</v>
      </c>
      <c r="GC157" s="27">
        <v>0</v>
      </c>
      <c r="GD157" s="27">
        <v>0</v>
      </c>
      <c r="GE157" s="27">
        <v>0</v>
      </c>
      <c r="GF157" s="27">
        <v>0</v>
      </c>
      <c r="GG157" s="27"/>
      <c r="GH157" s="36"/>
      <c r="GI157" s="25">
        <f t="shared" si="66"/>
        <v>0</v>
      </c>
      <c r="GJ157" s="23">
        <v>0</v>
      </c>
      <c r="GK157" s="27">
        <v>0</v>
      </c>
      <c r="GL157" s="27">
        <v>0</v>
      </c>
      <c r="GM157" s="27">
        <v>0</v>
      </c>
      <c r="GN157" s="27">
        <v>0</v>
      </c>
      <c r="GO157" s="27">
        <v>0</v>
      </c>
      <c r="GP157" s="27">
        <v>0</v>
      </c>
      <c r="GQ157" s="27">
        <v>0</v>
      </c>
      <c r="GR157" s="27">
        <v>0</v>
      </c>
      <c r="GS157" s="27">
        <v>0</v>
      </c>
      <c r="GT157" s="27"/>
      <c r="GU157" s="36"/>
      <c r="GV157" s="25">
        <f t="shared" si="67"/>
        <v>0</v>
      </c>
      <c r="GW157" s="23">
        <v>0</v>
      </c>
      <c r="GX157" s="27">
        <v>0</v>
      </c>
      <c r="GY157" s="27">
        <v>0</v>
      </c>
      <c r="GZ157" s="27">
        <v>0</v>
      </c>
      <c r="HA157" s="27">
        <v>0</v>
      </c>
      <c r="HB157" s="27">
        <v>0</v>
      </c>
      <c r="HC157" s="27">
        <v>0</v>
      </c>
      <c r="HD157" s="27">
        <v>0</v>
      </c>
      <c r="HE157" s="27">
        <v>0</v>
      </c>
      <c r="HF157" s="27">
        <v>0</v>
      </c>
      <c r="HG157" s="27"/>
      <c r="HH157" s="36"/>
      <c r="HI157" s="25">
        <f t="shared" si="68"/>
        <v>0</v>
      </c>
      <c r="HJ157" s="23">
        <v>0</v>
      </c>
      <c r="HK157" s="27">
        <v>0</v>
      </c>
      <c r="HL157" s="27">
        <v>0</v>
      </c>
      <c r="HM157" s="27">
        <v>0</v>
      </c>
      <c r="HN157" s="27">
        <v>0</v>
      </c>
      <c r="HO157" s="27">
        <v>0</v>
      </c>
      <c r="HP157" s="27">
        <v>0</v>
      </c>
      <c r="HQ157" s="27">
        <v>0</v>
      </c>
      <c r="HR157" s="27">
        <v>0</v>
      </c>
      <c r="HS157" s="27">
        <v>0</v>
      </c>
      <c r="HT157" s="27"/>
      <c r="HU157" s="36"/>
      <c r="HV157" s="25">
        <f t="shared" si="69"/>
        <v>0</v>
      </c>
      <c r="HW157" s="23">
        <v>0</v>
      </c>
      <c r="HX157" s="27">
        <v>0</v>
      </c>
      <c r="HY157" s="27">
        <v>0</v>
      </c>
      <c r="HZ157" s="27">
        <v>0</v>
      </c>
      <c r="IA157" s="27">
        <v>0</v>
      </c>
      <c r="IB157" s="27">
        <v>0</v>
      </c>
      <c r="IC157" s="27">
        <v>0</v>
      </c>
      <c r="ID157" s="27">
        <v>0</v>
      </c>
      <c r="IE157" s="27">
        <v>0</v>
      </c>
      <c r="IF157" s="27">
        <v>0</v>
      </c>
      <c r="IG157" s="27"/>
      <c r="IH157" s="36"/>
      <c r="II157" s="25">
        <f t="shared" si="70"/>
        <v>0</v>
      </c>
      <c r="IJ157" s="23">
        <v>0</v>
      </c>
      <c r="IK157" s="27">
        <v>0</v>
      </c>
      <c r="IL157" s="27">
        <v>0</v>
      </c>
      <c r="IM157" s="27">
        <v>0</v>
      </c>
      <c r="IN157" s="27">
        <v>6</v>
      </c>
      <c r="IO157" s="27">
        <v>8</v>
      </c>
      <c r="IP157" s="27">
        <v>3</v>
      </c>
      <c r="IQ157" s="27">
        <v>3</v>
      </c>
      <c r="IR157" s="27">
        <v>0</v>
      </c>
      <c r="IS157" s="27">
        <v>0</v>
      </c>
      <c r="IT157" s="27"/>
      <c r="IU157" s="36"/>
      <c r="IV157" s="25">
        <f t="shared" si="71"/>
        <v>20</v>
      </c>
      <c r="IW157" s="23">
        <v>0</v>
      </c>
      <c r="IX157" s="27">
        <v>1</v>
      </c>
      <c r="IY157" s="27">
        <v>2</v>
      </c>
      <c r="IZ157" s="27">
        <v>0</v>
      </c>
      <c r="JA157" s="27">
        <v>0</v>
      </c>
      <c r="JB157" s="27">
        <v>0</v>
      </c>
      <c r="JC157" s="27">
        <v>0</v>
      </c>
      <c r="JD157" s="27">
        <v>0</v>
      </c>
      <c r="JE157" s="27">
        <v>0</v>
      </c>
      <c r="JF157" s="27">
        <v>0</v>
      </c>
      <c r="JG157" s="27"/>
      <c r="JH157" s="36"/>
      <c r="JI157" s="25">
        <f t="shared" si="72"/>
        <v>3</v>
      </c>
      <c r="JJ157" s="23">
        <v>0</v>
      </c>
      <c r="JK157" s="27">
        <v>0</v>
      </c>
      <c r="JL157" s="27">
        <v>0</v>
      </c>
      <c r="JM157" s="27">
        <v>0</v>
      </c>
      <c r="JN157" s="27">
        <v>0</v>
      </c>
      <c r="JO157" s="27">
        <v>0</v>
      </c>
      <c r="JP157" s="27">
        <v>0</v>
      </c>
      <c r="JQ157" s="27">
        <v>0</v>
      </c>
      <c r="JR157" s="27">
        <v>0</v>
      </c>
      <c r="JS157" s="27">
        <v>0</v>
      </c>
      <c r="JT157" s="27"/>
      <c r="JU157" s="36"/>
      <c r="JV157" s="25">
        <f t="shared" si="73"/>
        <v>0</v>
      </c>
      <c r="JW157" s="23">
        <v>0</v>
      </c>
      <c r="JX157" s="27">
        <v>6</v>
      </c>
      <c r="JY157" s="27">
        <v>3</v>
      </c>
      <c r="JZ157" s="27">
        <v>0</v>
      </c>
      <c r="KA157" s="27">
        <v>5</v>
      </c>
      <c r="KB157" s="27">
        <v>8</v>
      </c>
      <c r="KC157" s="27">
        <v>3</v>
      </c>
      <c r="KD157" s="27">
        <v>3</v>
      </c>
      <c r="KE157" s="27">
        <v>0</v>
      </c>
      <c r="KF157" s="27">
        <v>0</v>
      </c>
      <c r="KG157" s="27"/>
      <c r="KH157" s="36"/>
      <c r="KI157" s="25">
        <f t="shared" si="74"/>
        <v>28</v>
      </c>
      <c r="KJ157" s="23">
        <v>0</v>
      </c>
      <c r="KK157" s="27">
        <v>0</v>
      </c>
      <c r="KL157" s="27">
        <v>0</v>
      </c>
      <c r="KM157" s="27">
        <v>0</v>
      </c>
      <c r="KN157" s="27">
        <v>0</v>
      </c>
      <c r="KO157" s="27">
        <v>0</v>
      </c>
      <c r="KP157" s="27">
        <v>0</v>
      </c>
      <c r="KQ157" s="27">
        <v>0</v>
      </c>
      <c r="KR157" s="27">
        <v>0</v>
      </c>
      <c r="KS157" s="27">
        <v>0</v>
      </c>
      <c r="KT157" s="27"/>
      <c r="KU157" s="36"/>
      <c r="KV157" s="25">
        <f t="shared" si="75"/>
        <v>0</v>
      </c>
      <c r="KW157" s="23">
        <v>0</v>
      </c>
      <c r="KX157" s="27">
        <v>0</v>
      </c>
      <c r="KY157" s="27">
        <v>0</v>
      </c>
      <c r="KZ157" s="27">
        <v>0</v>
      </c>
      <c r="LA157" s="27">
        <v>6</v>
      </c>
      <c r="LB157" s="27">
        <v>8</v>
      </c>
      <c r="LC157" s="27">
        <v>3</v>
      </c>
      <c r="LD157" s="27">
        <v>3</v>
      </c>
      <c r="LE157" s="27">
        <v>0</v>
      </c>
      <c r="LF157" s="27">
        <v>0</v>
      </c>
      <c r="LG157" s="27"/>
      <c r="LH157" s="36"/>
      <c r="LI157" s="25">
        <f t="shared" si="76"/>
        <v>20</v>
      </c>
    </row>
    <row r="158" spans="1:321" x14ac:dyDescent="0.3">
      <c r="A158" s="47" t="s">
        <v>21</v>
      </c>
      <c r="B158" s="21" t="s">
        <v>209</v>
      </c>
      <c r="C158" s="21">
        <v>400</v>
      </c>
      <c r="D158" s="21" t="s">
        <v>321</v>
      </c>
      <c r="E158" s="21" t="s">
        <v>21</v>
      </c>
      <c r="F158" s="21" t="s">
        <v>21</v>
      </c>
      <c r="G158" s="21" t="s">
        <v>603</v>
      </c>
      <c r="H158" s="69">
        <v>155</v>
      </c>
      <c r="I158" s="48" t="s">
        <v>651</v>
      </c>
      <c r="J158" s="27">
        <v>0</v>
      </c>
      <c r="K158" s="27">
        <v>0</v>
      </c>
      <c r="L158" s="27">
        <v>0</v>
      </c>
      <c r="M158" s="27">
        <v>0</v>
      </c>
      <c r="N158" s="27">
        <v>1</v>
      </c>
      <c r="O158" s="27">
        <v>0</v>
      </c>
      <c r="P158" s="27">
        <v>2</v>
      </c>
      <c r="Q158" s="27">
        <v>1</v>
      </c>
      <c r="R158" s="27">
        <v>0</v>
      </c>
      <c r="S158" s="27">
        <v>0</v>
      </c>
      <c r="T158" s="27"/>
      <c r="U158" s="36"/>
      <c r="V158" s="25">
        <f t="shared" si="53"/>
        <v>4</v>
      </c>
      <c r="W158" s="27">
        <v>0</v>
      </c>
      <c r="X158" s="27">
        <v>0</v>
      </c>
      <c r="Y158" s="27">
        <v>0</v>
      </c>
      <c r="Z158" s="27">
        <v>0</v>
      </c>
      <c r="AA158" s="27">
        <v>1</v>
      </c>
      <c r="AB158" s="27">
        <v>0</v>
      </c>
      <c r="AC158" s="27">
        <v>2</v>
      </c>
      <c r="AD158" s="27">
        <v>1</v>
      </c>
      <c r="AE158" s="27">
        <v>0</v>
      </c>
      <c r="AF158" s="27">
        <v>0</v>
      </c>
      <c r="AG158" s="27"/>
      <c r="AH158" s="36"/>
      <c r="AI158" s="25">
        <f t="shared" si="54"/>
        <v>4</v>
      </c>
      <c r="AJ158" s="27">
        <v>0</v>
      </c>
      <c r="AK158" s="27">
        <v>0</v>
      </c>
      <c r="AL158" s="27">
        <v>0</v>
      </c>
      <c r="AM158" s="27">
        <v>0</v>
      </c>
      <c r="AN158" s="27">
        <v>1</v>
      </c>
      <c r="AO158" s="27">
        <v>0</v>
      </c>
      <c r="AP158" s="27">
        <v>2</v>
      </c>
      <c r="AQ158" s="27">
        <v>1</v>
      </c>
      <c r="AR158" s="27">
        <v>0</v>
      </c>
      <c r="AS158" s="27">
        <v>0</v>
      </c>
      <c r="AT158" s="27"/>
      <c r="AU158" s="36"/>
      <c r="AV158" s="25">
        <f t="shared" si="55"/>
        <v>4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/>
      <c r="BH158" s="36"/>
      <c r="BI158" s="25">
        <f t="shared" si="56"/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/>
      <c r="BU158" s="36"/>
      <c r="BV158" s="25">
        <f t="shared" si="57"/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0</v>
      </c>
      <c r="CG158" s="27"/>
      <c r="CH158" s="27"/>
      <c r="CI158" s="25">
        <f t="shared" si="58"/>
        <v>0</v>
      </c>
      <c r="CJ158" s="23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>
        <v>0</v>
      </c>
      <c r="CT158" s="27"/>
      <c r="CU158" s="36"/>
      <c r="CV158" s="25">
        <f t="shared" si="59"/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>
        <v>0</v>
      </c>
      <c r="DG158" s="27"/>
      <c r="DH158" s="36"/>
      <c r="DI158" s="25">
        <f t="shared" si="60"/>
        <v>0</v>
      </c>
      <c r="DJ158" s="23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>
        <v>0</v>
      </c>
      <c r="DS158" s="27">
        <v>0</v>
      </c>
      <c r="DT158" s="27"/>
      <c r="DU158" s="36"/>
      <c r="DV158" s="25">
        <f t="shared" si="61"/>
        <v>0</v>
      </c>
      <c r="DW158" s="23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>
        <v>0</v>
      </c>
      <c r="EF158" s="27">
        <v>0</v>
      </c>
      <c r="EG158" s="27"/>
      <c r="EH158" s="36"/>
      <c r="EI158" s="25">
        <f t="shared" si="62"/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>
        <v>0</v>
      </c>
      <c r="ES158" s="27">
        <v>0</v>
      </c>
      <c r="ET158" s="27"/>
      <c r="EU158" s="36"/>
      <c r="EV158" s="25">
        <f t="shared" si="63"/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>
        <v>0</v>
      </c>
      <c r="FF158" s="27">
        <v>0</v>
      </c>
      <c r="FG158" s="27"/>
      <c r="FH158" s="36"/>
      <c r="FI158" s="25">
        <f t="shared" si="64"/>
        <v>0</v>
      </c>
      <c r="FJ158" s="27">
        <v>0</v>
      </c>
      <c r="FK158" s="27">
        <v>0</v>
      </c>
      <c r="FL158" s="27">
        <v>0</v>
      </c>
      <c r="FM158" s="27">
        <v>0</v>
      </c>
      <c r="FN158" s="27">
        <v>0</v>
      </c>
      <c r="FO158" s="27">
        <v>0</v>
      </c>
      <c r="FP158" s="27">
        <v>0</v>
      </c>
      <c r="FQ158" s="27">
        <v>0</v>
      </c>
      <c r="FR158" s="27">
        <v>0</v>
      </c>
      <c r="FS158" s="27">
        <v>0</v>
      </c>
      <c r="FT158" s="27"/>
      <c r="FU158" s="36"/>
      <c r="FV158" s="25">
        <f t="shared" si="65"/>
        <v>0</v>
      </c>
      <c r="FW158" s="27">
        <v>0</v>
      </c>
      <c r="FX158" s="27">
        <v>0</v>
      </c>
      <c r="FY158" s="27">
        <v>0</v>
      </c>
      <c r="FZ158" s="27">
        <v>0</v>
      </c>
      <c r="GA158" s="27">
        <v>0</v>
      </c>
      <c r="GB158" s="27">
        <v>0</v>
      </c>
      <c r="GC158" s="27">
        <v>0</v>
      </c>
      <c r="GD158" s="27">
        <v>0</v>
      </c>
      <c r="GE158" s="27">
        <v>0</v>
      </c>
      <c r="GF158" s="27">
        <v>0</v>
      </c>
      <c r="GG158" s="27"/>
      <c r="GH158" s="36"/>
      <c r="GI158" s="25">
        <f t="shared" si="66"/>
        <v>0</v>
      </c>
      <c r="GJ158" s="23">
        <v>0</v>
      </c>
      <c r="GK158" s="27">
        <v>0</v>
      </c>
      <c r="GL158" s="27">
        <v>0</v>
      </c>
      <c r="GM158" s="27">
        <v>0</v>
      </c>
      <c r="GN158" s="27">
        <v>0</v>
      </c>
      <c r="GO158" s="27">
        <v>0</v>
      </c>
      <c r="GP158" s="27">
        <v>0</v>
      </c>
      <c r="GQ158" s="27">
        <v>0</v>
      </c>
      <c r="GR158" s="27">
        <v>0</v>
      </c>
      <c r="GS158" s="27">
        <v>0</v>
      </c>
      <c r="GT158" s="27"/>
      <c r="GU158" s="36"/>
      <c r="GV158" s="25">
        <f t="shared" si="67"/>
        <v>0</v>
      </c>
      <c r="GW158" s="23">
        <v>0</v>
      </c>
      <c r="GX158" s="27">
        <v>0</v>
      </c>
      <c r="GY158" s="27">
        <v>0</v>
      </c>
      <c r="GZ158" s="27">
        <v>0</v>
      </c>
      <c r="HA158" s="27">
        <v>0</v>
      </c>
      <c r="HB158" s="27">
        <v>0</v>
      </c>
      <c r="HC158" s="27">
        <v>0</v>
      </c>
      <c r="HD158" s="27">
        <v>0</v>
      </c>
      <c r="HE158" s="27">
        <v>0</v>
      </c>
      <c r="HF158" s="27">
        <v>0</v>
      </c>
      <c r="HG158" s="27"/>
      <c r="HH158" s="36"/>
      <c r="HI158" s="25">
        <f t="shared" si="68"/>
        <v>0</v>
      </c>
      <c r="HJ158" s="23">
        <v>0</v>
      </c>
      <c r="HK158" s="27">
        <v>0</v>
      </c>
      <c r="HL158" s="27">
        <v>0</v>
      </c>
      <c r="HM158" s="27">
        <v>0</v>
      </c>
      <c r="HN158" s="27">
        <v>0</v>
      </c>
      <c r="HO158" s="27">
        <v>0</v>
      </c>
      <c r="HP158" s="27">
        <v>0</v>
      </c>
      <c r="HQ158" s="27">
        <v>0</v>
      </c>
      <c r="HR158" s="27">
        <v>0</v>
      </c>
      <c r="HS158" s="27">
        <v>0</v>
      </c>
      <c r="HT158" s="27"/>
      <c r="HU158" s="36"/>
      <c r="HV158" s="25">
        <f t="shared" si="69"/>
        <v>0</v>
      </c>
      <c r="HW158" s="23">
        <v>0</v>
      </c>
      <c r="HX158" s="27">
        <v>0</v>
      </c>
      <c r="HY158" s="27">
        <v>0</v>
      </c>
      <c r="HZ158" s="27">
        <v>0</v>
      </c>
      <c r="IA158" s="27">
        <v>0</v>
      </c>
      <c r="IB158" s="27">
        <v>0</v>
      </c>
      <c r="IC158" s="27">
        <v>0</v>
      </c>
      <c r="ID158" s="27">
        <v>0</v>
      </c>
      <c r="IE158" s="27">
        <v>0</v>
      </c>
      <c r="IF158" s="27">
        <v>0</v>
      </c>
      <c r="IG158" s="27"/>
      <c r="IH158" s="36"/>
      <c r="II158" s="25">
        <f t="shared" si="70"/>
        <v>0</v>
      </c>
      <c r="IJ158" s="23">
        <v>0</v>
      </c>
      <c r="IK158" s="27">
        <v>0</v>
      </c>
      <c r="IL158" s="27">
        <v>0</v>
      </c>
      <c r="IM158" s="27">
        <v>0</v>
      </c>
      <c r="IN158" s="27">
        <v>0</v>
      </c>
      <c r="IO158" s="27">
        <v>0</v>
      </c>
      <c r="IP158" s="27">
        <v>0</v>
      </c>
      <c r="IQ158" s="27">
        <v>0</v>
      </c>
      <c r="IR158" s="27">
        <v>0</v>
      </c>
      <c r="IS158" s="27">
        <v>0</v>
      </c>
      <c r="IT158" s="27"/>
      <c r="IU158" s="36"/>
      <c r="IV158" s="25">
        <f t="shared" si="71"/>
        <v>0</v>
      </c>
      <c r="IW158" s="23">
        <v>0</v>
      </c>
      <c r="IX158" s="27">
        <v>0</v>
      </c>
      <c r="IY158" s="27">
        <v>0</v>
      </c>
      <c r="IZ158" s="27">
        <v>0</v>
      </c>
      <c r="JA158" s="27">
        <v>0</v>
      </c>
      <c r="JB158" s="27">
        <v>0</v>
      </c>
      <c r="JC158" s="27">
        <v>0</v>
      </c>
      <c r="JD158" s="27">
        <v>0</v>
      </c>
      <c r="JE158" s="27">
        <v>0</v>
      </c>
      <c r="JF158" s="27">
        <v>0</v>
      </c>
      <c r="JG158" s="27"/>
      <c r="JH158" s="36"/>
      <c r="JI158" s="25">
        <f t="shared" si="72"/>
        <v>0</v>
      </c>
      <c r="JJ158" s="23">
        <v>0</v>
      </c>
      <c r="JK158" s="27">
        <v>0</v>
      </c>
      <c r="JL158" s="27">
        <v>0</v>
      </c>
      <c r="JM158" s="27">
        <v>0</v>
      </c>
      <c r="JN158" s="27">
        <v>0</v>
      </c>
      <c r="JO158" s="27">
        <v>0</v>
      </c>
      <c r="JP158" s="27">
        <v>0</v>
      </c>
      <c r="JQ158" s="27">
        <v>0</v>
      </c>
      <c r="JR158" s="27">
        <v>0</v>
      </c>
      <c r="JS158" s="27">
        <v>0</v>
      </c>
      <c r="JT158" s="27"/>
      <c r="JU158" s="36"/>
      <c r="JV158" s="25">
        <f t="shared" si="73"/>
        <v>0</v>
      </c>
      <c r="JW158" s="23">
        <v>1</v>
      </c>
      <c r="JX158" s="27">
        <v>2</v>
      </c>
      <c r="JY158" s="27">
        <v>0</v>
      </c>
      <c r="JZ158" s="27">
        <v>0</v>
      </c>
      <c r="KA158" s="27">
        <v>0</v>
      </c>
      <c r="KB158" s="27">
        <v>1</v>
      </c>
      <c r="KC158" s="27">
        <v>6</v>
      </c>
      <c r="KD158" s="27">
        <v>1</v>
      </c>
      <c r="KE158" s="27">
        <v>1</v>
      </c>
      <c r="KF158" s="27">
        <v>0</v>
      </c>
      <c r="KG158" s="27"/>
      <c r="KH158" s="36"/>
      <c r="KI158" s="25">
        <f t="shared" si="74"/>
        <v>12</v>
      </c>
      <c r="KJ158" s="23">
        <v>0</v>
      </c>
      <c r="KK158" s="27">
        <v>0</v>
      </c>
      <c r="KL158" s="27">
        <v>0</v>
      </c>
      <c r="KM158" s="27">
        <v>0</v>
      </c>
      <c r="KN158" s="27">
        <v>0</v>
      </c>
      <c r="KO158" s="27">
        <v>0</v>
      </c>
      <c r="KP158" s="27">
        <v>0</v>
      </c>
      <c r="KQ158" s="27">
        <v>0</v>
      </c>
      <c r="KR158" s="27">
        <v>0</v>
      </c>
      <c r="KS158" s="27">
        <v>0</v>
      </c>
      <c r="KT158" s="27"/>
      <c r="KU158" s="36"/>
      <c r="KV158" s="25">
        <f t="shared" si="75"/>
        <v>0</v>
      </c>
      <c r="KW158" s="23">
        <v>0</v>
      </c>
      <c r="KX158" s="27">
        <v>0</v>
      </c>
      <c r="KY158" s="27">
        <v>0</v>
      </c>
      <c r="KZ158" s="27">
        <v>0</v>
      </c>
      <c r="LA158" s="27">
        <v>0</v>
      </c>
      <c r="LB158" s="27">
        <v>0</v>
      </c>
      <c r="LC158" s="27">
        <v>0</v>
      </c>
      <c r="LD158" s="27">
        <v>0</v>
      </c>
      <c r="LE158" s="27">
        <v>0</v>
      </c>
      <c r="LF158" s="27">
        <v>0</v>
      </c>
      <c r="LG158" s="27"/>
      <c r="LH158" s="36"/>
      <c r="LI158" s="25">
        <f t="shared" si="76"/>
        <v>0</v>
      </c>
    </row>
    <row r="159" spans="1:321" x14ac:dyDescent="0.3">
      <c r="A159" s="47" t="s">
        <v>21</v>
      </c>
      <c r="B159" s="21" t="s">
        <v>209</v>
      </c>
      <c r="C159" s="21">
        <v>400</v>
      </c>
      <c r="D159" s="21" t="s">
        <v>321</v>
      </c>
      <c r="E159" s="21" t="s">
        <v>21</v>
      </c>
      <c r="F159" s="21" t="s">
        <v>21</v>
      </c>
      <c r="G159" s="21" t="s">
        <v>598</v>
      </c>
      <c r="H159" s="69">
        <v>156</v>
      </c>
      <c r="I159" s="48" t="s">
        <v>210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/>
      <c r="U159" s="36"/>
      <c r="V159" s="25">
        <f t="shared" si="53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/>
      <c r="AH159" s="36"/>
      <c r="AI159" s="25">
        <f t="shared" si="54"/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/>
      <c r="AU159" s="36"/>
      <c r="AV159" s="25">
        <f t="shared" si="55"/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/>
      <c r="BH159" s="36"/>
      <c r="BI159" s="25">
        <f t="shared" si="56"/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/>
      <c r="BU159" s="36"/>
      <c r="BV159" s="25">
        <f t="shared" si="57"/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>
        <v>0</v>
      </c>
      <c r="CG159" s="27"/>
      <c r="CH159" s="27"/>
      <c r="CI159" s="25">
        <f t="shared" si="58"/>
        <v>0</v>
      </c>
      <c r="CJ159" s="23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>
        <v>0</v>
      </c>
      <c r="CT159" s="27"/>
      <c r="CU159" s="36"/>
      <c r="CV159" s="25">
        <f t="shared" si="59"/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>
        <v>0</v>
      </c>
      <c r="DG159" s="27"/>
      <c r="DH159" s="36"/>
      <c r="DI159" s="25">
        <f t="shared" si="60"/>
        <v>0</v>
      </c>
      <c r="DJ159" s="23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>
        <v>0</v>
      </c>
      <c r="DS159" s="27">
        <v>0</v>
      </c>
      <c r="DT159" s="27"/>
      <c r="DU159" s="36"/>
      <c r="DV159" s="25">
        <f t="shared" si="61"/>
        <v>0</v>
      </c>
      <c r="DW159" s="23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>
        <v>0</v>
      </c>
      <c r="EF159" s="27">
        <v>0</v>
      </c>
      <c r="EG159" s="27"/>
      <c r="EH159" s="36"/>
      <c r="EI159" s="25">
        <f t="shared" si="62"/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>
        <v>0</v>
      </c>
      <c r="ES159" s="27">
        <v>0</v>
      </c>
      <c r="ET159" s="27"/>
      <c r="EU159" s="36"/>
      <c r="EV159" s="25">
        <f t="shared" si="63"/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>
        <v>0</v>
      </c>
      <c r="FF159" s="27">
        <v>0</v>
      </c>
      <c r="FG159" s="27"/>
      <c r="FH159" s="36"/>
      <c r="FI159" s="25">
        <f t="shared" si="64"/>
        <v>0</v>
      </c>
      <c r="FJ159" s="27">
        <v>0</v>
      </c>
      <c r="FK159" s="27">
        <v>0</v>
      </c>
      <c r="FL159" s="27">
        <v>0</v>
      </c>
      <c r="FM159" s="27">
        <v>0</v>
      </c>
      <c r="FN159" s="27">
        <v>0</v>
      </c>
      <c r="FO159" s="27">
        <v>0</v>
      </c>
      <c r="FP159" s="27">
        <v>0</v>
      </c>
      <c r="FQ159" s="27">
        <v>0</v>
      </c>
      <c r="FR159" s="27">
        <v>0</v>
      </c>
      <c r="FS159" s="27">
        <v>0</v>
      </c>
      <c r="FT159" s="27"/>
      <c r="FU159" s="36"/>
      <c r="FV159" s="25">
        <f t="shared" si="65"/>
        <v>0</v>
      </c>
      <c r="FW159" s="27">
        <v>0</v>
      </c>
      <c r="FX159" s="27">
        <v>0</v>
      </c>
      <c r="FY159" s="27">
        <v>0</v>
      </c>
      <c r="FZ159" s="27">
        <v>0</v>
      </c>
      <c r="GA159" s="27">
        <v>0</v>
      </c>
      <c r="GB159" s="27">
        <v>0</v>
      </c>
      <c r="GC159" s="27">
        <v>0</v>
      </c>
      <c r="GD159" s="27">
        <v>0</v>
      </c>
      <c r="GE159" s="27">
        <v>0</v>
      </c>
      <c r="GF159" s="27">
        <v>0</v>
      </c>
      <c r="GG159" s="27"/>
      <c r="GH159" s="36"/>
      <c r="GI159" s="25">
        <f t="shared" si="66"/>
        <v>0</v>
      </c>
      <c r="GJ159" s="23">
        <v>0</v>
      </c>
      <c r="GK159" s="27">
        <v>0</v>
      </c>
      <c r="GL159" s="27">
        <v>0</v>
      </c>
      <c r="GM159" s="27">
        <v>0</v>
      </c>
      <c r="GN159" s="27">
        <v>0</v>
      </c>
      <c r="GO159" s="27">
        <v>0</v>
      </c>
      <c r="GP159" s="27">
        <v>0</v>
      </c>
      <c r="GQ159" s="27">
        <v>0</v>
      </c>
      <c r="GR159" s="27">
        <v>0</v>
      </c>
      <c r="GS159" s="27">
        <v>0</v>
      </c>
      <c r="GT159" s="27"/>
      <c r="GU159" s="36"/>
      <c r="GV159" s="25">
        <f t="shared" si="67"/>
        <v>0</v>
      </c>
      <c r="GW159" s="23">
        <v>0</v>
      </c>
      <c r="GX159" s="27">
        <v>0</v>
      </c>
      <c r="GY159" s="27">
        <v>0</v>
      </c>
      <c r="GZ159" s="27">
        <v>0</v>
      </c>
      <c r="HA159" s="27">
        <v>0</v>
      </c>
      <c r="HB159" s="27">
        <v>0</v>
      </c>
      <c r="HC159" s="27">
        <v>0</v>
      </c>
      <c r="HD159" s="27">
        <v>0</v>
      </c>
      <c r="HE159" s="27">
        <v>0</v>
      </c>
      <c r="HF159" s="27">
        <v>0</v>
      </c>
      <c r="HG159" s="27"/>
      <c r="HH159" s="36"/>
      <c r="HI159" s="25">
        <f t="shared" si="68"/>
        <v>0</v>
      </c>
      <c r="HJ159" s="23">
        <v>0</v>
      </c>
      <c r="HK159" s="27">
        <v>0</v>
      </c>
      <c r="HL159" s="27">
        <v>0</v>
      </c>
      <c r="HM159" s="27">
        <v>0</v>
      </c>
      <c r="HN159" s="27">
        <v>0</v>
      </c>
      <c r="HO159" s="27">
        <v>0</v>
      </c>
      <c r="HP159" s="27">
        <v>0</v>
      </c>
      <c r="HQ159" s="27">
        <v>0</v>
      </c>
      <c r="HR159" s="27">
        <v>0</v>
      </c>
      <c r="HS159" s="27">
        <v>0</v>
      </c>
      <c r="HT159" s="27"/>
      <c r="HU159" s="36"/>
      <c r="HV159" s="25">
        <f t="shared" si="69"/>
        <v>0</v>
      </c>
      <c r="HW159" s="23">
        <v>0</v>
      </c>
      <c r="HX159" s="27">
        <v>0</v>
      </c>
      <c r="HY159" s="27">
        <v>0</v>
      </c>
      <c r="HZ159" s="27">
        <v>0</v>
      </c>
      <c r="IA159" s="27">
        <v>0</v>
      </c>
      <c r="IB159" s="27">
        <v>0</v>
      </c>
      <c r="IC159" s="27">
        <v>0</v>
      </c>
      <c r="ID159" s="27">
        <v>0</v>
      </c>
      <c r="IE159" s="27">
        <v>0</v>
      </c>
      <c r="IF159" s="27">
        <v>0</v>
      </c>
      <c r="IG159" s="27"/>
      <c r="IH159" s="36"/>
      <c r="II159" s="25">
        <f t="shared" si="70"/>
        <v>0</v>
      </c>
      <c r="IJ159" s="23">
        <v>0</v>
      </c>
      <c r="IK159" s="27">
        <v>0</v>
      </c>
      <c r="IL159" s="27">
        <v>0</v>
      </c>
      <c r="IM159" s="27">
        <v>8</v>
      </c>
      <c r="IN159" s="27">
        <v>2</v>
      </c>
      <c r="IO159" s="27">
        <v>0</v>
      </c>
      <c r="IP159" s="27">
        <v>3</v>
      </c>
      <c r="IQ159" s="27">
        <v>0</v>
      </c>
      <c r="IR159" s="27">
        <v>4</v>
      </c>
      <c r="IS159" s="27">
        <v>0</v>
      </c>
      <c r="IT159" s="27"/>
      <c r="IU159" s="36"/>
      <c r="IV159" s="25">
        <f t="shared" si="71"/>
        <v>17</v>
      </c>
      <c r="IW159" s="23">
        <v>0</v>
      </c>
      <c r="IX159" s="27">
        <v>0</v>
      </c>
      <c r="IY159" s="27">
        <v>0</v>
      </c>
      <c r="IZ159" s="27">
        <v>0</v>
      </c>
      <c r="JA159" s="27">
        <v>0</v>
      </c>
      <c r="JB159" s="27">
        <v>0</v>
      </c>
      <c r="JC159" s="27">
        <v>0</v>
      </c>
      <c r="JD159" s="27">
        <v>0</v>
      </c>
      <c r="JE159" s="27">
        <v>0</v>
      </c>
      <c r="JF159" s="27">
        <v>0</v>
      </c>
      <c r="JG159" s="27"/>
      <c r="JH159" s="36"/>
      <c r="JI159" s="25">
        <f t="shared" si="72"/>
        <v>0</v>
      </c>
      <c r="JJ159" s="23">
        <v>0</v>
      </c>
      <c r="JK159" s="27">
        <v>0</v>
      </c>
      <c r="JL159" s="27">
        <v>0</v>
      </c>
      <c r="JM159" s="27">
        <v>0</v>
      </c>
      <c r="JN159" s="27">
        <v>0</v>
      </c>
      <c r="JO159" s="27">
        <v>0</v>
      </c>
      <c r="JP159" s="27">
        <v>0</v>
      </c>
      <c r="JQ159" s="27">
        <v>0</v>
      </c>
      <c r="JR159" s="27">
        <v>0</v>
      </c>
      <c r="JS159" s="27">
        <v>0</v>
      </c>
      <c r="JT159" s="27"/>
      <c r="JU159" s="36"/>
      <c r="JV159" s="25">
        <f t="shared" si="73"/>
        <v>0</v>
      </c>
      <c r="JW159" s="23">
        <v>0</v>
      </c>
      <c r="JX159" s="27">
        <v>0</v>
      </c>
      <c r="JY159" s="27">
        <v>0</v>
      </c>
      <c r="JZ159" s="27">
        <v>8</v>
      </c>
      <c r="KA159" s="27">
        <v>2</v>
      </c>
      <c r="KB159" s="27">
        <v>0</v>
      </c>
      <c r="KC159" s="27">
        <v>3</v>
      </c>
      <c r="KD159" s="27">
        <v>0</v>
      </c>
      <c r="KE159" s="27">
        <v>1</v>
      </c>
      <c r="KF159" s="27">
        <v>0</v>
      </c>
      <c r="KG159" s="27"/>
      <c r="KH159" s="36"/>
      <c r="KI159" s="25">
        <f t="shared" si="74"/>
        <v>14</v>
      </c>
      <c r="KJ159" s="23">
        <v>0</v>
      </c>
      <c r="KK159" s="27">
        <v>0</v>
      </c>
      <c r="KL159" s="27">
        <v>0</v>
      </c>
      <c r="KM159" s="27">
        <v>0</v>
      </c>
      <c r="KN159" s="27">
        <v>0</v>
      </c>
      <c r="KO159" s="27">
        <v>0</v>
      </c>
      <c r="KP159" s="27">
        <v>0</v>
      </c>
      <c r="KQ159" s="27">
        <v>0</v>
      </c>
      <c r="KR159" s="27">
        <v>0</v>
      </c>
      <c r="KS159" s="27">
        <v>0</v>
      </c>
      <c r="KT159" s="27"/>
      <c r="KU159" s="36"/>
      <c r="KV159" s="25">
        <f t="shared" si="75"/>
        <v>0</v>
      </c>
      <c r="KW159" s="23">
        <v>0</v>
      </c>
      <c r="KX159" s="27">
        <v>0</v>
      </c>
      <c r="KY159" s="27">
        <v>0</v>
      </c>
      <c r="KZ159" s="27">
        <v>8</v>
      </c>
      <c r="LA159" s="27">
        <v>2</v>
      </c>
      <c r="LB159" s="27">
        <v>0</v>
      </c>
      <c r="LC159" s="27">
        <v>3</v>
      </c>
      <c r="LD159" s="27">
        <v>0</v>
      </c>
      <c r="LE159" s="27">
        <v>3</v>
      </c>
      <c r="LF159" s="27">
        <v>0</v>
      </c>
      <c r="LG159" s="27"/>
      <c r="LH159" s="36"/>
      <c r="LI159" s="25">
        <f t="shared" si="76"/>
        <v>16</v>
      </c>
    </row>
    <row r="160" spans="1:321" x14ac:dyDescent="0.3">
      <c r="A160" s="47" t="s">
        <v>21</v>
      </c>
      <c r="B160" s="21" t="s">
        <v>194</v>
      </c>
      <c r="C160" s="21">
        <v>400</v>
      </c>
      <c r="D160" s="21" t="s">
        <v>321</v>
      </c>
      <c r="E160" s="21" t="s">
        <v>21</v>
      </c>
      <c r="F160" s="21" t="s">
        <v>21</v>
      </c>
      <c r="G160" s="21" t="s">
        <v>598</v>
      </c>
      <c r="H160" s="69">
        <v>157</v>
      </c>
      <c r="I160" s="48" t="s">
        <v>212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/>
      <c r="U160" s="36"/>
      <c r="V160" s="25">
        <f t="shared" si="53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/>
      <c r="AH160" s="36"/>
      <c r="AI160" s="25">
        <f t="shared" si="54"/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/>
      <c r="AU160" s="36"/>
      <c r="AV160" s="25">
        <f t="shared" si="55"/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/>
      <c r="BH160" s="36"/>
      <c r="BI160" s="25">
        <f t="shared" si="56"/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/>
      <c r="BU160" s="36"/>
      <c r="BV160" s="25">
        <f t="shared" si="57"/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/>
      <c r="CH160" s="27"/>
      <c r="CI160" s="25">
        <f t="shared" si="58"/>
        <v>0</v>
      </c>
      <c r="CJ160" s="23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/>
      <c r="CU160" s="36"/>
      <c r="CV160" s="25">
        <f t="shared" si="59"/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/>
      <c r="DH160" s="36"/>
      <c r="DI160" s="25">
        <f t="shared" si="60"/>
        <v>0</v>
      </c>
      <c r="DJ160" s="23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>
        <v>0</v>
      </c>
      <c r="DT160" s="27"/>
      <c r="DU160" s="36"/>
      <c r="DV160" s="25">
        <f t="shared" si="61"/>
        <v>0</v>
      </c>
      <c r="DW160" s="23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>
        <v>0</v>
      </c>
      <c r="EG160" s="27"/>
      <c r="EH160" s="36"/>
      <c r="EI160" s="25">
        <f t="shared" si="62"/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>
        <v>0</v>
      </c>
      <c r="ET160" s="27"/>
      <c r="EU160" s="36"/>
      <c r="EV160" s="25">
        <f t="shared" si="63"/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>
        <v>0</v>
      </c>
      <c r="FG160" s="27"/>
      <c r="FH160" s="36"/>
      <c r="FI160" s="25">
        <f t="shared" si="64"/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>
        <v>0</v>
      </c>
      <c r="FS160" s="27">
        <v>0</v>
      </c>
      <c r="FT160" s="27"/>
      <c r="FU160" s="36"/>
      <c r="FV160" s="25">
        <f t="shared" si="65"/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>
        <v>0</v>
      </c>
      <c r="GF160" s="27">
        <v>0</v>
      </c>
      <c r="GG160" s="27"/>
      <c r="GH160" s="36"/>
      <c r="GI160" s="25">
        <f t="shared" si="66"/>
        <v>0</v>
      </c>
      <c r="GJ160" s="23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>
        <v>0</v>
      </c>
      <c r="GS160" s="27">
        <v>0</v>
      </c>
      <c r="GT160" s="27"/>
      <c r="GU160" s="36"/>
      <c r="GV160" s="25">
        <f t="shared" si="67"/>
        <v>0</v>
      </c>
      <c r="GW160" s="23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>
        <v>0</v>
      </c>
      <c r="HF160" s="27">
        <v>0</v>
      </c>
      <c r="HG160" s="27"/>
      <c r="HH160" s="36"/>
      <c r="HI160" s="25">
        <f t="shared" si="68"/>
        <v>0</v>
      </c>
      <c r="HJ160" s="23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>
        <v>0</v>
      </c>
      <c r="HS160" s="27">
        <v>0</v>
      </c>
      <c r="HT160" s="27"/>
      <c r="HU160" s="36"/>
      <c r="HV160" s="25">
        <f t="shared" si="69"/>
        <v>0</v>
      </c>
      <c r="HW160" s="23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>
        <v>0</v>
      </c>
      <c r="IF160" s="27">
        <v>0</v>
      </c>
      <c r="IG160" s="27"/>
      <c r="IH160" s="36"/>
      <c r="II160" s="25">
        <f t="shared" si="70"/>
        <v>0</v>
      </c>
      <c r="IJ160" s="23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>
        <v>0</v>
      </c>
      <c r="IS160" s="27">
        <v>0</v>
      </c>
      <c r="IT160" s="27"/>
      <c r="IU160" s="36"/>
      <c r="IV160" s="25">
        <f t="shared" si="71"/>
        <v>0</v>
      </c>
      <c r="IW160" s="23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>
        <v>0</v>
      </c>
      <c r="JF160" s="27">
        <v>0</v>
      </c>
      <c r="JG160" s="27"/>
      <c r="JH160" s="36"/>
      <c r="JI160" s="25">
        <f t="shared" si="72"/>
        <v>0</v>
      </c>
      <c r="JJ160" s="23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>
        <v>0</v>
      </c>
      <c r="JS160" s="27">
        <v>0</v>
      </c>
      <c r="JT160" s="27"/>
      <c r="JU160" s="36"/>
      <c r="JV160" s="25">
        <f t="shared" si="73"/>
        <v>0</v>
      </c>
      <c r="JW160" s="23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>
        <v>0</v>
      </c>
      <c r="KF160" s="27">
        <v>0</v>
      </c>
      <c r="KG160" s="27"/>
      <c r="KH160" s="36"/>
      <c r="KI160" s="25">
        <f t="shared" si="74"/>
        <v>0</v>
      </c>
      <c r="KJ160" s="23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>
        <v>0</v>
      </c>
      <c r="KS160" s="27">
        <v>0</v>
      </c>
      <c r="KT160" s="27"/>
      <c r="KU160" s="36"/>
      <c r="KV160" s="25">
        <f t="shared" si="75"/>
        <v>0</v>
      </c>
      <c r="KW160" s="23">
        <v>0</v>
      </c>
      <c r="KX160" s="27">
        <v>0</v>
      </c>
      <c r="KY160" s="27">
        <v>0</v>
      </c>
      <c r="KZ160" s="27">
        <v>0</v>
      </c>
      <c r="LA160" s="27">
        <v>0</v>
      </c>
      <c r="LB160" s="27">
        <v>0</v>
      </c>
      <c r="LC160" s="27">
        <v>0</v>
      </c>
      <c r="LD160" s="27">
        <v>0</v>
      </c>
      <c r="LE160" s="27">
        <v>0</v>
      </c>
      <c r="LF160" s="27">
        <v>0</v>
      </c>
      <c r="LG160" s="27"/>
      <c r="LH160" s="36"/>
      <c r="LI160" s="25">
        <f t="shared" si="76"/>
        <v>0</v>
      </c>
    </row>
    <row r="161" spans="1:321" x14ac:dyDescent="0.3">
      <c r="A161" s="47" t="s">
        <v>21</v>
      </c>
      <c r="B161" s="21" t="s">
        <v>194</v>
      </c>
      <c r="C161" s="21">
        <v>400</v>
      </c>
      <c r="D161" s="21" t="s">
        <v>321</v>
      </c>
      <c r="E161" s="21" t="s">
        <v>21</v>
      </c>
      <c r="F161" s="21" t="s">
        <v>21</v>
      </c>
      <c r="G161" s="21" t="s">
        <v>598</v>
      </c>
      <c r="H161" s="69">
        <v>158</v>
      </c>
      <c r="I161" s="48" t="s">
        <v>213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/>
      <c r="U161" s="36"/>
      <c r="V161" s="25">
        <f t="shared" si="53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/>
      <c r="AH161" s="36"/>
      <c r="AI161" s="25">
        <f t="shared" si="54"/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/>
      <c r="AU161" s="36"/>
      <c r="AV161" s="25">
        <f t="shared" si="55"/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/>
      <c r="BH161" s="36"/>
      <c r="BI161" s="25">
        <f t="shared" si="56"/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/>
      <c r="BU161" s="36"/>
      <c r="BV161" s="25">
        <f t="shared" si="57"/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/>
      <c r="CH161" s="27"/>
      <c r="CI161" s="25">
        <f t="shared" si="58"/>
        <v>0</v>
      </c>
      <c r="CJ161" s="23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/>
      <c r="CU161" s="36"/>
      <c r="CV161" s="25">
        <f t="shared" si="59"/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/>
      <c r="DH161" s="36"/>
      <c r="DI161" s="25">
        <f t="shared" si="60"/>
        <v>0</v>
      </c>
      <c r="DJ161" s="23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/>
      <c r="DU161" s="36"/>
      <c r="DV161" s="25">
        <f t="shared" si="61"/>
        <v>0</v>
      </c>
      <c r="DW161" s="23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>
        <v>0</v>
      </c>
      <c r="EG161" s="27"/>
      <c r="EH161" s="36"/>
      <c r="EI161" s="25">
        <f t="shared" si="62"/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>
        <v>0</v>
      </c>
      <c r="ET161" s="27"/>
      <c r="EU161" s="36"/>
      <c r="EV161" s="25">
        <f t="shared" si="63"/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>
        <v>0</v>
      </c>
      <c r="FG161" s="27"/>
      <c r="FH161" s="36"/>
      <c r="FI161" s="25">
        <f t="shared" si="64"/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>
        <v>0</v>
      </c>
      <c r="FS161" s="27">
        <v>0</v>
      </c>
      <c r="FT161" s="27"/>
      <c r="FU161" s="36"/>
      <c r="FV161" s="25">
        <f t="shared" si="65"/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>
        <v>0</v>
      </c>
      <c r="GF161" s="27">
        <v>0</v>
      </c>
      <c r="GG161" s="27"/>
      <c r="GH161" s="36"/>
      <c r="GI161" s="25">
        <f t="shared" si="66"/>
        <v>0</v>
      </c>
      <c r="GJ161" s="23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>
        <v>0</v>
      </c>
      <c r="GS161" s="27">
        <v>0</v>
      </c>
      <c r="GT161" s="27"/>
      <c r="GU161" s="36"/>
      <c r="GV161" s="25">
        <f t="shared" si="67"/>
        <v>0</v>
      </c>
      <c r="GW161" s="23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>
        <v>0</v>
      </c>
      <c r="HF161" s="27">
        <v>0</v>
      </c>
      <c r="HG161" s="27"/>
      <c r="HH161" s="36"/>
      <c r="HI161" s="25">
        <f t="shared" si="68"/>
        <v>0</v>
      </c>
      <c r="HJ161" s="23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>
        <v>0</v>
      </c>
      <c r="HS161" s="27">
        <v>0</v>
      </c>
      <c r="HT161" s="27"/>
      <c r="HU161" s="36"/>
      <c r="HV161" s="25">
        <f t="shared" si="69"/>
        <v>0</v>
      </c>
      <c r="HW161" s="23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>
        <v>0</v>
      </c>
      <c r="IF161" s="27">
        <v>0</v>
      </c>
      <c r="IG161" s="27"/>
      <c r="IH161" s="36"/>
      <c r="II161" s="25">
        <f t="shared" si="70"/>
        <v>0</v>
      </c>
      <c r="IJ161" s="23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>
        <v>0</v>
      </c>
      <c r="IS161" s="27">
        <v>0</v>
      </c>
      <c r="IT161" s="27"/>
      <c r="IU161" s="36"/>
      <c r="IV161" s="25">
        <f t="shared" si="71"/>
        <v>0</v>
      </c>
      <c r="IW161" s="23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>
        <v>0</v>
      </c>
      <c r="JF161" s="27">
        <v>0</v>
      </c>
      <c r="JG161" s="27"/>
      <c r="JH161" s="36"/>
      <c r="JI161" s="25">
        <f t="shared" si="72"/>
        <v>0</v>
      </c>
      <c r="JJ161" s="23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>
        <v>0</v>
      </c>
      <c r="JS161" s="27">
        <v>0</v>
      </c>
      <c r="JT161" s="27"/>
      <c r="JU161" s="36"/>
      <c r="JV161" s="25">
        <f t="shared" si="73"/>
        <v>0</v>
      </c>
      <c r="JW161" s="23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>
        <v>0</v>
      </c>
      <c r="KF161" s="27">
        <v>0</v>
      </c>
      <c r="KG161" s="27"/>
      <c r="KH161" s="36"/>
      <c r="KI161" s="25">
        <f t="shared" si="74"/>
        <v>0</v>
      </c>
      <c r="KJ161" s="23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>
        <v>0</v>
      </c>
      <c r="KS161" s="27">
        <v>0</v>
      </c>
      <c r="KT161" s="27"/>
      <c r="KU161" s="36"/>
      <c r="KV161" s="25">
        <f t="shared" si="75"/>
        <v>0</v>
      </c>
      <c r="KW161" s="23">
        <v>0</v>
      </c>
      <c r="KX161" s="27">
        <v>0</v>
      </c>
      <c r="KY161" s="27">
        <v>0</v>
      </c>
      <c r="KZ161" s="27">
        <v>0</v>
      </c>
      <c r="LA161" s="27">
        <v>0</v>
      </c>
      <c r="LB161" s="27">
        <v>0</v>
      </c>
      <c r="LC161" s="27">
        <v>0</v>
      </c>
      <c r="LD161" s="27">
        <v>0</v>
      </c>
      <c r="LE161" s="27">
        <v>0</v>
      </c>
      <c r="LF161" s="27">
        <v>0</v>
      </c>
      <c r="LG161" s="27"/>
      <c r="LH161" s="36"/>
      <c r="LI161" s="25">
        <f t="shared" si="76"/>
        <v>0</v>
      </c>
    </row>
    <row r="162" spans="1:321" x14ac:dyDescent="0.3">
      <c r="A162" s="47" t="s">
        <v>21</v>
      </c>
      <c r="B162" s="21" t="s">
        <v>214</v>
      </c>
      <c r="C162" s="21">
        <v>400</v>
      </c>
      <c r="D162" s="21" t="s">
        <v>321</v>
      </c>
      <c r="E162" s="21" t="s">
        <v>21</v>
      </c>
      <c r="F162" s="21" t="s">
        <v>21</v>
      </c>
      <c r="G162" s="21" t="s">
        <v>598</v>
      </c>
      <c r="H162" s="69">
        <v>159</v>
      </c>
      <c r="I162" s="48" t="s">
        <v>215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/>
      <c r="U162" s="36"/>
      <c r="V162" s="25">
        <f t="shared" si="53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/>
      <c r="AH162" s="36"/>
      <c r="AI162" s="25">
        <f t="shared" si="54"/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/>
      <c r="AU162" s="36"/>
      <c r="AV162" s="25">
        <f t="shared" si="55"/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/>
      <c r="BH162" s="36"/>
      <c r="BI162" s="25">
        <f t="shared" si="56"/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/>
      <c r="BU162" s="36"/>
      <c r="BV162" s="25">
        <f t="shared" si="57"/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/>
      <c r="CH162" s="27"/>
      <c r="CI162" s="25">
        <f t="shared" si="58"/>
        <v>0</v>
      </c>
      <c r="CJ162" s="23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/>
      <c r="CU162" s="36"/>
      <c r="CV162" s="25">
        <f t="shared" si="59"/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/>
      <c r="DH162" s="36"/>
      <c r="DI162" s="25">
        <f t="shared" si="60"/>
        <v>0</v>
      </c>
      <c r="DJ162" s="23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>
        <v>0</v>
      </c>
      <c r="DT162" s="27"/>
      <c r="DU162" s="36"/>
      <c r="DV162" s="25">
        <f t="shared" si="61"/>
        <v>0</v>
      </c>
      <c r="DW162" s="23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>
        <v>0</v>
      </c>
      <c r="EG162" s="27"/>
      <c r="EH162" s="36"/>
      <c r="EI162" s="25">
        <f t="shared" si="62"/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>
        <v>0</v>
      </c>
      <c r="ET162" s="27"/>
      <c r="EU162" s="36"/>
      <c r="EV162" s="25">
        <f t="shared" si="63"/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>
        <v>0</v>
      </c>
      <c r="FG162" s="27"/>
      <c r="FH162" s="36"/>
      <c r="FI162" s="25">
        <f t="shared" si="64"/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>
        <v>0</v>
      </c>
      <c r="FS162" s="27">
        <v>0</v>
      </c>
      <c r="FT162" s="27"/>
      <c r="FU162" s="36"/>
      <c r="FV162" s="25">
        <f t="shared" si="65"/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>
        <v>0</v>
      </c>
      <c r="GF162" s="27">
        <v>0</v>
      </c>
      <c r="GG162" s="27"/>
      <c r="GH162" s="36"/>
      <c r="GI162" s="25">
        <f t="shared" si="66"/>
        <v>0</v>
      </c>
      <c r="GJ162" s="23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>
        <v>0</v>
      </c>
      <c r="GS162" s="27">
        <v>0</v>
      </c>
      <c r="GT162" s="27"/>
      <c r="GU162" s="36"/>
      <c r="GV162" s="25">
        <f t="shared" si="67"/>
        <v>0</v>
      </c>
      <c r="GW162" s="23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>
        <v>0</v>
      </c>
      <c r="HF162" s="27">
        <v>0</v>
      </c>
      <c r="HG162" s="27"/>
      <c r="HH162" s="36"/>
      <c r="HI162" s="25">
        <f t="shared" si="68"/>
        <v>0</v>
      </c>
      <c r="HJ162" s="23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>
        <v>0</v>
      </c>
      <c r="HS162" s="27">
        <v>0</v>
      </c>
      <c r="HT162" s="27"/>
      <c r="HU162" s="36"/>
      <c r="HV162" s="25">
        <f t="shared" si="69"/>
        <v>0</v>
      </c>
      <c r="HW162" s="23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>
        <v>0</v>
      </c>
      <c r="IF162" s="27">
        <v>0</v>
      </c>
      <c r="IG162" s="27"/>
      <c r="IH162" s="36"/>
      <c r="II162" s="25">
        <f t="shared" si="70"/>
        <v>0</v>
      </c>
      <c r="IJ162" s="23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>
        <v>0</v>
      </c>
      <c r="IS162" s="27">
        <v>0</v>
      </c>
      <c r="IT162" s="27"/>
      <c r="IU162" s="36"/>
      <c r="IV162" s="25">
        <f t="shared" si="71"/>
        <v>0</v>
      </c>
      <c r="IW162" s="23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>
        <v>0</v>
      </c>
      <c r="JF162" s="27">
        <v>0</v>
      </c>
      <c r="JG162" s="27"/>
      <c r="JH162" s="36"/>
      <c r="JI162" s="25">
        <f t="shared" si="72"/>
        <v>0</v>
      </c>
      <c r="JJ162" s="23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>
        <v>0</v>
      </c>
      <c r="JS162" s="27">
        <v>0</v>
      </c>
      <c r="JT162" s="27"/>
      <c r="JU162" s="36"/>
      <c r="JV162" s="25">
        <f t="shared" si="73"/>
        <v>0</v>
      </c>
      <c r="JW162" s="23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>
        <v>0</v>
      </c>
      <c r="KF162" s="27">
        <v>0</v>
      </c>
      <c r="KG162" s="27"/>
      <c r="KH162" s="36"/>
      <c r="KI162" s="25">
        <f t="shared" si="74"/>
        <v>0</v>
      </c>
      <c r="KJ162" s="23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>
        <v>0</v>
      </c>
      <c r="KS162" s="27">
        <v>0</v>
      </c>
      <c r="KT162" s="27"/>
      <c r="KU162" s="36"/>
      <c r="KV162" s="25">
        <f t="shared" si="75"/>
        <v>0</v>
      </c>
      <c r="KW162" s="23">
        <v>0</v>
      </c>
      <c r="KX162" s="27">
        <v>0</v>
      </c>
      <c r="KY162" s="27">
        <v>0</v>
      </c>
      <c r="KZ162" s="27">
        <v>0</v>
      </c>
      <c r="LA162" s="27">
        <v>0</v>
      </c>
      <c r="LB162" s="27">
        <v>0</v>
      </c>
      <c r="LC162" s="27">
        <v>0</v>
      </c>
      <c r="LD162" s="27">
        <v>0</v>
      </c>
      <c r="LE162" s="27">
        <v>0</v>
      </c>
      <c r="LF162" s="27">
        <v>0</v>
      </c>
      <c r="LG162" s="27"/>
      <c r="LH162" s="36"/>
      <c r="LI162" s="25">
        <f t="shared" si="76"/>
        <v>0</v>
      </c>
    </row>
    <row r="163" spans="1:321" x14ac:dyDescent="0.3">
      <c r="A163" s="47" t="s">
        <v>21</v>
      </c>
      <c r="B163" s="21" t="s">
        <v>214</v>
      </c>
      <c r="C163" s="21">
        <v>400</v>
      </c>
      <c r="D163" s="21" t="s">
        <v>321</v>
      </c>
      <c r="E163" s="21" t="s">
        <v>21</v>
      </c>
      <c r="F163" s="21" t="s">
        <v>219</v>
      </c>
      <c r="G163" s="21" t="s">
        <v>598</v>
      </c>
      <c r="H163" s="69">
        <v>160</v>
      </c>
      <c r="I163" s="48" t="s">
        <v>652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/>
      <c r="U163" s="36"/>
      <c r="V163" s="25">
        <f t="shared" si="53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/>
      <c r="AH163" s="36"/>
      <c r="AI163" s="25">
        <f t="shared" si="54"/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/>
      <c r="AU163" s="36"/>
      <c r="AV163" s="25">
        <f t="shared" si="55"/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/>
      <c r="BH163" s="36"/>
      <c r="BI163" s="25">
        <f t="shared" si="56"/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/>
      <c r="BU163" s="36"/>
      <c r="BV163" s="25">
        <f t="shared" si="57"/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/>
      <c r="CH163" s="27"/>
      <c r="CI163" s="25">
        <f t="shared" si="58"/>
        <v>0</v>
      </c>
      <c r="CJ163" s="23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/>
      <c r="CU163" s="36"/>
      <c r="CV163" s="25">
        <f t="shared" si="59"/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/>
      <c r="DH163" s="36"/>
      <c r="DI163" s="25">
        <f t="shared" si="60"/>
        <v>0</v>
      </c>
      <c r="DJ163" s="23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>
        <v>0</v>
      </c>
      <c r="DT163" s="27"/>
      <c r="DU163" s="36"/>
      <c r="DV163" s="25">
        <f t="shared" si="61"/>
        <v>0</v>
      </c>
      <c r="DW163" s="23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>
        <v>0</v>
      </c>
      <c r="EG163" s="27"/>
      <c r="EH163" s="36"/>
      <c r="EI163" s="25">
        <f t="shared" si="62"/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>
        <v>0</v>
      </c>
      <c r="ET163" s="27"/>
      <c r="EU163" s="36"/>
      <c r="EV163" s="25">
        <f t="shared" si="63"/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>
        <v>0</v>
      </c>
      <c r="FG163" s="27"/>
      <c r="FH163" s="36"/>
      <c r="FI163" s="25">
        <f t="shared" si="64"/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>
        <v>0</v>
      </c>
      <c r="FS163" s="27">
        <v>0</v>
      </c>
      <c r="FT163" s="27"/>
      <c r="FU163" s="36"/>
      <c r="FV163" s="25">
        <f t="shared" si="65"/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>
        <v>0</v>
      </c>
      <c r="GF163" s="27">
        <v>0</v>
      </c>
      <c r="GG163" s="27"/>
      <c r="GH163" s="36"/>
      <c r="GI163" s="25">
        <f t="shared" si="66"/>
        <v>0</v>
      </c>
      <c r="GJ163" s="23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>
        <v>0</v>
      </c>
      <c r="GS163" s="27">
        <v>0</v>
      </c>
      <c r="GT163" s="27"/>
      <c r="GU163" s="36"/>
      <c r="GV163" s="25">
        <f t="shared" si="67"/>
        <v>0</v>
      </c>
      <c r="GW163" s="23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>
        <v>0</v>
      </c>
      <c r="HF163" s="27">
        <v>0</v>
      </c>
      <c r="HG163" s="27"/>
      <c r="HH163" s="36"/>
      <c r="HI163" s="25">
        <f t="shared" si="68"/>
        <v>0</v>
      </c>
      <c r="HJ163" s="23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>
        <v>0</v>
      </c>
      <c r="HS163" s="27">
        <v>0</v>
      </c>
      <c r="HT163" s="27"/>
      <c r="HU163" s="36"/>
      <c r="HV163" s="25">
        <f t="shared" si="69"/>
        <v>0</v>
      </c>
      <c r="HW163" s="23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>
        <v>0</v>
      </c>
      <c r="IF163" s="27">
        <v>0</v>
      </c>
      <c r="IG163" s="27"/>
      <c r="IH163" s="36"/>
      <c r="II163" s="25">
        <f t="shared" si="70"/>
        <v>0</v>
      </c>
      <c r="IJ163" s="23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>
        <v>0</v>
      </c>
      <c r="IS163" s="27">
        <v>0</v>
      </c>
      <c r="IT163" s="27"/>
      <c r="IU163" s="36"/>
      <c r="IV163" s="25">
        <f t="shared" si="71"/>
        <v>0</v>
      </c>
      <c r="IW163" s="23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>
        <v>0</v>
      </c>
      <c r="JF163" s="27">
        <v>0</v>
      </c>
      <c r="JG163" s="27"/>
      <c r="JH163" s="36"/>
      <c r="JI163" s="25">
        <f t="shared" si="72"/>
        <v>0</v>
      </c>
      <c r="JJ163" s="23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>
        <v>0</v>
      </c>
      <c r="JS163" s="27">
        <v>0</v>
      </c>
      <c r="JT163" s="27"/>
      <c r="JU163" s="36"/>
      <c r="JV163" s="25">
        <f t="shared" si="73"/>
        <v>0</v>
      </c>
      <c r="JW163" s="23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>
        <v>0</v>
      </c>
      <c r="KF163" s="27">
        <v>0</v>
      </c>
      <c r="KG163" s="27"/>
      <c r="KH163" s="36"/>
      <c r="KI163" s="25">
        <f t="shared" si="74"/>
        <v>0</v>
      </c>
      <c r="KJ163" s="23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>
        <v>0</v>
      </c>
      <c r="KS163" s="27">
        <v>0</v>
      </c>
      <c r="KT163" s="27"/>
      <c r="KU163" s="36"/>
      <c r="KV163" s="25">
        <f t="shared" si="75"/>
        <v>0</v>
      </c>
      <c r="KW163" s="23">
        <v>0</v>
      </c>
      <c r="KX163" s="27">
        <v>0</v>
      </c>
      <c r="KY163" s="27">
        <v>0</v>
      </c>
      <c r="KZ163" s="27">
        <v>0</v>
      </c>
      <c r="LA163" s="27">
        <v>0</v>
      </c>
      <c r="LB163" s="27">
        <v>0</v>
      </c>
      <c r="LC163" s="27">
        <v>0</v>
      </c>
      <c r="LD163" s="27">
        <v>0</v>
      </c>
      <c r="LE163" s="27">
        <v>0</v>
      </c>
      <c r="LF163" s="27">
        <v>0</v>
      </c>
      <c r="LG163" s="27"/>
      <c r="LH163" s="36"/>
      <c r="LI163" s="25">
        <f t="shared" si="76"/>
        <v>0</v>
      </c>
    </row>
    <row r="164" spans="1:321" x14ac:dyDescent="0.3">
      <c r="A164" s="47" t="s">
        <v>61</v>
      </c>
      <c r="B164" s="21" t="s">
        <v>240</v>
      </c>
      <c r="C164" s="21">
        <v>406</v>
      </c>
      <c r="D164" s="21" t="s">
        <v>316</v>
      </c>
      <c r="E164" s="21" t="s">
        <v>61</v>
      </c>
      <c r="F164" s="21" t="s">
        <v>240</v>
      </c>
      <c r="G164" s="21" t="s">
        <v>650</v>
      </c>
      <c r="H164" s="69">
        <v>161</v>
      </c>
      <c r="I164" s="48" t="s">
        <v>653</v>
      </c>
      <c r="J164" s="27">
        <v>5</v>
      </c>
      <c r="K164" s="27">
        <v>0</v>
      </c>
      <c r="L164" s="27">
        <v>4</v>
      </c>
      <c r="M164" s="27">
        <v>5</v>
      </c>
      <c r="N164" s="27">
        <v>8</v>
      </c>
      <c r="O164" s="27">
        <v>8</v>
      </c>
      <c r="P164" s="27">
        <v>3</v>
      </c>
      <c r="Q164" s="27">
        <v>9</v>
      </c>
      <c r="R164" s="27">
        <v>2</v>
      </c>
      <c r="S164" s="27">
        <v>0</v>
      </c>
      <c r="T164" s="27"/>
      <c r="U164" s="36"/>
      <c r="V164" s="25">
        <f t="shared" si="53"/>
        <v>44</v>
      </c>
      <c r="W164" s="27">
        <v>5</v>
      </c>
      <c r="X164" s="27">
        <v>0</v>
      </c>
      <c r="Y164" s="27">
        <v>4</v>
      </c>
      <c r="Z164" s="27">
        <v>5</v>
      </c>
      <c r="AA164" s="27">
        <v>8</v>
      </c>
      <c r="AB164" s="27">
        <v>8</v>
      </c>
      <c r="AC164" s="27">
        <v>3</v>
      </c>
      <c r="AD164" s="27">
        <v>9</v>
      </c>
      <c r="AE164" s="27">
        <v>5</v>
      </c>
      <c r="AF164" s="27">
        <v>0</v>
      </c>
      <c r="AG164" s="27"/>
      <c r="AH164" s="36"/>
      <c r="AI164" s="25">
        <f t="shared" si="54"/>
        <v>47</v>
      </c>
      <c r="AJ164" s="27">
        <v>5</v>
      </c>
      <c r="AK164" s="27">
        <v>0</v>
      </c>
      <c r="AL164" s="27">
        <v>4</v>
      </c>
      <c r="AM164" s="27">
        <v>5</v>
      </c>
      <c r="AN164" s="27">
        <v>8</v>
      </c>
      <c r="AO164" s="27">
        <v>8</v>
      </c>
      <c r="AP164" s="27">
        <v>3</v>
      </c>
      <c r="AQ164" s="27">
        <v>9</v>
      </c>
      <c r="AR164" s="27">
        <v>5</v>
      </c>
      <c r="AS164" s="27">
        <v>0</v>
      </c>
      <c r="AT164" s="27"/>
      <c r="AU164" s="36"/>
      <c r="AV164" s="25">
        <f t="shared" si="55"/>
        <v>47</v>
      </c>
      <c r="AW164" s="27">
        <v>0</v>
      </c>
      <c r="AX164" s="27">
        <v>0</v>
      </c>
      <c r="AY164" s="27">
        <v>0</v>
      </c>
      <c r="AZ164" s="27">
        <v>4</v>
      </c>
      <c r="BA164" s="27">
        <v>8</v>
      </c>
      <c r="BB164" s="27">
        <v>8</v>
      </c>
      <c r="BC164" s="27">
        <v>3</v>
      </c>
      <c r="BD164" s="27">
        <v>9</v>
      </c>
      <c r="BE164" s="27">
        <v>5</v>
      </c>
      <c r="BF164" s="27">
        <v>0</v>
      </c>
      <c r="BG164" s="27"/>
      <c r="BH164" s="36"/>
      <c r="BI164" s="25">
        <f t="shared" si="56"/>
        <v>37</v>
      </c>
      <c r="BJ164" s="27">
        <v>0</v>
      </c>
      <c r="BK164" s="27">
        <v>0</v>
      </c>
      <c r="BL164" s="27">
        <v>0</v>
      </c>
      <c r="BM164" s="27">
        <v>0</v>
      </c>
      <c r="BN164" s="27">
        <v>3</v>
      </c>
      <c r="BO164" s="27">
        <v>7</v>
      </c>
      <c r="BP164" s="27">
        <v>2</v>
      </c>
      <c r="BQ164" s="27">
        <v>3</v>
      </c>
      <c r="BR164" s="27">
        <v>0</v>
      </c>
      <c r="BS164" s="27">
        <v>0</v>
      </c>
      <c r="BT164" s="27"/>
      <c r="BU164" s="36"/>
      <c r="BV164" s="25">
        <f t="shared" si="57"/>
        <v>15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/>
      <c r="CH164" s="27"/>
      <c r="CI164" s="25">
        <f t="shared" si="58"/>
        <v>0</v>
      </c>
      <c r="CJ164" s="23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/>
      <c r="CU164" s="36"/>
      <c r="CV164" s="25">
        <f t="shared" si="59"/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/>
      <c r="DH164" s="36"/>
      <c r="DI164" s="25">
        <f t="shared" si="60"/>
        <v>0</v>
      </c>
      <c r="DJ164" s="23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>
        <v>0</v>
      </c>
      <c r="DT164" s="27"/>
      <c r="DU164" s="36"/>
      <c r="DV164" s="25">
        <f t="shared" si="61"/>
        <v>0</v>
      </c>
      <c r="DW164" s="23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>
        <v>0</v>
      </c>
      <c r="EG164" s="27"/>
      <c r="EH164" s="36"/>
      <c r="EI164" s="25">
        <f t="shared" si="62"/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>
        <v>0</v>
      </c>
      <c r="ET164" s="27"/>
      <c r="EU164" s="36"/>
      <c r="EV164" s="25">
        <f t="shared" si="63"/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>
        <v>0</v>
      </c>
      <c r="FG164" s="27"/>
      <c r="FH164" s="36"/>
      <c r="FI164" s="25">
        <f t="shared" si="64"/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>
        <v>0</v>
      </c>
      <c r="FS164" s="27">
        <v>0</v>
      </c>
      <c r="FT164" s="27"/>
      <c r="FU164" s="36"/>
      <c r="FV164" s="25">
        <f t="shared" si="65"/>
        <v>0</v>
      </c>
      <c r="FW164" s="27">
        <v>5</v>
      </c>
      <c r="FX164" s="27">
        <v>4</v>
      </c>
      <c r="FY164" s="27">
        <v>2</v>
      </c>
      <c r="FZ164" s="27">
        <v>6</v>
      </c>
      <c r="GA164" s="27">
        <v>2</v>
      </c>
      <c r="GB164" s="27">
        <v>0</v>
      </c>
      <c r="GC164" s="27">
        <v>4</v>
      </c>
      <c r="GD164" s="27">
        <v>0</v>
      </c>
      <c r="GE164" s="27">
        <v>0</v>
      </c>
      <c r="GF164" s="27">
        <v>0</v>
      </c>
      <c r="GG164" s="27"/>
      <c r="GH164" s="36"/>
      <c r="GI164" s="25">
        <f t="shared" si="66"/>
        <v>23</v>
      </c>
      <c r="GJ164" s="23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>
        <v>0</v>
      </c>
      <c r="GS164" s="27">
        <v>0</v>
      </c>
      <c r="GT164" s="27"/>
      <c r="GU164" s="36"/>
      <c r="GV164" s="25">
        <f t="shared" si="67"/>
        <v>0</v>
      </c>
      <c r="GW164" s="23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>
        <v>0</v>
      </c>
      <c r="HF164" s="27">
        <v>0</v>
      </c>
      <c r="HG164" s="27"/>
      <c r="HH164" s="36"/>
      <c r="HI164" s="25">
        <f t="shared" si="68"/>
        <v>0</v>
      </c>
      <c r="HJ164" s="23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>
        <v>0</v>
      </c>
      <c r="HS164" s="27">
        <v>0</v>
      </c>
      <c r="HT164" s="27"/>
      <c r="HU164" s="36"/>
      <c r="HV164" s="25">
        <f t="shared" si="69"/>
        <v>0</v>
      </c>
      <c r="HW164" s="23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>
        <v>0</v>
      </c>
      <c r="IF164" s="27">
        <v>0</v>
      </c>
      <c r="IG164" s="27"/>
      <c r="IH164" s="36"/>
      <c r="II164" s="25">
        <f t="shared" si="70"/>
        <v>0</v>
      </c>
      <c r="IJ164" s="23">
        <v>6</v>
      </c>
      <c r="IK164" s="27">
        <v>3</v>
      </c>
      <c r="IL164" s="27">
        <v>8</v>
      </c>
      <c r="IM164" s="27">
        <v>3</v>
      </c>
      <c r="IN164" s="27">
        <v>10</v>
      </c>
      <c r="IO164" s="27">
        <v>4</v>
      </c>
      <c r="IP164" s="27">
        <v>8</v>
      </c>
      <c r="IQ164" s="27">
        <v>11</v>
      </c>
      <c r="IR164" s="27">
        <v>9</v>
      </c>
      <c r="IS164" s="27">
        <v>4</v>
      </c>
      <c r="IT164" s="27"/>
      <c r="IU164" s="36"/>
      <c r="IV164" s="25">
        <f t="shared" si="71"/>
        <v>66</v>
      </c>
      <c r="IW164" s="23">
        <v>4</v>
      </c>
      <c r="IX164" s="27">
        <v>2</v>
      </c>
      <c r="IY164" s="27">
        <v>6</v>
      </c>
      <c r="IZ164" s="27">
        <v>6</v>
      </c>
      <c r="JA164" s="27">
        <v>9</v>
      </c>
      <c r="JB164" s="27">
        <v>10</v>
      </c>
      <c r="JC164" s="27">
        <v>5</v>
      </c>
      <c r="JD164" s="27">
        <v>11</v>
      </c>
      <c r="JE164" s="27">
        <v>10</v>
      </c>
      <c r="JF164" s="27">
        <v>3</v>
      </c>
      <c r="JG164" s="27"/>
      <c r="JH164" s="36"/>
      <c r="JI164" s="25">
        <f t="shared" si="72"/>
        <v>66</v>
      </c>
      <c r="JJ164" s="23">
        <v>3</v>
      </c>
      <c r="JK164" s="27">
        <v>1</v>
      </c>
      <c r="JL164" s="27">
        <v>7</v>
      </c>
      <c r="JM164" s="27">
        <v>0</v>
      </c>
      <c r="JN164" s="27">
        <v>5</v>
      </c>
      <c r="JO164" s="27">
        <v>5</v>
      </c>
      <c r="JP164" s="27">
        <v>1</v>
      </c>
      <c r="JQ164" s="27">
        <v>0</v>
      </c>
      <c r="JR164" s="27">
        <v>0</v>
      </c>
      <c r="JS164" s="27">
        <v>1</v>
      </c>
      <c r="JT164" s="27"/>
      <c r="JU164" s="36"/>
      <c r="JV164" s="25">
        <f t="shared" si="73"/>
        <v>23</v>
      </c>
      <c r="JW164" s="23">
        <v>6</v>
      </c>
      <c r="JX164" s="27">
        <v>2</v>
      </c>
      <c r="JY164" s="27">
        <v>10</v>
      </c>
      <c r="JZ164" s="27">
        <v>10</v>
      </c>
      <c r="KA164" s="27">
        <v>14</v>
      </c>
      <c r="KB164" s="27">
        <v>11</v>
      </c>
      <c r="KC164" s="27">
        <v>7</v>
      </c>
      <c r="KD164" s="27">
        <v>14</v>
      </c>
      <c r="KE164" s="27">
        <v>11</v>
      </c>
      <c r="KF164" s="27">
        <v>3</v>
      </c>
      <c r="KG164" s="27"/>
      <c r="KH164" s="36"/>
      <c r="KI164" s="25">
        <f t="shared" si="74"/>
        <v>88</v>
      </c>
      <c r="KJ164" s="23">
        <v>4</v>
      </c>
      <c r="KK164" s="27">
        <v>2</v>
      </c>
      <c r="KL164" s="27">
        <v>7</v>
      </c>
      <c r="KM164" s="27">
        <v>4</v>
      </c>
      <c r="KN164" s="27">
        <v>6</v>
      </c>
      <c r="KO164" s="27">
        <v>2</v>
      </c>
      <c r="KP164" s="27">
        <v>6</v>
      </c>
      <c r="KQ164" s="27">
        <v>12</v>
      </c>
      <c r="KR164" s="27">
        <v>8</v>
      </c>
      <c r="KS164" s="27">
        <v>4</v>
      </c>
      <c r="KT164" s="27"/>
      <c r="KU164" s="36"/>
      <c r="KV164" s="25">
        <f t="shared" si="75"/>
        <v>55</v>
      </c>
      <c r="KW164" s="23">
        <v>0</v>
      </c>
      <c r="KX164" s="27">
        <v>0</v>
      </c>
      <c r="KY164" s="27">
        <v>5</v>
      </c>
      <c r="KZ164" s="27">
        <v>2</v>
      </c>
      <c r="LA164" s="27">
        <v>10</v>
      </c>
      <c r="LB164" s="27">
        <v>3</v>
      </c>
      <c r="LC164" s="27">
        <v>6</v>
      </c>
      <c r="LD164" s="27">
        <v>11</v>
      </c>
      <c r="LE164" s="27">
        <v>4</v>
      </c>
      <c r="LF164" s="27">
        <v>3</v>
      </c>
      <c r="LG164" s="27"/>
      <c r="LH164" s="36"/>
      <c r="LI164" s="25">
        <f t="shared" si="76"/>
        <v>44</v>
      </c>
    </row>
    <row r="165" spans="1:321" x14ac:dyDescent="0.3">
      <c r="A165" s="47" t="s">
        <v>61</v>
      </c>
      <c r="B165" s="21" t="s">
        <v>62</v>
      </c>
      <c r="C165" s="21">
        <v>406</v>
      </c>
      <c r="D165" s="21" t="s">
        <v>316</v>
      </c>
      <c r="E165" s="21" t="s">
        <v>61</v>
      </c>
      <c r="F165" s="21" t="s">
        <v>62</v>
      </c>
      <c r="G165" s="21" t="s">
        <v>598</v>
      </c>
      <c r="H165" s="69">
        <v>163</v>
      </c>
      <c r="I165" s="48" t="s">
        <v>654</v>
      </c>
      <c r="J165" s="27">
        <v>0</v>
      </c>
      <c r="K165" s="27">
        <v>0</v>
      </c>
      <c r="L165" s="27">
        <v>1</v>
      </c>
      <c r="M165" s="27">
        <v>1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/>
      <c r="U165" s="36"/>
      <c r="V165" s="25">
        <f t="shared" si="53"/>
        <v>2</v>
      </c>
      <c r="W165" s="27">
        <v>0</v>
      </c>
      <c r="X165" s="27">
        <v>0</v>
      </c>
      <c r="Y165" s="27">
        <v>1</v>
      </c>
      <c r="Z165" s="27">
        <v>1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/>
      <c r="AH165" s="36"/>
      <c r="AI165" s="25">
        <f t="shared" si="54"/>
        <v>2</v>
      </c>
      <c r="AJ165" s="27">
        <v>0</v>
      </c>
      <c r="AK165" s="27">
        <v>0</v>
      </c>
      <c r="AL165" s="27">
        <v>0</v>
      </c>
      <c r="AM165" s="27">
        <v>1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/>
      <c r="AU165" s="36"/>
      <c r="AV165" s="25">
        <f t="shared" si="55"/>
        <v>1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/>
      <c r="BH165" s="36"/>
      <c r="BI165" s="25">
        <f t="shared" si="56"/>
        <v>0</v>
      </c>
      <c r="BJ165" s="27">
        <v>0</v>
      </c>
      <c r="BK165" s="27">
        <v>0</v>
      </c>
      <c r="BL165" s="27">
        <v>0</v>
      </c>
      <c r="BM165" s="27">
        <v>2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/>
      <c r="BU165" s="36"/>
      <c r="BV165" s="25">
        <f t="shared" si="57"/>
        <v>2</v>
      </c>
      <c r="BW165" s="27">
        <v>0</v>
      </c>
      <c r="BX165" s="27">
        <v>0</v>
      </c>
      <c r="BY165" s="27">
        <v>0</v>
      </c>
      <c r="BZ165" s="27">
        <v>3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/>
      <c r="CH165" s="27"/>
      <c r="CI165" s="25">
        <f t="shared" si="58"/>
        <v>3</v>
      </c>
      <c r="CJ165" s="23">
        <v>0</v>
      </c>
      <c r="CK165" s="27">
        <v>0</v>
      </c>
      <c r="CL165" s="27">
        <v>0</v>
      </c>
      <c r="CM165" s="27">
        <v>3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/>
      <c r="CU165" s="36"/>
      <c r="CV165" s="25">
        <f t="shared" si="59"/>
        <v>3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/>
      <c r="DH165" s="36"/>
      <c r="DI165" s="25">
        <f t="shared" si="60"/>
        <v>0</v>
      </c>
      <c r="DJ165" s="23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>
        <v>0</v>
      </c>
      <c r="DT165" s="27"/>
      <c r="DU165" s="36"/>
      <c r="DV165" s="25">
        <f t="shared" si="61"/>
        <v>0</v>
      </c>
      <c r="DW165" s="23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>
        <v>0</v>
      </c>
      <c r="EG165" s="27"/>
      <c r="EH165" s="36"/>
      <c r="EI165" s="25">
        <f t="shared" si="62"/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>
        <v>0</v>
      </c>
      <c r="ET165" s="27"/>
      <c r="EU165" s="36"/>
      <c r="EV165" s="25">
        <f t="shared" si="63"/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>
        <v>0</v>
      </c>
      <c r="FG165" s="27"/>
      <c r="FH165" s="36"/>
      <c r="FI165" s="25">
        <f t="shared" si="64"/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>
        <v>0</v>
      </c>
      <c r="FS165" s="27">
        <v>0</v>
      </c>
      <c r="FT165" s="27"/>
      <c r="FU165" s="36"/>
      <c r="FV165" s="25">
        <f t="shared" si="65"/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>
        <v>2</v>
      </c>
      <c r="GF165" s="27">
        <v>1</v>
      </c>
      <c r="GG165" s="27"/>
      <c r="GH165" s="36"/>
      <c r="GI165" s="25">
        <f t="shared" si="66"/>
        <v>3</v>
      </c>
      <c r="GJ165" s="23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>
        <v>0</v>
      </c>
      <c r="GS165" s="27">
        <v>0</v>
      </c>
      <c r="GT165" s="27"/>
      <c r="GU165" s="36"/>
      <c r="GV165" s="25">
        <f t="shared" si="67"/>
        <v>0</v>
      </c>
      <c r="GW165" s="23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>
        <v>0</v>
      </c>
      <c r="HF165" s="27">
        <v>0</v>
      </c>
      <c r="HG165" s="27"/>
      <c r="HH165" s="36"/>
      <c r="HI165" s="25">
        <f t="shared" si="68"/>
        <v>0</v>
      </c>
      <c r="HJ165" s="23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>
        <v>0</v>
      </c>
      <c r="HS165" s="27">
        <v>0</v>
      </c>
      <c r="HT165" s="27"/>
      <c r="HU165" s="36"/>
      <c r="HV165" s="25">
        <f t="shared" si="69"/>
        <v>0</v>
      </c>
      <c r="HW165" s="23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>
        <v>0</v>
      </c>
      <c r="IF165" s="27">
        <v>0</v>
      </c>
      <c r="IG165" s="27"/>
      <c r="IH165" s="36"/>
      <c r="II165" s="25">
        <f t="shared" si="70"/>
        <v>0</v>
      </c>
      <c r="IJ165" s="23">
        <v>0</v>
      </c>
      <c r="IK165" s="27">
        <v>0</v>
      </c>
      <c r="IL165" s="27">
        <v>1</v>
      </c>
      <c r="IM165" s="27">
        <v>15</v>
      </c>
      <c r="IN165" s="27">
        <v>2</v>
      </c>
      <c r="IO165" s="27">
        <v>1</v>
      </c>
      <c r="IP165" s="27">
        <v>0</v>
      </c>
      <c r="IQ165" s="27">
        <v>0</v>
      </c>
      <c r="IR165" s="27">
        <v>2</v>
      </c>
      <c r="IS165" s="27">
        <v>1</v>
      </c>
      <c r="IT165" s="27"/>
      <c r="IU165" s="36"/>
      <c r="IV165" s="25">
        <f t="shared" si="71"/>
        <v>22</v>
      </c>
      <c r="IW165" s="23">
        <v>0</v>
      </c>
      <c r="IX165" s="27">
        <v>0</v>
      </c>
      <c r="IY165" s="27">
        <v>0</v>
      </c>
      <c r="IZ165" s="27">
        <v>4</v>
      </c>
      <c r="JA165" s="27">
        <v>0</v>
      </c>
      <c r="JB165" s="27">
        <v>0</v>
      </c>
      <c r="JC165" s="27">
        <v>0</v>
      </c>
      <c r="JD165" s="27">
        <v>0</v>
      </c>
      <c r="JE165" s="27">
        <v>0</v>
      </c>
      <c r="JF165" s="27">
        <v>0</v>
      </c>
      <c r="JG165" s="27"/>
      <c r="JH165" s="36"/>
      <c r="JI165" s="25">
        <f t="shared" si="72"/>
        <v>4</v>
      </c>
      <c r="JJ165" s="23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>
        <v>0</v>
      </c>
      <c r="JS165" s="27">
        <v>1</v>
      </c>
      <c r="JT165" s="27"/>
      <c r="JU165" s="36"/>
      <c r="JV165" s="25">
        <f t="shared" si="73"/>
        <v>1</v>
      </c>
      <c r="JW165" s="23">
        <v>0</v>
      </c>
      <c r="JX165" s="27">
        <v>0</v>
      </c>
      <c r="JY165" s="27">
        <v>4</v>
      </c>
      <c r="JZ165" s="27">
        <v>15</v>
      </c>
      <c r="KA165" s="27">
        <v>3</v>
      </c>
      <c r="KB165" s="27">
        <v>1</v>
      </c>
      <c r="KC165" s="27">
        <v>0</v>
      </c>
      <c r="KD165" s="27">
        <v>0</v>
      </c>
      <c r="KE165" s="27">
        <v>2</v>
      </c>
      <c r="KF165" s="27">
        <v>1</v>
      </c>
      <c r="KG165" s="27"/>
      <c r="KH165" s="36"/>
      <c r="KI165" s="25">
        <f t="shared" si="74"/>
        <v>26</v>
      </c>
      <c r="KJ165" s="23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>
        <v>2</v>
      </c>
      <c r="KS165" s="27">
        <v>1</v>
      </c>
      <c r="KT165" s="27"/>
      <c r="KU165" s="36"/>
      <c r="KV165" s="25">
        <f t="shared" si="75"/>
        <v>3</v>
      </c>
      <c r="KW165" s="23">
        <v>0</v>
      </c>
      <c r="KX165" s="27">
        <v>0</v>
      </c>
      <c r="KY165" s="27">
        <v>0</v>
      </c>
      <c r="KZ165" s="27">
        <v>0</v>
      </c>
      <c r="LA165" s="27">
        <v>0</v>
      </c>
      <c r="LB165" s="27">
        <v>0</v>
      </c>
      <c r="LC165" s="27">
        <v>0</v>
      </c>
      <c r="LD165" s="27">
        <v>0</v>
      </c>
      <c r="LE165" s="27">
        <v>0</v>
      </c>
      <c r="LF165" s="27">
        <v>0</v>
      </c>
      <c r="LG165" s="27"/>
      <c r="LH165" s="36"/>
      <c r="LI165" s="25">
        <f t="shared" si="76"/>
        <v>0</v>
      </c>
    </row>
    <row r="166" spans="1:321" x14ac:dyDescent="0.3">
      <c r="A166" s="47" t="s">
        <v>61</v>
      </c>
      <c r="B166" s="21" t="s">
        <v>62</v>
      </c>
      <c r="C166" s="21">
        <v>406</v>
      </c>
      <c r="D166" s="21" t="s">
        <v>316</v>
      </c>
      <c r="E166" s="21" t="s">
        <v>61</v>
      </c>
      <c r="F166" s="21" t="s">
        <v>62</v>
      </c>
      <c r="G166" s="21" t="s">
        <v>598</v>
      </c>
      <c r="H166" s="69">
        <v>164</v>
      </c>
      <c r="I166" s="48" t="s">
        <v>655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/>
      <c r="U166" s="36"/>
      <c r="V166" s="25">
        <f t="shared" si="53"/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/>
      <c r="AH166" s="36"/>
      <c r="AI166" s="25">
        <f t="shared" si="54"/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/>
      <c r="AU166" s="36"/>
      <c r="AV166" s="25">
        <f t="shared" si="55"/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/>
      <c r="BH166" s="36"/>
      <c r="BI166" s="25">
        <f t="shared" si="56"/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/>
      <c r="BU166" s="36"/>
      <c r="BV166" s="25">
        <f t="shared" si="57"/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/>
      <c r="CH166" s="27"/>
      <c r="CI166" s="25">
        <f t="shared" si="58"/>
        <v>0</v>
      </c>
      <c r="CJ166" s="23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>
        <v>0</v>
      </c>
      <c r="CT166" s="27"/>
      <c r="CU166" s="36"/>
      <c r="CV166" s="25">
        <f t="shared" si="59"/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/>
      <c r="DH166" s="36"/>
      <c r="DI166" s="25">
        <f t="shared" si="60"/>
        <v>0</v>
      </c>
      <c r="DJ166" s="23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/>
      <c r="DU166" s="36"/>
      <c r="DV166" s="25">
        <f t="shared" si="61"/>
        <v>0</v>
      </c>
      <c r="DW166" s="23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>
        <v>0</v>
      </c>
      <c r="EG166" s="27"/>
      <c r="EH166" s="36"/>
      <c r="EI166" s="25">
        <f t="shared" si="62"/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>
        <v>0</v>
      </c>
      <c r="ET166" s="27"/>
      <c r="EU166" s="36"/>
      <c r="EV166" s="25">
        <f t="shared" si="63"/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>
        <v>0</v>
      </c>
      <c r="FG166" s="27"/>
      <c r="FH166" s="36"/>
      <c r="FI166" s="25">
        <f t="shared" si="64"/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>
        <v>0</v>
      </c>
      <c r="FS166" s="27">
        <v>0</v>
      </c>
      <c r="FT166" s="27"/>
      <c r="FU166" s="36"/>
      <c r="FV166" s="25">
        <f t="shared" si="65"/>
        <v>0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>
        <v>0</v>
      </c>
      <c r="GF166" s="27">
        <v>0</v>
      </c>
      <c r="GG166" s="27"/>
      <c r="GH166" s="36"/>
      <c r="GI166" s="25">
        <f t="shared" si="66"/>
        <v>0</v>
      </c>
      <c r="GJ166" s="23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>
        <v>0</v>
      </c>
      <c r="GS166" s="27">
        <v>0</v>
      </c>
      <c r="GT166" s="27"/>
      <c r="GU166" s="36"/>
      <c r="GV166" s="25">
        <f t="shared" si="67"/>
        <v>0</v>
      </c>
      <c r="GW166" s="23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>
        <v>0</v>
      </c>
      <c r="HF166" s="27">
        <v>0</v>
      </c>
      <c r="HG166" s="27"/>
      <c r="HH166" s="36"/>
      <c r="HI166" s="25">
        <f t="shared" si="68"/>
        <v>0</v>
      </c>
      <c r="HJ166" s="23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>
        <v>0</v>
      </c>
      <c r="HS166" s="27">
        <v>0</v>
      </c>
      <c r="HT166" s="27"/>
      <c r="HU166" s="36"/>
      <c r="HV166" s="25">
        <f t="shared" si="69"/>
        <v>0</v>
      </c>
      <c r="HW166" s="23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>
        <v>0</v>
      </c>
      <c r="IF166" s="27">
        <v>0</v>
      </c>
      <c r="IG166" s="27"/>
      <c r="IH166" s="36"/>
      <c r="II166" s="25">
        <f t="shared" si="70"/>
        <v>0</v>
      </c>
      <c r="IJ166" s="23">
        <v>0</v>
      </c>
      <c r="IK166" s="27">
        <v>0</v>
      </c>
      <c r="IL166" s="27">
        <v>4</v>
      </c>
      <c r="IM166" s="27">
        <v>1</v>
      </c>
      <c r="IN166" s="27">
        <v>6</v>
      </c>
      <c r="IO166" s="27">
        <v>0</v>
      </c>
      <c r="IP166" s="27">
        <v>0</v>
      </c>
      <c r="IQ166" s="27">
        <v>0</v>
      </c>
      <c r="IR166" s="27">
        <v>0</v>
      </c>
      <c r="IS166" s="27">
        <v>0</v>
      </c>
      <c r="IT166" s="27"/>
      <c r="IU166" s="36"/>
      <c r="IV166" s="25">
        <f t="shared" si="71"/>
        <v>11</v>
      </c>
      <c r="IW166" s="23">
        <v>0</v>
      </c>
      <c r="IX166" s="27">
        <v>0</v>
      </c>
      <c r="IY166" s="27">
        <v>1</v>
      </c>
      <c r="IZ166" s="27">
        <v>0</v>
      </c>
      <c r="JA166" s="27">
        <v>0</v>
      </c>
      <c r="JB166" s="27">
        <v>0</v>
      </c>
      <c r="JC166" s="27">
        <v>0</v>
      </c>
      <c r="JD166" s="27">
        <v>0</v>
      </c>
      <c r="JE166" s="27">
        <v>0</v>
      </c>
      <c r="JF166" s="27">
        <v>0</v>
      </c>
      <c r="JG166" s="27"/>
      <c r="JH166" s="36"/>
      <c r="JI166" s="25">
        <f t="shared" si="72"/>
        <v>1</v>
      </c>
      <c r="JJ166" s="23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>
        <v>0</v>
      </c>
      <c r="JS166" s="27">
        <v>0</v>
      </c>
      <c r="JT166" s="27"/>
      <c r="JU166" s="36"/>
      <c r="JV166" s="25">
        <f t="shared" si="73"/>
        <v>0</v>
      </c>
      <c r="JW166" s="23">
        <v>1</v>
      </c>
      <c r="JX166" s="27">
        <v>0</v>
      </c>
      <c r="JY166" s="27">
        <v>4</v>
      </c>
      <c r="JZ166" s="27">
        <v>1</v>
      </c>
      <c r="KA166" s="27">
        <v>6</v>
      </c>
      <c r="KB166" s="27">
        <v>0</v>
      </c>
      <c r="KC166" s="27">
        <v>0</v>
      </c>
      <c r="KD166" s="27">
        <v>0</v>
      </c>
      <c r="KE166" s="27">
        <v>1</v>
      </c>
      <c r="KF166" s="27">
        <v>0</v>
      </c>
      <c r="KG166" s="27"/>
      <c r="KH166" s="36"/>
      <c r="KI166" s="25">
        <f t="shared" si="74"/>
        <v>13</v>
      </c>
      <c r="KJ166" s="23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>
        <v>0</v>
      </c>
      <c r="KS166" s="27">
        <v>0</v>
      </c>
      <c r="KT166" s="27"/>
      <c r="KU166" s="36"/>
      <c r="KV166" s="25">
        <f t="shared" si="75"/>
        <v>0</v>
      </c>
      <c r="KW166" s="23">
        <v>0</v>
      </c>
      <c r="KX166" s="27">
        <v>0</v>
      </c>
      <c r="KY166" s="27">
        <v>0</v>
      </c>
      <c r="KZ166" s="27">
        <v>0</v>
      </c>
      <c r="LA166" s="27">
        <v>0</v>
      </c>
      <c r="LB166" s="27">
        <v>0</v>
      </c>
      <c r="LC166" s="27">
        <v>0</v>
      </c>
      <c r="LD166" s="27">
        <v>0</v>
      </c>
      <c r="LE166" s="27">
        <v>0</v>
      </c>
      <c r="LF166" s="27">
        <v>0</v>
      </c>
      <c r="LG166" s="27"/>
      <c r="LH166" s="36"/>
      <c r="LI166" s="25">
        <f t="shared" si="76"/>
        <v>0</v>
      </c>
    </row>
    <row r="167" spans="1:321" x14ac:dyDescent="0.3">
      <c r="A167" s="47" t="s">
        <v>61</v>
      </c>
      <c r="B167" s="21" t="s">
        <v>62</v>
      </c>
      <c r="C167" s="21">
        <v>406</v>
      </c>
      <c r="D167" s="21" t="s">
        <v>316</v>
      </c>
      <c r="E167" s="21" t="s">
        <v>61</v>
      </c>
      <c r="F167" s="21" t="s">
        <v>62</v>
      </c>
      <c r="G167" s="21" t="s">
        <v>598</v>
      </c>
      <c r="H167" s="69">
        <v>165</v>
      </c>
      <c r="I167" s="48" t="s">
        <v>656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/>
      <c r="U167" s="36"/>
      <c r="V167" s="25">
        <f t="shared" si="53"/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/>
      <c r="AH167" s="36"/>
      <c r="AI167" s="25">
        <f t="shared" si="54"/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/>
      <c r="AU167" s="36"/>
      <c r="AV167" s="25">
        <f t="shared" si="55"/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/>
      <c r="BH167" s="36"/>
      <c r="BI167" s="25">
        <f t="shared" si="56"/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/>
      <c r="BU167" s="36"/>
      <c r="BV167" s="25">
        <f t="shared" si="57"/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/>
      <c r="CH167" s="27"/>
      <c r="CI167" s="25">
        <f t="shared" si="58"/>
        <v>0</v>
      </c>
      <c r="CJ167" s="23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/>
      <c r="CU167" s="36"/>
      <c r="CV167" s="25">
        <f t="shared" si="59"/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/>
      <c r="DH167" s="36"/>
      <c r="DI167" s="25">
        <f t="shared" si="60"/>
        <v>0</v>
      </c>
      <c r="DJ167" s="23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/>
      <c r="DU167" s="36"/>
      <c r="DV167" s="25">
        <f t="shared" si="61"/>
        <v>0</v>
      </c>
      <c r="DW167" s="23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>
        <v>0</v>
      </c>
      <c r="EG167" s="27"/>
      <c r="EH167" s="36"/>
      <c r="EI167" s="25">
        <f t="shared" si="62"/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>
        <v>0</v>
      </c>
      <c r="ET167" s="27"/>
      <c r="EU167" s="36"/>
      <c r="EV167" s="25">
        <f t="shared" si="63"/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>
        <v>0</v>
      </c>
      <c r="FG167" s="27"/>
      <c r="FH167" s="36"/>
      <c r="FI167" s="25">
        <f t="shared" si="64"/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>
        <v>0</v>
      </c>
      <c r="FS167" s="27">
        <v>0</v>
      </c>
      <c r="FT167" s="27"/>
      <c r="FU167" s="36"/>
      <c r="FV167" s="25">
        <f t="shared" si="65"/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>
        <v>0</v>
      </c>
      <c r="GF167" s="27">
        <v>0</v>
      </c>
      <c r="GG167" s="27"/>
      <c r="GH167" s="36"/>
      <c r="GI167" s="25">
        <f t="shared" si="66"/>
        <v>0</v>
      </c>
      <c r="GJ167" s="23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>
        <v>0</v>
      </c>
      <c r="GS167" s="27">
        <v>0</v>
      </c>
      <c r="GT167" s="27"/>
      <c r="GU167" s="36"/>
      <c r="GV167" s="25">
        <f t="shared" si="67"/>
        <v>0</v>
      </c>
      <c r="GW167" s="23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>
        <v>0</v>
      </c>
      <c r="HF167" s="27">
        <v>0</v>
      </c>
      <c r="HG167" s="27"/>
      <c r="HH167" s="36"/>
      <c r="HI167" s="25">
        <f t="shared" si="68"/>
        <v>0</v>
      </c>
      <c r="HJ167" s="23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>
        <v>0</v>
      </c>
      <c r="HS167" s="27">
        <v>0</v>
      </c>
      <c r="HT167" s="27"/>
      <c r="HU167" s="36"/>
      <c r="HV167" s="25">
        <f t="shared" si="69"/>
        <v>0</v>
      </c>
      <c r="HW167" s="23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>
        <v>0</v>
      </c>
      <c r="IF167" s="27">
        <v>0</v>
      </c>
      <c r="IG167" s="27"/>
      <c r="IH167" s="36"/>
      <c r="II167" s="25">
        <f t="shared" si="70"/>
        <v>0</v>
      </c>
      <c r="IJ167" s="23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0</v>
      </c>
      <c r="IQ167" s="27">
        <v>0</v>
      </c>
      <c r="IR167" s="27">
        <v>0</v>
      </c>
      <c r="IS167" s="27">
        <v>0</v>
      </c>
      <c r="IT167" s="27"/>
      <c r="IU167" s="36"/>
      <c r="IV167" s="25">
        <f t="shared" si="71"/>
        <v>0</v>
      </c>
      <c r="IW167" s="23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>
        <v>0</v>
      </c>
      <c r="JF167" s="27">
        <v>0</v>
      </c>
      <c r="JG167" s="27"/>
      <c r="JH167" s="36"/>
      <c r="JI167" s="25">
        <f t="shared" si="72"/>
        <v>0</v>
      </c>
      <c r="JJ167" s="23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>
        <v>0</v>
      </c>
      <c r="JS167" s="27">
        <v>0</v>
      </c>
      <c r="JT167" s="27"/>
      <c r="JU167" s="36"/>
      <c r="JV167" s="25">
        <f t="shared" si="73"/>
        <v>0</v>
      </c>
      <c r="JW167" s="23">
        <v>0</v>
      </c>
      <c r="JX167" s="27">
        <v>0</v>
      </c>
      <c r="JY167" s="27">
        <v>1</v>
      </c>
      <c r="JZ167" s="27">
        <v>0</v>
      </c>
      <c r="KA167" s="27">
        <v>0</v>
      </c>
      <c r="KB167" s="27">
        <v>0</v>
      </c>
      <c r="KC167" s="27">
        <v>0</v>
      </c>
      <c r="KD167" s="27">
        <v>0</v>
      </c>
      <c r="KE167" s="27">
        <v>0</v>
      </c>
      <c r="KF167" s="27">
        <v>0</v>
      </c>
      <c r="KG167" s="27"/>
      <c r="KH167" s="36"/>
      <c r="KI167" s="25">
        <f t="shared" si="74"/>
        <v>1</v>
      </c>
      <c r="KJ167" s="23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>
        <v>0</v>
      </c>
      <c r="KS167" s="27">
        <v>0</v>
      </c>
      <c r="KT167" s="27"/>
      <c r="KU167" s="36"/>
      <c r="KV167" s="25">
        <f t="shared" si="75"/>
        <v>0</v>
      </c>
      <c r="KW167" s="23">
        <v>0</v>
      </c>
      <c r="KX167" s="27">
        <v>0</v>
      </c>
      <c r="KY167" s="27">
        <v>0</v>
      </c>
      <c r="KZ167" s="27">
        <v>0</v>
      </c>
      <c r="LA167" s="27">
        <v>0</v>
      </c>
      <c r="LB167" s="27">
        <v>0</v>
      </c>
      <c r="LC167" s="27">
        <v>0</v>
      </c>
      <c r="LD167" s="27">
        <v>0</v>
      </c>
      <c r="LE167" s="27">
        <v>0</v>
      </c>
      <c r="LF167" s="27">
        <v>0</v>
      </c>
      <c r="LG167" s="27"/>
      <c r="LH167" s="36"/>
      <c r="LI167" s="25">
        <f t="shared" si="76"/>
        <v>0</v>
      </c>
    </row>
    <row r="168" spans="1:321" x14ac:dyDescent="0.3">
      <c r="A168" s="47" t="s">
        <v>61</v>
      </c>
      <c r="B168" s="21" t="s">
        <v>62</v>
      </c>
      <c r="C168" s="21">
        <v>406</v>
      </c>
      <c r="D168" s="21" t="s">
        <v>316</v>
      </c>
      <c r="E168" s="21" t="s">
        <v>61</v>
      </c>
      <c r="F168" s="21" t="s">
        <v>62</v>
      </c>
      <c r="G168" s="21" t="s">
        <v>598</v>
      </c>
      <c r="H168" s="69">
        <v>166</v>
      </c>
      <c r="I168" s="48" t="s">
        <v>63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/>
      <c r="U168" s="36"/>
      <c r="V168" s="25">
        <f t="shared" si="53"/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/>
      <c r="AH168" s="36"/>
      <c r="AI168" s="25">
        <f t="shared" si="54"/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/>
      <c r="AU168" s="36"/>
      <c r="AV168" s="25">
        <f t="shared" si="55"/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/>
      <c r="BH168" s="36"/>
      <c r="BI168" s="25">
        <f t="shared" si="56"/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/>
      <c r="BU168" s="36"/>
      <c r="BV168" s="25">
        <f t="shared" si="57"/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/>
      <c r="CH168" s="27"/>
      <c r="CI168" s="25">
        <f t="shared" si="58"/>
        <v>0</v>
      </c>
      <c r="CJ168" s="23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/>
      <c r="CU168" s="36"/>
      <c r="CV168" s="25">
        <f t="shared" si="59"/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/>
      <c r="DH168" s="36"/>
      <c r="DI168" s="25">
        <f t="shared" si="60"/>
        <v>0</v>
      </c>
      <c r="DJ168" s="23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/>
      <c r="DU168" s="36"/>
      <c r="DV168" s="25">
        <f t="shared" si="61"/>
        <v>0</v>
      </c>
      <c r="DW168" s="23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>
        <v>0</v>
      </c>
      <c r="EG168" s="27"/>
      <c r="EH168" s="36"/>
      <c r="EI168" s="25">
        <f t="shared" si="62"/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>
        <v>0</v>
      </c>
      <c r="ET168" s="27"/>
      <c r="EU168" s="36"/>
      <c r="EV168" s="25">
        <f t="shared" si="63"/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>
        <v>0</v>
      </c>
      <c r="FG168" s="27"/>
      <c r="FH168" s="36"/>
      <c r="FI168" s="25">
        <f t="shared" si="64"/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>
        <v>0</v>
      </c>
      <c r="FS168" s="27">
        <v>0</v>
      </c>
      <c r="FT168" s="27"/>
      <c r="FU168" s="36"/>
      <c r="FV168" s="25">
        <f t="shared" si="65"/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0</v>
      </c>
      <c r="GF168" s="27">
        <v>0</v>
      </c>
      <c r="GG168" s="27"/>
      <c r="GH168" s="36"/>
      <c r="GI168" s="25">
        <f t="shared" si="66"/>
        <v>0</v>
      </c>
      <c r="GJ168" s="23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>
        <v>0</v>
      </c>
      <c r="GS168" s="27">
        <v>0</v>
      </c>
      <c r="GT168" s="27"/>
      <c r="GU168" s="36"/>
      <c r="GV168" s="25">
        <f t="shared" si="67"/>
        <v>0</v>
      </c>
      <c r="GW168" s="23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>
        <v>0</v>
      </c>
      <c r="HF168" s="27">
        <v>0</v>
      </c>
      <c r="HG168" s="27"/>
      <c r="HH168" s="36"/>
      <c r="HI168" s="25">
        <f t="shared" si="68"/>
        <v>0</v>
      </c>
      <c r="HJ168" s="23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>
        <v>0</v>
      </c>
      <c r="HS168" s="27">
        <v>0</v>
      </c>
      <c r="HT168" s="27"/>
      <c r="HU168" s="36"/>
      <c r="HV168" s="25">
        <f t="shared" si="69"/>
        <v>0</v>
      </c>
      <c r="HW168" s="23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>
        <v>0</v>
      </c>
      <c r="IF168" s="27">
        <v>0</v>
      </c>
      <c r="IG168" s="27"/>
      <c r="IH168" s="36"/>
      <c r="II168" s="25">
        <f t="shared" si="70"/>
        <v>0</v>
      </c>
      <c r="IJ168" s="23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0</v>
      </c>
      <c r="IQ168" s="27">
        <v>0</v>
      </c>
      <c r="IR168" s="27">
        <v>0</v>
      </c>
      <c r="IS168" s="27">
        <v>0</v>
      </c>
      <c r="IT168" s="27"/>
      <c r="IU168" s="36"/>
      <c r="IV168" s="25">
        <f t="shared" si="71"/>
        <v>0</v>
      </c>
      <c r="IW168" s="23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>
        <v>0</v>
      </c>
      <c r="JF168" s="27">
        <v>0</v>
      </c>
      <c r="JG168" s="27"/>
      <c r="JH168" s="36"/>
      <c r="JI168" s="25">
        <f t="shared" si="72"/>
        <v>0</v>
      </c>
      <c r="JJ168" s="23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>
        <v>0</v>
      </c>
      <c r="JS168" s="27">
        <v>0</v>
      </c>
      <c r="JT168" s="27"/>
      <c r="JU168" s="36"/>
      <c r="JV168" s="25">
        <f t="shared" si="73"/>
        <v>0</v>
      </c>
      <c r="JW168" s="23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>
        <v>0</v>
      </c>
      <c r="KF168" s="27">
        <v>0</v>
      </c>
      <c r="KG168" s="27"/>
      <c r="KH168" s="36"/>
      <c r="KI168" s="25">
        <f t="shared" si="74"/>
        <v>0</v>
      </c>
      <c r="KJ168" s="23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>
        <v>0</v>
      </c>
      <c r="KS168" s="27">
        <v>0</v>
      </c>
      <c r="KT168" s="27"/>
      <c r="KU168" s="36"/>
      <c r="KV168" s="25">
        <f t="shared" si="75"/>
        <v>0</v>
      </c>
      <c r="KW168" s="23">
        <v>0</v>
      </c>
      <c r="KX168" s="27">
        <v>0</v>
      </c>
      <c r="KY168" s="27">
        <v>0</v>
      </c>
      <c r="KZ168" s="27">
        <v>0</v>
      </c>
      <c r="LA168" s="27">
        <v>0</v>
      </c>
      <c r="LB168" s="27">
        <v>0</v>
      </c>
      <c r="LC168" s="27">
        <v>0</v>
      </c>
      <c r="LD168" s="27">
        <v>0</v>
      </c>
      <c r="LE168" s="27">
        <v>0</v>
      </c>
      <c r="LF168" s="27">
        <v>0</v>
      </c>
      <c r="LG168" s="27"/>
      <c r="LH168" s="36"/>
      <c r="LI168" s="25">
        <f t="shared" si="76"/>
        <v>0</v>
      </c>
    </row>
    <row r="169" spans="1:321" x14ac:dyDescent="0.3">
      <c r="A169" s="47" t="s">
        <v>61</v>
      </c>
      <c r="B169" s="21" t="s">
        <v>62</v>
      </c>
      <c r="C169" s="21">
        <v>406</v>
      </c>
      <c r="D169" s="21" t="s">
        <v>316</v>
      </c>
      <c r="E169" s="21" t="s">
        <v>61</v>
      </c>
      <c r="F169" s="21" t="s">
        <v>62</v>
      </c>
      <c r="G169" s="21" t="s">
        <v>598</v>
      </c>
      <c r="H169" s="69">
        <v>167</v>
      </c>
      <c r="I169" s="48" t="s">
        <v>657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/>
      <c r="U169" s="36"/>
      <c r="V169" s="25">
        <f t="shared" si="53"/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/>
      <c r="AH169" s="36"/>
      <c r="AI169" s="25">
        <f t="shared" si="54"/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/>
      <c r="AU169" s="36"/>
      <c r="AV169" s="25">
        <f t="shared" si="55"/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/>
      <c r="BH169" s="36"/>
      <c r="BI169" s="25">
        <f t="shared" si="56"/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/>
      <c r="BU169" s="36"/>
      <c r="BV169" s="25">
        <f t="shared" si="57"/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/>
      <c r="CH169" s="27"/>
      <c r="CI169" s="25">
        <f t="shared" si="58"/>
        <v>0</v>
      </c>
      <c r="CJ169" s="23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/>
      <c r="CU169" s="36"/>
      <c r="CV169" s="25">
        <f t="shared" si="59"/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/>
      <c r="DH169" s="36"/>
      <c r="DI169" s="25">
        <f t="shared" si="60"/>
        <v>0</v>
      </c>
      <c r="DJ169" s="23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/>
      <c r="DU169" s="36"/>
      <c r="DV169" s="25">
        <f t="shared" si="61"/>
        <v>0</v>
      </c>
      <c r="DW169" s="23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>
        <v>0</v>
      </c>
      <c r="EG169" s="27"/>
      <c r="EH169" s="36"/>
      <c r="EI169" s="25">
        <f t="shared" si="62"/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>
        <v>0</v>
      </c>
      <c r="ET169" s="27"/>
      <c r="EU169" s="36"/>
      <c r="EV169" s="25">
        <f t="shared" si="63"/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>
        <v>0</v>
      </c>
      <c r="FG169" s="27"/>
      <c r="FH169" s="36"/>
      <c r="FI169" s="25">
        <f t="shared" si="64"/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>
        <v>0</v>
      </c>
      <c r="FS169" s="27">
        <v>0</v>
      </c>
      <c r="FT169" s="27"/>
      <c r="FU169" s="36"/>
      <c r="FV169" s="25">
        <f t="shared" si="65"/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>
        <v>0</v>
      </c>
      <c r="GF169" s="27">
        <v>0</v>
      </c>
      <c r="GG169" s="27"/>
      <c r="GH169" s="36"/>
      <c r="GI169" s="25">
        <f t="shared" si="66"/>
        <v>0</v>
      </c>
      <c r="GJ169" s="23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>
        <v>0</v>
      </c>
      <c r="GS169" s="27">
        <v>0</v>
      </c>
      <c r="GT169" s="27"/>
      <c r="GU169" s="36"/>
      <c r="GV169" s="25">
        <f t="shared" si="67"/>
        <v>0</v>
      </c>
      <c r="GW169" s="23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>
        <v>0</v>
      </c>
      <c r="HF169" s="27">
        <v>0</v>
      </c>
      <c r="HG169" s="27"/>
      <c r="HH169" s="36"/>
      <c r="HI169" s="25">
        <f t="shared" si="68"/>
        <v>0</v>
      </c>
      <c r="HJ169" s="23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>
        <v>0</v>
      </c>
      <c r="HS169" s="27">
        <v>0</v>
      </c>
      <c r="HT169" s="27"/>
      <c r="HU169" s="36"/>
      <c r="HV169" s="25">
        <f t="shared" si="69"/>
        <v>0</v>
      </c>
      <c r="HW169" s="23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>
        <v>0</v>
      </c>
      <c r="IF169" s="27">
        <v>0</v>
      </c>
      <c r="IG169" s="27"/>
      <c r="IH169" s="36"/>
      <c r="II169" s="25">
        <f t="shared" si="70"/>
        <v>0</v>
      </c>
      <c r="IJ169" s="23">
        <v>0</v>
      </c>
      <c r="IK169" s="27">
        <v>0</v>
      </c>
      <c r="IL169" s="27">
        <v>0</v>
      </c>
      <c r="IM169" s="27">
        <v>1</v>
      </c>
      <c r="IN169" s="27">
        <v>1</v>
      </c>
      <c r="IO169" s="27">
        <v>0</v>
      </c>
      <c r="IP169" s="27">
        <v>0</v>
      </c>
      <c r="IQ169" s="27">
        <v>0</v>
      </c>
      <c r="IR169" s="27">
        <v>0</v>
      </c>
      <c r="IS169" s="27">
        <v>0</v>
      </c>
      <c r="IT169" s="27"/>
      <c r="IU169" s="36"/>
      <c r="IV169" s="25">
        <f t="shared" si="71"/>
        <v>2</v>
      </c>
      <c r="IW169" s="23">
        <v>0</v>
      </c>
      <c r="IX169" s="27">
        <v>0</v>
      </c>
      <c r="IY169" s="27">
        <v>0</v>
      </c>
      <c r="IZ169" s="27">
        <v>1</v>
      </c>
      <c r="JA169" s="27">
        <v>0</v>
      </c>
      <c r="JB169" s="27">
        <v>0</v>
      </c>
      <c r="JC169" s="27">
        <v>0</v>
      </c>
      <c r="JD169" s="27">
        <v>0</v>
      </c>
      <c r="JE169" s="27">
        <v>0</v>
      </c>
      <c r="JF169" s="27">
        <v>0</v>
      </c>
      <c r="JG169" s="27"/>
      <c r="JH169" s="36"/>
      <c r="JI169" s="25">
        <f t="shared" si="72"/>
        <v>1</v>
      </c>
      <c r="JJ169" s="23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>
        <v>0</v>
      </c>
      <c r="JS169" s="27">
        <v>0</v>
      </c>
      <c r="JT169" s="27"/>
      <c r="JU169" s="36"/>
      <c r="JV169" s="25">
        <f t="shared" si="73"/>
        <v>0</v>
      </c>
      <c r="JW169" s="23">
        <v>0</v>
      </c>
      <c r="JX169" s="27">
        <v>0</v>
      </c>
      <c r="JY169" s="27">
        <v>0</v>
      </c>
      <c r="JZ169" s="27">
        <v>1</v>
      </c>
      <c r="KA169" s="27">
        <v>1</v>
      </c>
      <c r="KB169" s="27">
        <v>0</v>
      </c>
      <c r="KC169" s="27">
        <v>0</v>
      </c>
      <c r="KD169" s="27">
        <v>0</v>
      </c>
      <c r="KE169" s="27">
        <v>0</v>
      </c>
      <c r="KF169" s="27">
        <v>0</v>
      </c>
      <c r="KG169" s="27"/>
      <c r="KH169" s="36"/>
      <c r="KI169" s="25">
        <f t="shared" si="74"/>
        <v>2</v>
      </c>
      <c r="KJ169" s="23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>
        <v>0</v>
      </c>
      <c r="KS169" s="27">
        <v>0</v>
      </c>
      <c r="KT169" s="27"/>
      <c r="KU169" s="36"/>
      <c r="KV169" s="25">
        <f t="shared" si="75"/>
        <v>0</v>
      </c>
      <c r="KW169" s="23">
        <v>0</v>
      </c>
      <c r="KX169" s="27">
        <v>0</v>
      </c>
      <c r="KY169" s="27">
        <v>0</v>
      </c>
      <c r="KZ169" s="27">
        <v>0</v>
      </c>
      <c r="LA169" s="27">
        <v>0</v>
      </c>
      <c r="LB169" s="27">
        <v>0</v>
      </c>
      <c r="LC169" s="27">
        <v>0</v>
      </c>
      <c r="LD169" s="27">
        <v>0</v>
      </c>
      <c r="LE169" s="27">
        <v>0</v>
      </c>
      <c r="LF169" s="27">
        <v>0</v>
      </c>
      <c r="LG169" s="27"/>
      <c r="LH169" s="36"/>
      <c r="LI169" s="25">
        <f t="shared" si="76"/>
        <v>0</v>
      </c>
    </row>
    <row r="170" spans="1:321" x14ac:dyDescent="0.3">
      <c r="A170" s="47" t="s">
        <v>61</v>
      </c>
      <c r="B170" s="21" t="s">
        <v>62</v>
      </c>
      <c r="C170" s="21">
        <v>406</v>
      </c>
      <c r="D170" s="21" t="s">
        <v>316</v>
      </c>
      <c r="E170" s="21" t="s">
        <v>61</v>
      </c>
      <c r="F170" s="21" t="s">
        <v>62</v>
      </c>
      <c r="G170" s="21" t="s">
        <v>598</v>
      </c>
      <c r="H170" s="69">
        <v>168</v>
      </c>
      <c r="I170" s="48" t="s">
        <v>658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/>
      <c r="U170" s="36"/>
      <c r="V170" s="25">
        <f t="shared" si="53"/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/>
      <c r="AH170" s="36"/>
      <c r="AI170" s="25">
        <f t="shared" si="54"/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/>
      <c r="AU170" s="36"/>
      <c r="AV170" s="25">
        <f t="shared" si="55"/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/>
      <c r="BH170" s="36"/>
      <c r="BI170" s="25">
        <f t="shared" si="56"/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/>
      <c r="BU170" s="36"/>
      <c r="BV170" s="25">
        <f t="shared" si="57"/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/>
      <c r="CH170" s="27"/>
      <c r="CI170" s="25">
        <f t="shared" si="58"/>
        <v>0</v>
      </c>
      <c r="CJ170" s="23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/>
      <c r="CU170" s="36"/>
      <c r="CV170" s="25">
        <f t="shared" si="59"/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/>
      <c r="DH170" s="36"/>
      <c r="DI170" s="25">
        <f t="shared" si="60"/>
        <v>0</v>
      </c>
      <c r="DJ170" s="23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/>
      <c r="DU170" s="36"/>
      <c r="DV170" s="25">
        <f t="shared" si="61"/>
        <v>0</v>
      </c>
      <c r="DW170" s="23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>
        <v>0</v>
      </c>
      <c r="EG170" s="27"/>
      <c r="EH170" s="36"/>
      <c r="EI170" s="25">
        <f t="shared" si="62"/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>
        <v>0</v>
      </c>
      <c r="ET170" s="27"/>
      <c r="EU170" s="36"/>
      <c r="EV170" s="25">
        <f t="shared" si="63"/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>
        <v>0</v>
      </c>
      <c r="FG170" s="27"/>
      <c r="FH170" s="36"/>
      <c r="FI170" s="25">
        <f t="shared" si="64"/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>
        <v>0</v>
      </c>
      <c r="FS170" s="27">
        <v>0</v>
      </c>
      <c r="FT170" s="27"/>
      <c r="FU170" s="36"/>
      <c r="FV170" s="25">
        <f t="shared" si="65"/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>
        <v>0</v>
      </c>
      <c r="GF170" s="27">
        <v>0</v>
      </c>
      <c r="GG170" s="27"/>
      <c r="GH170" s="36"/>
      <c r="GI170" s="25">
        <f t="shared" si="66"/>
        <v>0</v>
      </c>
      <c r="GJ170" s="23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>
        <v>0</v>
      </c>
      <c r="GS170" s="27">
        <v>0</v>
      </c>
      <c r="GT170" s="27"/>
      <c r="GU170" s="36"/>
      <c r="GV170" s="25">
        <f t="shared" si="67"/>
        <v>0</v>
      </c>
      <c r="GW170" s="23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>
        <v>0</v>
      </c>
      <c r="HF170" s="27">
        <v>0</v>
      </c>
      <c r="HG170" s="27"/>
      <c r="HH170" s="36"/>
      <c r="HI170" s="25">
        <f t="shared" si="68"/>
        <v>0</v>
      </c>
      <c r="HJ170" s="23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>
        <v>0</v>
      </c>
      <c r="HS170" s="27">
        <v>0</v>
      </c>
      <c r="HT170" s="27"/>
      <c r="HU170" s="36"/>
      <c r="HV170" s="25">
        <f t="shared" si="69"/>
        <v>0</v>
      </c>
      <c r="HW170" s="23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>
        <v>0</v>
      </c>
      <c r="IF170" s="27">
        <v>0</v>
      </c>
      <c r="IG170" s="27"/>
      <c r="IH170" s="36"/>
      <c r="II170" s="25">
        <f t="shared" si="70"/>
        <v>0</v>
      </c>
      <c r="IJ170" s="23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>
        <v>0</v>
      </c>
      <c r="IS170" s="27">
        <v>0</v>
      </c>
      <c r="IT170" s="27"/>
      <c r="IU170" s="36"/>
      <c r="IV170" s="25">
        <f t="shared" si="71"/>
        <v>0</v>
      </c>
      <c r="IW170" s="23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>
        <v>0</v>
      </c>
      <c r="JF170" s="27">
        <v>0</v>
      </c>
      <c r="JG170" s="27"/>
      <c r="JH170" s="36"/>
      <c r="JI170" s="25">
        <f t="shared" si="72"/>
        <v>0</v>
      </c>
      <c r="JJ170" s="23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>
        <v>0</v>
      </c>
      <c r="JS170" s="27">
        <v>0</v>
      </c>
      <c r="JT170" s="27"/>
      <c r="JU170" s="36"/>
      <c r="JV170" s="25">
        <f t="shared" si="73"/>
        <v>0</v>
      </c>
      <c r="JW170" s="23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>
        <v>0</v>
      </c>
      <c r="KF170" s="27">
        <v>0</v>
      </c>
      <c r="KG170" s="27"/>
      <c r="KH170" s="36"/>
      <c r="KI170" s="25">
        <f t="shared" si="74"/>
        <v>0</v>
      </c>
      <c r="KJ170" s="23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>
        <v>0</v>
      </c>
      <c r="KS170" s="27">
        <v>0</v>
      </c>
      <c r="KT170" s="27"/>
      <c r="KU170" s="36"/>
      <c r="KV170" s="25">
        <f t="shared" si="75"/>
        <v>0</v>
      </c>
      <c r="KW170" s="23">
        <v>0</v>
      </c>
      <c r="KX170" s="27">
        <v>0</v>
      </c>
      <c r="KY170" s="27">
        <v>0</v>
      </c>
      <c r="KZ170" s="27">
        <v>0</v>
      </c>
      <c r="LA170" s="27">
        <v>0</v>
      </c>
      <c r="LB170" s="27">
        <v>0</v>
      </c>
      <c r="LC170" s="27">
        <v>0</v>
      </c>
      <c r="LD170" s="27">
        <v>0</v>
      </c>
      <c r="LE170" s="27">
        <v>0</v>
      </c>
      <c r="LF170" s="27">
        <v>0</v>
      </c>
      <c r="LG170" s="27"/>
      <c r="LH170" s="36"/>
      <c r="LI170" s="25">
        <f t="shared" si="76"/>
        <v>0</v>
      </c>
    </row>
    <row r="171" spans="1:321" x14ac:dyDescent="0.3">
      <c r="A171" s="47" t="s">
        <v>61</v>
      </c>
      <c r="B171" s="21" t="s">
        <v>62</v>
      </c>
      <c r="C171" s="21">
        <v>406</v>
      </c>
      <c r="D171" s="21" t="s">
        <v>316</v>
      </c>
      <c r="E171" s="21" t="s">
        <v>61</v>
      </c>
      <c r="F171" s="21" t="s">
        <v>62</v>
      </c>
      <c r="G171" s="21" t="s">
        <v>598</v>
      </c>
      <c r="H171" s="69">
        <v>169</v>
      </c>
      <c r="I171" s="48" t="s">
        <v>659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/>
      <c r="U171" s="36"/>
      <c r="V171" s="25">
        <f t="shared" si="53"/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/>
      <c r="AH171" s="36"/>
      <c r="AI171" s="25">
        <f t="shared" si="54"/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/>
      <c r="AU171" s="36"/>
      <c r="AV171" s="25">
        <f t="shared" si="55"/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/>
      <c r="BH171" s="36"/>
      <c r="BI171" s="25">
        <f t="shared" si="56"/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/>
      <c r="BU171" s="36"/>
      <c r="BV171" s="25">
        <f t="shared" si="57"/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/>
      <c r="CH171" s="27"/>
      <c r="CI171" s="25">
        <f t="shared" si="58"/>
        <v>0</v>
      </c>
      <c r="CJ171" s="23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>
        <v>0</v>
      </c>
      <c r="CT171" s="27"/>
      <c r="CU171" s="36"/>
      <c r="CV171" s="25">
        <f t="shared" si="59"/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/>
      <c r="DH171" s="36"/>
      <c r="DI171" s="25">
        <f t="shared" si="60"/>
        <v>0</v>
      </c>
      <c r="DJ171" s="23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/>
      <c r="DU171" s="36"/>
      <c r="DV171" s="25">
        <f t="shared" si="61"/>
        <v>0</v>
      </c>
      <c r="DW171" s="23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>
        <v>0</v>
      </c>
      <c r="EG171" s="27"/>
      <c r="EH171" s="36"/>
      <c r="EI171" s="25">
        <f t="shared" si="62"/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>
        <v>0</v>
      </c>
      <c r="ET171" s="27"/>
      <c r="EU171" s="36"/>
      <c r="EV171" s="25">
        <f t="shared" si="63"/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>
        <v>0</v>
      </c>
      <c r="FG171" s="27"/>
      <c r="FH171" s="36"/>
      <c r="FI171" s="25">
        <f t="shared" si="64"/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>
        <v>0</v>
      </c>
      <c r="FS171" s="27">
        <v>0</v>
      </c>
      <c r="FT171" s="27"/>
      <c r="FU171" s="36"/>
      <c r="FV171" s="25">
        <f t="shared" si="65"/>
        <v>0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>
        <v>0</v>
      </c>
      <c r="GF171" s="27">
        <v>0</v>
      </c>
      <c r="GG171" s="27"/>
      <c r="GH171" s="36"/>
      <c r="GI171" s="25">
        <f t="shared" si="66"/>
        <v>0</v>
      </c>
      <c r="GJ171" s="23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>
        <v>0</v>
      </c>
      <c r="GS171" s="27">
        <v>0</v>
      </c>
      <c r="GT171" s="27"/>
      <c r="GU171" s="36"/>
      <c r="GV171" s="25">
        <f t="shared" si="67"/>
        <v>0</v>
      </c>
      <c r="GW171" s="23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>
        <v>0</v>
      </c>
      <c r="HF171" s="27">
        <v>0</v>
      </c>
      <c r="HG171" s="27"/>
      <c r="HH171" s="36"/>
      <c r="HI171" s="25">
        <f t="shared" si="68"/>
        <v>0</v>
      </c>
      <c r="HJ171" s="23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>
        <v>0</v>
      </c>
      <c r="HS171" s="27">
        <v>0</v>
      </c>
      <c r="HT171" s="27"/>
      <c r="HU171" s="36"/>
      <c r="HV171" s="25">
        <f t="shared" si="69"/>
        <v>0</v>
      </c>
      <c r="HW171" s="23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>
        <v>0</v>
      </c>
      <c r="IF171" s="27">
        <v>0</v>
      </c>
      <c r="IG171" s="27"/>
      <c r="IH171" s="36"/>
      <c r="II171" s="25">
        <f t="shared" si="70"/>
        <v>0</v>
      </c>
      <c r="IJ171" s="23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0</v>
      </c>
      <c r="IQ171" s="27">
        <v>0</v>
      </c>
      <c r="IR171" s="27">
        <v>0</v>
      </c>
      <c r="IS171" s="27">
        <v>0</v>
      </c>
      <c r="IT171" s="27"/>
      <c r="IU171" s="36"/>
      <c r="IV171" s="25">
        <f t="shared" si="71"/>
        <v>0</v>
      </c>
      <c r="IW171" s="23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0</v>
      </c>
      <c r="JC171" s="27">
        <v>0</v>
      </c>
      <c r="JD171" s="27">
        <v>0</v>
      </c>
      <c r="JE171" s="27">
        <v>0</v>
      </c>
      <c r="JF171" s="27">
        <v>0</v>
      </c>
      <c r="JG171" s="27"/>
      <c r="JH171" s="36"/>
      <c r="JI171" s="25">
        <f t="shared" si="72"/>
        <v>0</v>
      </c>
      <c r="JJ171" s="23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>
        <v>0</v>
      </c>
      <c r="JS171" s="27">
        <v>0</v>
      </c>
      <c r="JT171" s="27"/>
      <c r="JU171" s="36"/>
      <c r="JV171" s="25">
        <f t="shared" si="73"/>
        <v>0</v>
      </c>
      <c r="JW171" s="23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>
        <v>0</v>
      </c>
      <c r="KF171" s="27">
        <v>0</v>
      </c>
      <c r="KG171" s="27"/>
      <c r="KH171" s="36"/>
      <c r="KI171" s="25">
        <f t="shared" si="74"/>
        <v>0</v>
      </c>
      <c r="KJ171" s="23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>
        <v>0</v>
      </c>
      <c r="KS171" s="27">
        <v>0</v>
      </c>
      <c r="KT171" s="27"/>
      <c r="KU171" s="36"/>
      <c r="KV171" s="25">
        <f t="shared" si="75"/>
        <v>0</v>
      </c>
      <c r="KW171" s="23">
        <v>0</v>
      </c>
      <c r="KX171" s="27">
        <v>0</v>
      </c>
      <c r="KY171" s="27">
        <v>0</v>
      </c>
      <c r="KZ171" s="27">
        <v>0</v>
      </c>
      <c r="LA171" s="27">
        <v>0</v>
      </c>
      <c r="LB171" s="27">
        <v>0</v>
      </c>
      <c r="LC171" s="27">
        <v>0</v>
      </c>
      <c r="LD171" s="27">
        <v>0</v>
      </c>
      <c r="LE171" s="27">
        <v>0</v>
      </c>
      <c r="LF171" s="27">
        <v>0</v>
      </c>
      <c r="LG171" s="27"/>
      <c r="LH171" s="36"/>
      <c r="LI171" s="25">
        <f t="shared" si="76"/>
        <v>0</v>
      </c>
    </row>
    <row r="172" spans="1:321" x14ac:dyDescent="0.3">
      <c r="A172" s="47" t="s">
        <v>61</v>
      </c>
      <c r="B172" s="21" t="s">
        <v>64</v>
      </c>
      <c r="C172" s="21">
        <v>406</v>
      </c>
      <c r="D172" s="21" t="s">
        <v>316</v>
      </c>
      <c r="E172" s="21" t="s">
        <v>61</v>
      </c>
      <c r="F172" s="21" t="s">
        <v>62</v>
      </c>
      <c r="G172" s="21" t="s">
        <v>603</v>
      </c>
      <c r="H172" s="69">
        <v>170</v>
      </c>
      <c r="I172" s="48" t="s">
        <v>64</v>
      </c>
      <c r="J172" s="27">
        <v>0</v>
      </c>
      <c r="K172" s="27">
        <v>1</v>
      </c>
      <c r="L172" s="27">
        <v>2</v>
      </c>
      <c r="M172" s="27">
        <v>0</v>
      </c>
      <c r="N172" s="27">
        <v>0</v>
      </c>
      <c r="O172" s="27">
        <v>1</v>
      </c>
      <c r="P172" s="27">
        <v>0</v>
      </c>
      <c r="Q172" s="27">
        <v>0</v>
      </c>
      <c r="R172" s="27">
        <v>0</v>
      </c>
      <c r="S172" s="27">
        <v>0</v>
      </c>
      <c r="T172" s="27"/>
      <c r="U172" s="36"/>
      <c r="V172" s="25">
        <f t="shared" si="53"/>
        <v>4</v>
      </c>
      <c r="W172" s="27">
        <v>0</v>
      </c>
      <c r="X172" s="27">
        <v>1</v>
      </c>
      <c r="Y172" s="27">
        <v>2</v>
      </c>
      <c r="Z172" s="27">
        <v>0</v>
      </c>
      <c r="AA172" s="27">
        <v>0</v>
      </c>
      <c r="AB172" s="27">
        <v>1</v>
      </c>
      <c r="AC172" s="27">
        <v>0</v>
      </c>
      <c r="AD172" s="27">
        <v>0</v>
      </c>
      <c r="AE172" s="27">
        <v>0</v>
      </c>
      <c r="AF172" s="27">
        <v>0</v>
      </c>
      <c r="AG172" s="27"/>
      <c r="AH172" s="36"/>
      <c r="AI172" s="25">
        <f t="shared" si="54"/>
        <v>4</v>
      </c>
      <c r="AJ172" s="27">
        <v>0</v>
      </c>
      <c r="AK172" s="27">
        <v>1</v>
      </c>
      <c r="AL172" s="27">
        <v>2</v>
      </c>
      <c r="AM172" s="27">
        <v>0</v>
      </c>
      <c r="AN172" s="27">
        <v>0</v>
      </c>
      <c r="AO172" s="27">
        <v>1</v>
      </c>
      <c r="AP172" s="27">
        <v>0</v>
      </c>
      <c r="AQ172" s="27">
        <v>0</v>
      </c>
      <c r="AR172" s="27">
        <v>0</v>
      </c>
      <c r="AS172" s="27">
        <v>0</v>
      </c>
      <c r="AT172" s="27"/>
      <c r="AU172" s="36"/>
      <c r="AV172" s="25">
        <f t="shared" si="55"/>
        <v>4</v>
      </c>
      <c r="AW172" s="27">
        <v>0</v>
      </c>
      <c r="AX172" s="27">
        <v>0</v>
      </c>
      <c r="AY172" s="27">
        <v>0</v>
      </c>
      <c r="AZ172" s="27">
        <v>1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/>
      <c r="BH172" s="36"/>
      <c r="BI172" s="25">
        <f t="shared" si="56"/>
        <v>1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/>
      <c r="BU172" s="36"/>
      <c r="BV172" s="25">
        <f t="shared" si="57"/>
        <v>0</v>
      </c>
      <c r="BW172" s="27">
        <v>1</v>
      </c>
      <c r="BX172" s="27">
        <v>0</v>
      </c>
      <c r="BY172" s="27">
        <v>0</v>
      </c>
      <c r="BZ172" s="27">
        <v>0</v>
      </c>
      <c r="CA172" s="27">
        <v>1</v>
      </c>
      <c r="CB172" s="27">
        <v>0</v>
      </c>
      <c r="CC172" s="27">
        <v>0</v>
      </c>
      <c r="CD172" s="27">
        <v>0</v>
      </c>
      <c r="CE172" s="27">
        <v>0</v>
      </c>
      <c r="CF172" s="27">
        <v>0</v>
      </c>
      <c r="CG172" s="27"/>
      <c r="CH172" s="27"/>
      <c r="CI172" s="25">
        <f t="shared" si="58"/>
        <v>2</v>
      </c>
      <c r="CJ172" s="23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>
        <v>0</v>
      </c>
      <c r="CT172" s="27"/>
      <c r="CU172" s="36"/>
      <c r="CV172" s="25">
        <f t="shared" si="59"/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>
        <v>0</v>
      </c>
      <c r="DG172" s="27"/>
      <c r="DH172" s="36"/>
      <c r="DI172" s="25">
        <f t="shared" si="60"/>
        <v>0</v>
      </c>
      <c r="DJ172" s="23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>
        <v>0</v>
      </c>
      <c r="DT172" s="27"/>
      <c r="DU172" s="36"/>
      <c r="DV172" s="25">
        <f t="shared" si="61"/>
        <v>0</v>
      </c>
      <c r="DW172" s="23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>
        <v>0</v>
      </c>
      <c r="EF172" s="27">
        <v>0</v>
      </c>
      <c r="EG172" s="27"/>
      <c r="EH172" s="36"/>
      <c r="EI172" s="25">
        <f t="shared" si="62"/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>
        <v>0</v>
      </c>
      <c r="ES172" s="27">
        <v>0</v>
      </c>
      <c r="ET172" s="27"/>
      <c r="EU172" s="36"/>
      <c r="EV172" s="25">
        <f t="shared" si="63"/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>
        <v>0</v>
      </c>
      <c r="FF172" s="27">
        <v>0</v>
      </c>
      <c r="FG172" s="27"/>
      <c r="FH172" s="36"/>
      <c r="FI172" s="25">
        <f t="shared" si="64"/>
        <v>0</v>
      </c>
      <c r="FJ172" s="27">
        <v>0</v>
      </c>
      <c r="FK172" s="27">
        <v>0</v>
      </c>
      <c r="FL172" s="27">
        <v>0</v>
      </c>
      <c r="FM172" s="27">
        <v>0</v>
      </c>
      <c r="FN172" s="27">
        <v>0</v>
      </c>
      <c r="FO172" s="27">
        <v>0</v>
      </c>
      <c r="FP172" s="27">
        <v>0</v>
      </c>
      <c r="FQ172" s="27">
        <v>0</v>
      </c>
      <c r="FR172" s="27">
        <v>0</v>
      </c>
      <c r="FS172" s="27">
        <v>0</v>
      </c>
      <c r="FT172" s="27"/>
      <c r="FU172" s="36"/>
      <c r="FV172" s="25">
        <f t="shared" si="65"/>
        <v>0</v>
      </c>
      <c r="FW172" s="27">
        <v>0</v>
      </c>
      <c r="FX172" s="27">
        <v>2</v>
      </c>
      <c r="FY172" s="27">
        <v>5</v>
      </c>
      <c r="FZ172" s="27">
        <v>0</v>
      </c>
      <c r="GA172" s="27">
        <v>0</v>
      </c>
      <c r="GB172" s="27">
        <v>0</v>
      </c>
      <c r="GC172" s="27">
        <v>0</v>
      </c>
      <c r="GD172" s="27">
        <v>1</v>
      </c>
      <c r="GE172" s="27">
        <v>1</v>
      </c>
      <c r="GF172" s="27">
        <v>0</v>
      </c>
      <c r="GG172" s="27"/>
      <c r="GH172" s="36"/>
      <c r="GI172" s="25">
        <f t="shared" si="66"/>
        <v>9</v>
      </c>
      <c r="GJ172" s="23">
        <v>0</v>
      </c>
      <c r="GK172" s="27">
        <v>0</v>
      </c>
      <c r="GL172" s="27">
        <v>0</v>
      </c>
      <c r="GM172" s="27">
        <v>0</v>
      </c>
      <c r="GN172" s="27">
        <v>0</v>
      </c>
      <c r="GO172" s="27">
        <v>0</v>
      </c>
      <c r="GP172" s="27">
        <v>0</v>
      </c>
      <c r="GQ172" s="27">
        <v>0</v>
      </c>
      <c r="GR172" s="27">
        <v>0</v>
      </c>
      <c r="GS172" s="27">
        <v>0</v>
      </c>
      <c r="GT172" s="27"/>
      <c r="GU172" s="36"/>
      <c r="GV172" s="25">
        <f t="shared" si="67"/>
        <v>0</v>
      </c>
      <c r="GW172" s="23">
        <v>0</v>
      </c>
      <c r="GX172" s="27">
        <v>0</v>
      </c>
      <c r="GY172" s="27">
        <v>0</v>
      </c>
      <c r="GZ172" s="27">
        <v>0</v>
      </c>
      <c r="HA172" s="27">
        <v>0</v>
      </c>
      <c r="HB172" s="27">
        <v>0</v>
      </c>
      <c r="HC172" s="27">
        <v>0</v>
      </c>
      <c r="HD172" s="27">
        <v>0</v>
      </c>
      <c r="HE172" s="27">
        <v>0</v>
      </c>
      <c r="HF172" s="27">
        <v>0</v>
      </c>
      <c r="HG172" s="27"/>
      <c r="HH172" s="36"/>
      <c r="HI172" s="25">
        <f t="shared" si="68"/>
        <v>0</v>
      </c>
      <c r="HJ172" s="23">
        <v>0</v>
      </c>
      <c r="HK172" s="27">
        <v>0</v>
      </c>
      <c r="HL172" s="27">
        <v>0</v>
      </c>
      <c r="HM172" s="27">
        <v>0</v>
      </c>
      <c r="HN172" s="27">
        <v>0</v>
      </c>
      <c r="HO172" s="27">
        <v>0</v>
      </c>
      <c r="HP172" s="27">
        <v>0</v>
      </c>
      <c r="HQ172" s="27">
        <v>0</v>
      </c>
      <c r="HR172" s="27">
        <v>0</v>
      </c>
      <c r="HS172" s="27">
        <v>0</v>
      </c>
      <c r="HT172" s="27"/>
      <c r="HU172" s="36"/>
      <c r="HV172" s="25">
        <f t="shared" si="69"/>
        <v>0</v>
      </c>
      <c r="HW172" s="23">
        <v>0</v>
      </c>
      <c r="HX172" s="27">
        <v>0</v>
      </c>
      <c r="HY172" s="27">
        <v>0</v>
      </c>
      <c r="HZ172" s="27">
        <v>0</v>
      </c>
      <c r="IA172" s="27">
        <v>0</v>
      </c>
      <c r="IB172" s="27">
        <v>0</v>
      </c>
      <c r="IC172" s="27">
        <v>0</v>
      </c>
      <c r="ID172" s="27">
        <v>0</v>
      </c>
      <c r="IE172" s="27">
        <v>0</v>
      </c>
      <c r="IF172" s="27">
        <v>0</v>
      </c>
      <c r="IG172" s="27"/>
      <c r="IH172" s="36"/>
      <c r="II172" s="25">
        <f t="shared" si="70"/>
        <v>0</v>
      </c>
      <c r="IJ172" s="23">
        <v>6</v>
      </c>
      <c r="IK172" s="27">
        <v>6</v>
      </c>
      <c r="IL172" s="27">
        <v>9</v>
      </c>
      <c r="IM172" s="27">
        <v>3</v>
      </c>
      <c r="IN172" s="27">
        <v>2</v>
      </c>
      <c r="IO172" s="27">
        <v>3</v>
      </c>
      <c r="IP172" s="27">
        <v>2</v>
      </c>
      <c r="IQ172" s="27">
        <v>2</v>
      </c>
      <c r="IR172" s="27">
        <v>0</v>
      </c>
      <c r="IS172" s="27">
        <v>0</v>
      </c>
      <c r="IT172" s="27"/>
      <c r="IU172" s="36"/>
      <c r="IV172" s="25">
        <f t="shared" si="71"/>
        <v>33</v>
      </c>
      <c r="IW172" s="23">
        <v>1</v>
      </c>
      <c r="IX172" s="27">
        <v>0</v>
      </c>
      <c r="IY172" s="27">
        <v>0</v>
      </c>
      <c r="IZ172" s="27">
        <v>2</v>
      </c>
      <c r="JA172" s="27">
        <v>0</v>
      </c>
      <c r="JB172" s="27">
        <v>0</v>
      </c>
      <c r="JC172" s="27">
        <v>0</v>
      </c>
      <c r="JD172" s="27">
        <v>0</v>
      </c>
      <c r="JE172" s="27">
        <v>0</v>
      </c>
      <c r="JF172" s="27">
        <v>0</v>
      </c>
      <c r="JG172" s="27"/>
      <c r="JH172" s="36"/>
      <c r="JI172" s="25">
        <f t="shared" si="72"/>
        <v>3</v>
      </c>
      <c r="JJ172" s="23">
        <v>0</v>
      </c>
      <c r="JK172" s="27">
        <v>0</v>
      </c>
      <c r="JL172" s="27">
        <v>0</v>
      </c>
      <c r="JM172" s="27">
        <v>0</v>
      </c>
      <c r="JN172" s="27">
        <v>0</v>
      </c>
      <c r="JO172" s="27">
        <v>0</v>
      </c>
      <c r="JP172" s="27">
        <v>0</v>
      </c>
      <c r="JQ172" s="27">
        <v>0</v>
      </c>
      <c r="JR172" s="27">
        <v>0</v>
      </c>
      <c r="JS172" s="27">
        <v>0</v>
      </c>
      <c r="JT172" s="27"/>
      <c r="JU172" s="36"/>
      <c r="JV172" s="25">
        <f t="shared" si="73"/>
        <v>0</v>
      </c>
      <c r="JW172" s="23">
        <v>6</v>
      </c>
      <c r="JX172" s="27">
        <v>8</v>
      </c>
      <c r="JY172" s="27">
        <v>10</v>
      </c>
      <c r="JZ172" s="27">
        <v>7</v>
      </c>
      <c r="KA172" s="27">
        <v>2</v>
      </c>
      <c r="KB172" s="27">
        <v>3</v>
      </c>
      <c r="KC172" s="27">
        <v>3</v>
      </c>
      <c r="KD172" s="27">
        <v>2</v>
      </c>
      <c r="KE172" s="27">
        <v>0</v>
      </c>
      <c r="KF172" s="27">
        <v>0</v>
      </c>
      <c r="KG172" s="27"/>
      <c r="KH172" s="36"/>
      <c r="KI172" s="25">
        <f t="shared" si="74"/>
        <v>41</v>
      </c>
      <c r="KJ172" s="23">
        <v>0</v>
      </c>
      <c r="KK172" s="27">
        <v>0</v>
      </c>
      <c r="KL172" s="27">
        <v>0</v>
      </c>
      <c r="KM172" s="27">
        <v>1</v>
      </c>
      <c r="KN172" s="27">
        <v>0</v>
      </c>
      <c r="KO172" s="27">
        <v>0</v>
      </c>
      <c r="KP172" s="27">
        <v>0</v>
      </c>
      <c r="KQ172" s="27">
        <v>0</v>
      </c>
      <c r="KR172" s="27">
        <v>0</v>
      </c>
      <c r="KS172" s="27">
        <v>0</v>
      </c>
      <c r="KT172" s="27"/>
      <c r="KU172" s="36"/>
      <c r="KV172" s="25">
        <f t="shared" si="75"/>
        <v>1</v>
      </c>
      <c r="KW172" s="23">
        <v>0</v>
      </c>
      <c r="KX172" s="27">
        <v>0</v>
      </c>
      <c r="KY172" s="27">
        <v>0</v>
      </c>
      <c r="KZ172" s="27">
        <v>0</v>
      </c>
      <c r="LA172" s="27">
        <v>0</v>
      </c>
      <c r="LB172" s="27">
        <v>0</v>
      </c>
      <c r="LC172" s="27">
        <v>0</v>
      </c>
      <c r="LD172" s="27">
        <v>0</v>
      </c>
      <c r="LE172" s="27">
        <v>0</v>
      </c>
      <c r="LF172" s="27">
        <v>0</v>
      </c>
      <c r="LG172" s="27"/>
      <c r="LH172" s="36"/>
      <c r="LI172" s="25">
        <f t="shared" si="76"/>
        <v>0</v>
      </c>
    </row>
    <row r="173" spans="1:321" x14ac:dyDescent="0.3">
      <c r="A173" s="47" t="s">
        <v>61</v>
      </c>
      <c r="B173" s="21" t="s">
        <v>158</v>
      </c>
      <c r="C173" s="21">
        <v>406</v>
      </c>
      <c r="D173" s="21" t="s">
        <v>316</v>
      </c>
      <c r="E173" s="21" t="s">
        <v>61</v>
      </c>
      <c r="F173" s="21" t="s">
        <v>158</v>
      </c>
      <c r="G173" s="21" t="s">
        <v>623</v>
      </c>
      <c r="H173" s="69">
        <v>171</v>
      </c>
      <c r="I173" s="48" t="s">
        <v>660</v>
      </c>
      <c r="J173" s="27">
        <v>1</v>
      </c>
      <c r="K173" s="27">
        <v>0</v>
      </c>
      <c r="L173" s="27">
        <v>1</v>
      </c>
      <c r="M173" s="27">
        <v>0</v>
      </c>
      <c r="N173" s="27">
        <v>0</v>
      </c>
      <c r="O173" s="27">
        <v>0</v>
      </c>
      <c r="P173" s="27">
        <v>3</v>
      </c>
      <c r="Q173" s="27">
        <v>2</v>
      </c>
      <c r="R173" s="27">
        <v>2</v>
      </c>
      <c r="S173" s="27">
        <v>3</v>
      </c>
      <c r="T173" s="27"/>
      <c r="U173" s="36"/>
      <c r="V173" s="25">
        <f t="shared" si="53"/>
        <v>12</v>
      </c>
      <c r="W173" s="27">
        <v>1</v>
      </c>
      <c r="X173" s="27">
        <v>0</v>
      </c>
      <c r="Y173" s="27">
        <v>1</v>
      </c>
      <c r="Z173" s="27">
        <v>0</v>
      </c>
      <c r="AA173" s="27">
        <v>0</v>
      </c>
      <c r="AB173" s="27">
        <v>0</v>
      </c>
      <c r="AC173" s="27">
        <v>3</v>
      </c>
      <c r="AD173" s="27">
        <v>2</v>
      </c>
      <c r="AE173" s="27">
        <v>2</v>
      </c>
      <c r="AF173" s="27">
        <v>3</v>
      </c>
      <c r="AG173" s="27"/>
      <c r="AH173" s="36"/>
      <c r="AI173" s="25">
        <f t="shared" si="54"/>
        <v>12</v>
      </c>
      <c r="AJ173" s="27">
        <v>1</v>
      </c>
      <c r="AK173" s="27">
        <v>0</v>
      </c>
      <c r="AL173" s="27">
        <v>1</v>
      </c>
      <c r="AM173" s="27">
        <v>0</v>
      </c>
      <c r="AN173" s="27">
        <v>0</v>
      </c>
      <c r="AO173" s="27">
        <v>0</v>
      </c>
      <c r="AP173" s="27">
        <v>3</v>
      </c>
      <c r="AQ173" s="27">
        <v>2</v>
      </c>
      <c r="AR173" s="27">
        <v>2</v>
      </c>
      <c r="AS173" s="27">
        <v>3</v>
      </c>
      <c r="AT173" s="27"/>
      <c r="AU173" s="36"/>
      <c r="AV173" s="25">
        <f t="shared" si="55"/>
        <v>12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0</v>
      </c>
      <c r="BG173" s="27"/>
      <c r="BH173" s="36"/>
      <c r="BI173" s="25">
        <f t="shared" si="56"/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/>
      <c r="BU173" s="36"/>
      <c r="BV173" s="25">
        <f t="shared" si="57"/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>
        <v>0</v>
      </c>
      <c r="CG173" s="27"/>
      <c r="CH173" s="27"/>
      <c r="CI173" s="25">
        <f t="shared" si="58"/>
        <v>0</v>
      </c>
      <c r="CJ173" s="23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>
        <v>0</v>
      </c>
      <c r="CT173" s="27"/>
      <c r="CU173" s="36"/>
      <c r="CV173" s="25">
        <f t="shared" si="59"/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>
        <v>0</v>
      </c>
      <c r="DG173" s="27"/>
      <c r="DH173" s="36"/>
      <c r="DI173" s="25">
        <f t="shared" si="60"/>
        <v>0</v>
      </c>
      <c r="DJ173" s="23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>
        <v>0</v>
      </c>
      <c r="DS173" s="27">
        <v>0</v>
      </c>
      <c r="DT173" s="27"/>
      <c r="DU173" s="36"/>
      <c r="DV173" s="25">
        <f t="shared" si="61"/>
        <v>0</v>
      </c>
      <c r="DW173" s="23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>
        <v>0</v>
      </c>
      <c r="EF173" s="27">
        <v>0</v>
      </c>
      <c r="EG173" s="27"/>
      <c r="EH173" s="36"/>
      <c r="EI173" s="25">
        <f t="shared" si="62"/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>
        <v>0</v>
      </c>
      <c r="ES173" s="27">
        <v>0</v>
      </c>
      <c r="ET173" s="27"/>
      <c r="EU173" s="36"/>
      <c r="EV173" s="25">
        <f t="shared" si="63"/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>
        <v>0</v>
      </c>
      <c r="FF173" s="27">
        <v>0</v>
      </c>
      <c r="FG173" s="27"/>
      <c r="FH173" s="36"/>
      <c r="FI173" s="25">
        <f t="shared" si="64"/>
        <v>0</v>
      </c>
      <c r="FJ173" s="27">
        <v>0</v>
      </c>
      <c r="FK173" s="27">
        <v>0</v>
      </c>
      <c r="FL173" s="27">
        <v>0</v>
      </c>
      <c r="FM173" s="27">
        <v>0</v>
      </c>
      <c r="FN173" s="27">
        <v>0</v>
      </c>
      <c r="FO173" s="27">
        <v>0</v>
      </c>
      <c r="FP173" s="27">
        <v>0</v>
      </c>
      <c r="FQ173" s="27">
        <v>0</v>
      </c>
      <c r="FR173" s="27">
        <v>0</v>
      </c>
      <c r="FS173" s="27">
        <v>0</v>
      </c>
      <c r="FT173" s="27"/>
      <c r="FU173" s="36"/>
      <c r="FV173" s="25">
        <f t="shared" si="65"/>
        <v>0</v>
      </c>
      <c r="FW173" s="27">
        <v>0</v>
      </c>
      <c r="FX173" s="27">
        <v>0</v>
      </c>
      <c r="FY173" s="27">
        <v>2</v>
      </c>
      <c r="FZ173" s="27">
        <v>0</v>
      </c>
      <c r="GA173" s="27">
        <v>0</v>
      </c>
      <c r="GB173" s="27">
        <v>0</v>
      </c>
      <c r="GC173" s="27">
        <v>0</v>
      </c>
      <c r="GD173" s="27">
        <v>0</v>
      </c>
      <c r="GE173" s="27">
        <v>0</v>
      </c>
      <c r="GF173" s="27">
        <v>0</v>
      </c>
      <c r="GG173" s="27"/>
      <c r="GH173" s="36"/>
      <c r="GI173" s="25">
        <f t="shared" si="66"/>
        <v>2</v>
      </c>
      <c r="GJ173" s="23">
        <v>0</v>
      </c>
      <c r="GK173" s="27">
        <v>0</v>
      </c>
      <c r="GL173" s="27">
        <v>0</v>
      </c>
      <c r="GM173" s="27">
        <v>0</v>
      </c>
      <c r="GN173" s="27">
        <v>0</v>
      </c>
      <c r="GO173" s="27">
        <v>0</v>
      </c>
      <c r="GP173" s="27">
        <v>0</v>
      </c>
      <c r="GQ173" s="27">
        <v>0</v>
      </c>
      <c r="GR173" s="27">
        <v>0</v>
      </c>
      <c r="GS173" s="27">
        <v>0</v>
      </c>
      <c r="GT173" s="27"/>
      <c r="GU173" s="36"/>
      <c r="GV173" s="25">
        <f t="shared" si="67"/>
        <v>0</v>
      </c>
      <c r="GW173" s="23">
        <v>0</v>
      </c>
      <c r="GX173" s="27">
        <v>0</v>
      </c>
      <c r="GY173" s="27">
        <v>0</v>
      </c>
      <c r="GZ173" s="27">
        <v>0</v>
      </c>
      <c r="HA173" s="27">
        <v>0</v>
      </c>
      <c r="HB173" s="27">
        <v>0</v>
      </c>
      <c r="HC173" s="27">
        <v>0</v>
      </c>
      <c r="HD173" s="27">
        <v>0</v>
      </c>
      <c r="HE173" s="27">
        <v>0</v>
      </c>
      <c r="HF173" s="27">
        <v>0</v>
      </c>
      <c r="HG173" s="27"/>
      <c r="HH173" s="36"/>
      <c r="HI173" s="25">
        <f t="shared" si="68"/>
        <v>0</v>
      </c>
      <c r="HJ173" s="23">
        <v>0</v>
      </c>
      <c r="HK173" s="27">
        <v>0</v>
      </c>
      <c r="HL173" s="27">
        <v>0</v>
      </c>
      <c r="HM173" s="27">
        <v>0</v>
      </c>
      <c r="HN173" s="27">
        <v>0</v>
      </c>
      <c r="HO173" s="27">
        <v>0</v>
      </c>
      <c r="HP173" s="27">
        <v>0</v>
      </c>
      <c r="HQ173" s="27">
        <v>0</v>
      </c>
      <c r="HR173" s="27">
        <v>0</v>
      </c>
      <c r="HS173" s="27">
        <v>0</v>
      </c>
      <c r="HT173" s="27"/>
      <c r="HU173" s="36"/>
      <c r="HV173" s="25">
        <f t="shared" si="69"/>
        <v>0</v>
      </c>
      <c r="HW173" s="23">
        <v>0</v>
      </c>
      <c r="HX173" s="27">
        <v>0</v>
      </c>
      <c r="HY173" s="27">
        <v>0</v>
      </c>
      <c r="HZ173" s="27">
        <v>0</v>
      </c>
      <c r="IA173" s="27">
        <v>0</v>
      </c>
      <c r="IB173" s="27">
        <v>0</v>
      </c>
      <c r="IC173" s="27">
        <v>0</v>
      </c>
      <c r="ID173" s="27">
        <v>0</v>
      </c>
      <c r="IE173" s="27">
        <v>0</v>
      </c>
      <c r="IF173" s="27">
        <v>0</v>
      </c>
      <c r="IG173" s="27"/>
      <c r="IH173" s="36"/>
      <c r="II173" s="25">
        <f t="shared" si="70"/>
        <v>0</v>
      </c>
      <c r="IJ173" s="23">
        <v>6</v>
      </c>
      <c r="IK173" s="27">
        <v>1</v>
      </c>
      <c r="IL173" s="27">
        <v>3</v>
      </c>
      <c r="IM173" s="27">
        <v>1</v>
      </c>
      <c r="IN173" s="27">
        <v>2</v>
      </c>
      <c r="IO173" s="27">
        <v>2</v>
      </c>
      <c r="IP173" s="27">
        <v>3</v>
      </c>
      <c r="IQ173" s="27">
        <v>2</v>
      </c>
      <c r="IR173" s="27">
        <v>0</v>
      </c>
      <c r="IS173" s="27">
        <v>3</v>
      </c>
      <c r="IT173" s="27"/>
      <c r="IU173" s="36"/>
      <c r="IV173" s="25">
        <f t="shared" si="71"/>
        <v>23</v>
      </c>
      <c r="IW173" s="23">
        <v>2</v>
      </c>
      <c r="IX173" s="27">
        <v>0</v>
      </c>
      <c r="IY173" s="27">
        <v>0</v>
      </c>
      <c r="IZ173" s="27">
        <v>0</v>
      </c>
      <c r="JA173" s="27">
        <v>0</v>
      </c>
      <c r="JB173" s="27">
        <v>0</v>
      </c>
      <c r="JC173" s="27">
        <v>0</v>
      </c>
      <c r="JD173" s="27">
        <v>1</v>
      </c>
      <c r="JE173" s="27">
        <v>2</v>
      </c>
      <c r="JF173" s="27">
        <v>0</v>
      </c>
      <c r="JG173" s="27"/>
      <c r="JH173" s="36"/>
      <c r="JI173" s="25">
        <f t="shared" si="72"/>
        <v>5</v>
      </c>
      <c r="JJ173" s="23">
        <v>0</v>
      </c>
      <c r="JK173" s="27">
        <v>0</v>
      </c>
      <c r="JL173" s="27">
        <v>0</v>
      </c>
      <c r="JM173" s="27">
        <v>0</v>
      </c>
      <c r="JN173" s="27">
        <v>0</v>
      </c>
      <c r="JO173" s="27">
        <v>0</v>
      </c>
      <c r="JP173" s="27">
        <v>0</v>
      </c>
      <c r="JQ173" s="27">
        <v>0</v>
      </c>
      <c r="JR173" s="27">
        <v>0</v>
      </c>
      <c r="JS173" s="27">
        <v>1</v>
      </c>
      <c r="JT173" s="27"/>
      <c r="JU173" s="36"/>
      <c r="JV173" s="25">
        <f t="shared" si="73"/>
        <v>1</v>
      </c>
      <c r="JW173" s="23">
        <v>7</v>
      </c>
      <c r="JX173" s="27">
        <v>1</v>
      </c>
      <c r="JY173" s="27">
        <v>3</v>
      </c>
      <c r="JZ173" s="27">
        <v>1</v>
      </c>
      <c r="KA173" s="27">
        <v>2</v>
      </c>
      <c r="KB173" s="27">
        <v>3</v>
      </c>
      <c r="KC173" s="27">
        <v>3</v>
      </c>
      <c r="KD173" s="27">
        <v>2</v>
      </c>
      <c r="KE173" s="27">
        <v>3</v>
      </c>
      <c r="KF173" s="27">
        <v>3</v>
      </c>
      <c r="KG173" s="27"/>
      <c r="KH173" s="36"/>
      <c r="KI173" s="25">
        <f t="shared" si="74"/>
        <v>28</v>
      </c>
      <c r="KJ173" s="23">
        <v>0</v>
      </c>
      <c r="KK173" s="27">
        <v>0</v>
      </c>
      <c r="KL173" s="27">
        <v>0</v>
      </c>
      <c r="KM173" s="27">
        <v>0</v>
      </c>
      <c r="KN173" s="27">
        <v>0</v>
      </c>
      <c r="KO173" s="27">
        <v>0</v>
      </c>
      <c r="KP173" s="27">
        <v>0</v>
      </c>
      <c r="KQ173" s="27">
        <v>0</v>
      </c>
      <c r="KR173" s="27">
        <v>0</v>
      </c>
      <c r="KS173" s="27">
        <v>1</v>
      </c>
      <c r="KT173" s="27"/>
      <c r="KU173" s="36"/>
      <c r="KV173" s="25">
        <f t="shared" si="75"/>
        <v>1</v>
      </c>
      <c r="KW173" s="23">
        <v>0</v>
      </c>
      <c r="KX173" s="27">
        <v>0</v>
      </c>
      <c r="KY173" s="27">
        <v>0</v>
      </c>
      <c r="KZ173" s="27">
        <v>0</v>
      </c>
      <c r="LA173" s="27">
        <v>2</v>
      </c>
      <c r="LB173" s="27">
        <v>2</v>
      </c>
      <c r="LC173" s="27">
        <v>0</v>
      </c>
      <c r="LD173" s="27">
        <v>0</v>
      </c>
      <c r="LE173" s="27">
        <v>0</v>
      </c>
      <c r="LF173" s="27">
        <v>0</v>
      </c>
      <c r="LG173" s="27"/>
      <c r="LH173" s="36"/>
      <c r="LI173" s="25">
        <f t="shared" si="76"/>
        <v>4</v>
      </c>
    </row>
    <row r="174" spans="1:321" x14ac:dyDescent="0.3">
      <c r="A174" s="47" t="s">
        <v>61</v>
      </c>
      <c r="B174" s="21" t="s">
        <v>158</v>
      </c>
      <c r="C174" s="21">
        <v>406</v>
      </c>
      <c r="D174" s="21" t="s">
        <v>316</v>
      </c>
      <c r="E174" s="21" t="s">
        <v>61</v>
      </c>
      <c r="F174" s="21" t="s">
        <v>158</v>
      </c>
      <c r="G174" s="21" t="s">
        <v>598</v>
      </c>
      <c r="H174" s="69">
        <v>172</v>
      </c>
      <c r="I174" s="48" t="s">
        <v>661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2</v>
      </c>
      <c r="Q174" s="27">
        <v>0</v>
      </c>
      <c r="R174" s="27">
        <v>0</v>
      </c>
      <c r="S174" s="27">
        <v>0</v>
      </c>
      <c r="T174" s="27"/>
      <c r="U174" s="36"/>
      <c r="V174" s="25">
        <f t="shared" si="53"/>
        <v>2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2</v>
      </c>
      <c r="AD174" s="27">
        <v>0</v>
      </c>
      <c r="AE174" s="27">
        <v>0</v>
      </c>
      <c r="AF174" s="27">
        <v>0</v>
      </c>
      <c r="AG174" s="27"/>
      <c r="AH174" s="36"/>
      <c r="AI174" s="25">
        <f t="shared" si="54"/>
        <v>2</v>
      </c>
      <c r="AJ174" s="27">
        <v>0</v>
      </c>
      <c r="AK174" s="27">
        <v>1</v>
      </c>
      <c r="AL174" s="27">
        <v>0</v>
      </c>
      <c r="AM174" s="27">
        <v>0</v>
      </c>
      <c r="AN174" s="27">
        <v>0</v>
      </c>
      <c r="AO174" s="27">
        <v>0</v>
      </c>
      <c r="AP174" s="27">
        <v>1</v>
      </c>
      <c r="AQ174" s="27">
        <v>0</v>
      </c>
      <c r="AR174" s="27">
        <v>0</v>
      </c>
      <c r="AS174" s="27">
        <v>0</v>
      </c>
      <c r="AT174" s="27"/>
      <c r="AU174" s="36"/>
      <c r="AV174" s="25">
        <f t="shared" si="55"/>
        <v>2</v>
      </c>
      <c r="AW174" s="27">
        <v>0</v>
      </c>
      <c r="AX174" s="27">
        <v>4</v>
      </c>
      <c r="AY174" s="27">
        <v>2</v>
      </c>
      <c r="AZ174" s="27">
        <v>4</v>
      </c>
      <c r="BA174" s="27">
        <v>2</v>
      </c>
      <c r="BB174" s="27">
        <v>0</v>
      </c>
      <c r="BC174" s="27">
        <v>2</v>
      </c>
      <c r="BD174" s="27">
        <v>1</v>
      </c>
      <c r="BE174" s="27">
        <v>3</v>
      </c>
      <c r="BF174" s="27">
        <v>0</v>
      </c>
      <c r="BG174" s="27"/>
      <c r="BH174" s="36"/>
      <c r="BI174" s="25">
        <f t="shared" si="56"/>
        <v>18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/>
      <c r="BU174" s="36"/>
      <c r="BV174" s="25">
        <f t="shared" si="57"/>
        <v>0</v>
      </c>
      <c r="BW174" s="27">
        <v>0</v>
      </c>
      <c r="BX174" s="27">
        <v>0</v>
      </c>
      <c r="BY174" s="27">
        <v>1</v>
      </c>
      <c r="BZ174" s="27">
        <v>0</v>
      </c>
      <c r="CA174" s="27">
        <v>0</v>
      </c>
      <c r="CB174" s="27">
        <v>0</v>
      </c>
      <c r="CC174" s="27">
        <v>1</v>
      </c>
      <c r="CD174" s="27">
        <v>0</v>
      </c>
      <c r="CE174" s="27">
        <v>0</v>
      </c>
      <c r="CF174" s="27">
        <v>0</v>
      </c>
      <c r="CG174" s="27"/>
      <c r="CH174" s="27"/>
      <c r="CI174" s="25">
        <f t="shared" si="58"/>
        <v>2</v>
      </c>
      <c r="CJ174" s="23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>
        <v>0</v>
      </c>
      <c r="CT174" s="27"/>
      <c r="CU174" s="36"/>
      <c r="CV174" s="25">
        <f t="shared" si="59"/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>
        <v>0</v>
      </c>
      <c r="DG174" s="27"/>
      <c r="DH174" s="36"/>
      <c r="DI174" s="25">
        <f t="shared" si="60"/>
        <v>0</v>
      </c>
      <c r="DJ174" s="23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>
        <v>0</v>
      </c>
      <c r="DT174" s="27"/>
      <c r="DU174" s="36"/>
      <c r="DV174" s="25">
        <f t="shared" si="61"/>
        <v>0</v>
      </c>
      <c r="DW174" s="23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>
        <v>0</v>
      </c>
      <c r="EF174" s="27">
        <v>0</v>
      </c>
      <c r="EG174" s="27"/>
      <c r="EH174" s="36"/>
      <c r="EI174" s="25">
        <f t="shared" si="62"/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>
        <v>0</v>
      </c>
      <c r="ES174" s="27">
        <v>0</v>
      </c>
      <c r="ET174" s="27"/>
      <c r="EU174" s="36"/>
      <c r="EV174" s="25">
        <f t="shared" si="63"/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>
        <v>0</v>
      </c>
      <c r="FF174" s="27">
        <v>0</v>
      </c>
      <c r="FG174" s="27"/>
      <c r="FH174" s="36"/>
      <c r="FI174" s="25">
        <f t="shared" si="64"/>
        <v>0</v>
      </c>
      <c r="FJ174" s="27">
        <v>0</v>
      </c>
      <c r="FK174" s="27">
        <v>0</v>
      </c>
      <c r="FL174" s="27">
        <v>0</v>
      </c>
      <c r="FM174" s="27">
        <v>0</v>
      </c>
      <c r="FN174" s="27">
        <v>0</v>
      </c>
      <c r="FO174" s="27">
        <v>0</v>
      </c>
      <c r="FP174" s="27">
        <v>0</v>
      </c>
      <c r="FQ174" s="27">
        <v>0</v>
      </c>
      <c r="FR174" s="27">
        <v>0</v>
      </c>
      <c r="FS174" s="27">
        <v>0</v>
      </c>
      <c r="FT174" s="27"/>
      <c r="FU174" s="36"/>
      <c r="FV174" s="25">
        <f t="shared" si="65"/>
        <v>0</v>
      </c>
      <c r="FW174" s="27">
        <v>0</v>
      </c>
      <c r="FX174" s="27">
        <v>3</v>
      </c>
      <c r="FY174" s="27">
        <v>2</v>
      </c>
      <c r="FZ174" s="27">
        <v>4</v>
      </c>
      <c r="GA174" s="27">
        <v>3</v>
      </c>
      <c r="GB174" s="27">
        <v>0</v>
      </c>
      <c r="GC174" s="27">
        <v>1</v>
      </c>
      <c r="GD174" s="27">
        <v>1</v>
      </c>
      <c r="GE174" s="27">
        <v>1</v>
      </c>
      <c r="GF174" s="27">
        <v>0</v>
      </c>
      <c r="GG174" s="27"/>
      <c r="GH174" s="36"/>
      <c r="GI174" s="25">
        <f t="shared" si="66"/>
        <v>15</v>
      </c>
      <c r="GJ174" s="23">
        <v>0</v>
      </c>
      <c r="GK174" s="27">
        <v>0</v>
      </c>
      <c r="GL174" s="27">
        <v>0</v>
      </c>
      <c r="GM174" s="27">
        <v>0</v>
      </c>
      <c r="GN174" s="27">
        <v>0</v>
      </c>
      <c r="GO174" s="27">
        <v>0</v>
      </c>
      <c r="GP174" s="27">
        <v>0</v>
      </c>
      <c r="GQ174" s="27">
        <v>0</v>
      </c>
      <c r="GR174" s="27">
        <v>0</v>
      </c>
      <c r="GS174" s="27">
        <v>0</v>
      </c>
      <c r="GT174" s="27"/>
      <c r="GU174" s="36"/>
      <c r="GV174" s="25">
        <f t="shared" si="67"/>
        <v>0</v>
      </c>
      <c r="GW174" s="23">
        <v>0</v>
      </c>
      <c r="GX174" s="27">
        <v>0</v>
      </c>
      <c r="GY174" s="27">
        <v>0</v>
      </c>
      <c r="GZ174" s="27">
        <v>0</v>
      </c>
      <c r="HA174" s="27">
        <v>0</v>
      </c>
      <c r="HB174" s="27">
        <v>0</v>
      </c>
      <c r="HC174" s="27">
        <v>0</v>
      </c>
      <c r="HD174" s="27">
        <v>0</v>
      </c>
      <c r="HE174" s="27">
        <v>0</v>
      </c>
      <c r="HF174" s="27">
        <v>0</v>
      </c>
      <c r="HG174" s="27"/>
      <c r="HH174" s="36"/>
      <c r="HI174" s="25">
        <f t="shared" si="68"/>
        <v>0</v>
      </c>
      <c r="HJ174" s="23">
        <v>0</v>
      </c>
      <c r="HK174" s="27">
        <v>0</v>
      </c>
      <c r="HL174" s="27">
        <v>0</v>
      </c>
      <c r="HM174" s="27">
        <v>0</v>
      </c>
      <c r="HN174" s="27">
        <v>0</v>
      </c>
      <c r="HO174" s="27">
        <v>0</v>
      </c>
      <c r="HP174" s="27">
        <v>0</v>
      </c>
      <c r="HQ174" s="27">
        <v>0</v>
      </c>
      <c r="HR174" s="27">
        <v>0</v>
      </c>
      <c r="HS174" s="27">
        <v>0</v>
      </c>
      <c r="HT174" s="27"/>
      <c r="HU174" s="36"/>
      <c r="HV174" s="25">
        <f t="shared" si="69"/>
        <v>0</v>
      </c>
      <c r="HW174" s="23">
        <v>0</v>
      </c>
      <c r="HX174" s="27">
        <v>0</v>
      </c>
      <c r="HY174" s="27">
        <v>0</v>
      </c>
      <c r="HZ174" s="27">
        <v>0</v>
      </c>
      <c r="IA174" s="27">
        <v>0</v>
      </c>
      <c r="IB174" s="27">
        <v>0</v>
      </c>
      <c r="IC174" s="27">
        <v>0</v>
      </c>
      <c r="ID174" s="27">
        <v>0</v>
      </c>
      <c r="IE174" s="27">
        <v>0</v>
      </c>
      <c r="IF174" s="27">
        <v>0</v>
      </c>
      <c r="IG174" s="27"/>
      <c r="IH174" s="36"/>
      <c r="II174" s="25">
        <f t="shared" si="70"/>
        <v>0</v>
      </c>
      <c r="IJ174" s="23">
        <v>0</v>
      </c>
      <c r="IK174" s="27">
        <v>4</v>
      </c>
      <c r="IL174" s="27">
        <v>2</v>
      </c>
      <c r="IM174" s="27">
        <v>5</v>
      </c>
      <c r="IN174" s="27">
        <v>2</v>
      </c>
      <c r="IO174" s="27">
        <v>0</v>
      </c>
      <c r="IP174" s="27">
        <v>1</v>
      </c>
      <c r="IQ174" s="27">
        <v>2</v>
      </c>
      <c r="IR174" s="27">
        <v>3</v>
      </c>
      <c r="IS174" s="27">
        <v>0</v>
      </c>
      <c r="IT174" s="27"/>
      <c r="IU174" s="36"/>
      <c r="IV174" s="25">
        <f t="shared" si="71"/>
        <v>19</v>
      </c>
      <c r="IW174" s="23">
        <v>0</v>
      </c>
      <c r="IX174" s="27">
        <v>4</v>
      </c>
      <c r="IY174" s="27">
        <v>2</v>
      </c>
      <c r="IZ174" s="27">
        <v>4</v>
      </c>
      <c r="JA174" s="27">
        <v>2</v>
      </c>
      <c r="JB174" s="27">
        <v>0</v>
      </c>
      <c r="JC174" s="27">
        <v>2</v>
      </c>
      <c r="JD174" s="27">
        <v>1</v>
      </c>
      <c r="JE174" s="27">
        <v>2</v>
      </c>
      <c r="JF174" s="27">
        <v>0</v>
      </c>
      <c r="JG174" s="27"/>
      <c r="JH174" s="36"/>
      <c r="JI174" s="25">
        <f t="shared" si="72"/>
        <v>17</v>
      </c>
      <c r="JJ174" s="23">
        <v>0</v>
      </c>
      <c r="JK174" s="27">
        <v>0</v>
      </c>
      <c r="JL174" s="27">
        <v>0</v>
      </c>
      <c r="JM174" s="27">
        <v>0</v>
      </c>
      <c r="JN174" s="27">
        <v>0</v>
      </c>
      <c r="JO174" s="27">
        <v>0</v>
      </c>
      <c r="JP174" s="27">
        <v>1</v>
      </c>
      <c r="JQ174" s="27">
        <v>1</v>
      </c>
      <c r="JR174" s="27">
        <v>2</v>
      </c>
      <c r="JS174" s="27">
        <v>0</v>
      </c>
      <c r="JT174" s="27"/>
      <c r="JU174" s="36"/>
      <c r="JV174" s="25">
        <f t="shared" si="73"/>
        <v>4</v>
      </c>
      <c r="JW174" s="23">
        <v>0</v>
      </c>
      <c r="JX174" s="27">
        <v>4</v>
      </c>
      <c r="JY174" s="27">
        <v>2</v>
      </c>
      <c r="JZ174" s="27">
        <v>5</v>
      </c>
      <c r="KA174" s="27">
        <v>2</v>
      </c>
      <c r="KB174" s="27">
        <v>0</v>
      </c>
      <c r="KC174" s="27">
        <v>2</v>
      </c>
      <c r="KD174" s="27">
        <v>0</v>
      </c>
      <c r="KE174" s="27">
        <v>5</v>
      </c>
      <c r="KF174" s="27">
        <v>0</v>
      </c>
      <c r="KG174" s="27"/>
      <c r="KH174" s="36"/>
      <c r="KI174" s="25">
        <f t="shared" si="74"/>
        <v>20</v>
      </c>
      <c r="KJ174" s="23">
        <v>0</v>
      </c>
      <c r="KK174" s="27">
        <v>0</v>
      </c>
      <c r="KL174" s="27">
        <v>2</v>
      </c>
      <c r="KM174" s="27">
        <v>0</v>
      </c>
      <c r="KN174" s="27">
        <v>2</v>
      </c>
      <c r="KO174" s="27">
        <v>0</v>
      </c>
      <c r="KP174" s="27">
        <v>1</v>
      </c>
      <c r="KQ174" s="27">
        <v>1</v>
      </c>
      <c r="KR174" s="27">
        <v>2</v>
      </c>
      <c r="KS174" s="27">
        <v>0</v>
      </c>
      <c r="KT174" s="27"/>
      <c r="KU174" s="36"/>
      <c r="KV174" s="25">
        <f t="shared" si="75"/>
        <v>8</v>
      </c>
      <c r="KW174" s="23">
        <v>0</v>
      </c>
      <c r="KX174" s="27">
        <v>4</v>
      </c>
      <c r="KY174" s="27">
        <v>0</v>
      </c>
      <c r="KZ174" s="27">
        <v>0</v>
      </c>
      <c r="LA174" s="27">
        <v>0</v>
      </c>
      <c r="LB174" s="27">
        <v>0</v>
      </c>
      <c r="LC174" s="27">
        <v>0</v>
      </c>
      <c r="LD174" s="27">
        <v>0</v>
      </c>
      <c r="LE174" s="27">
        <v>1</v>
      </c>
      <c r="LF174" s="27">
        <v>0</v>
      </c>
      <c r="LG174" s="27"/>
      <c r="LH174" s="36"/>
      <c r="LI174" s="25">
        <f t="shared" si="76"/>
        <v>5</v>
      </c>
    </row>
    <row r="175" spans="1:321" x14ac:dyDescent="0.3">
      <c r="A175" s="47" t="s">
        <v>61</v>
      </c>
      <c r="B175" s="21" t="s">
        <v>158</v>
      </c>
      <c r="C175" s="21">
        <v>406</v>
      </c>
      <c r="D175" s="21" t="s">
        <v>316</v>
      </c>
      <c r="E175" s="21" t="s">
        <v>61</v>
      </c>
      <c r="F175" s="21" t="s">
        <v>158</v>
      </c>
      <c r="G175" s="21" t="s">
        <v>598</v>
      </c>
      <c r="H175" s="69">
        <v>173</v>
      </c>
      <c r="I175" s="48" t="s">
        <v>160</v>
      </c>
      <c r="J175" s="27">
        <v>0</v>
      </c>
      <c r="K175" s="27">
        <v>2</v>
      </c>
      <c r="L175" s="27">
        <v>0</v>
      </c>
      <c r="M175" s="27">
        <v>1</v>
      </c>
      <c r="N175" s="27">
        <v>1</v>
      </c>
      <c r="O175" s="27">
        <v>0</v>
      </c>
      <c r="P175" s="27">
        <v>0</v>
      </c>
      <c r="Q175" s="27">
        <v>1</v>
      </c>
      <c r="R175" s="27">
        <v>0</v>
      </c>
      <c r="S175" s="27">
        <v>0</v>
      </c>
      <c r="T175" s="27"/>
      <c r="U175" s="36"/>
      <c r="V175" s="25">
        <f t="shared" si="53"/>
        <v>5</v>
      </c>
      <c r="W175" s="27">
        <v>0</v>
      </c>
      <c r="X175" s="27">
        <v>2</v>
      </c>
      <c r="Y175" s="27">
        <v>0</v>
      </c>
      <c r="Z175" s="27">
        <v>1</v>
      </c>
      <c r="AA175" s="27">
        <v>1</v>
      </c>
      <c r="AB175" s="27">
        <v>0</v>
      </c>
      <c r="AC175" s="27">
        <v>0</v>
      </c>
      <c r="AD175" s="27">
        <v>1</v>
      </c>
      <c r="AE175" s="27">
        <v>0</v>
      </c>
      <c r="AF175" s="27">
        <v>0</v>
      </c>
      <c r="AG175" s="27"/>
      <c r="AH175" s="36"/>
      <c r="AI175" s="25">
        <f t="shared" si="54"/>
        <v>5</v>
      </c>
      <c r="AJ175" s="27">
        <v>1</v>
      </c>
      <c r="AK175" s="27">
        <v>2</v>
      </c>
      <c r="AL175" s="27">
        <v>0</v>
      </c>
      <c r="AM175" s="27">
        <v>1</v>
      </c>
      <c r="AN175" s="27">
        <v>1</v>
      </c>
      <c r="AO175" s="27">
        <v>0</v>
      </c>
      <c r="AP175" s="27">
        <v>0</v>
      </c>
      <c r="AQ175" s="27">
        <v>1</v>
      </c>
      <c r="AR175" s="27">
        <v>0</v>
      </c>
      <c r="AS175" s="27">
        <v>0</v>
      </c>
      <c r="AT175" s="27"/>
      <c r="AU175" s="36"/>
      <c r="AV175" s="25">
        <f t="shared" si="55"/>
        <v>6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/>
      <c r="BH175" s="36"/>
      <c r="BI175" s="25">
        <f t="shared" si="56"/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/>
      <c r="BU175" s="36"/>
      <c r="BV175" s="25">
        <f t="shared" si="57"/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/>
      <c r="CH175" s="27"/>
      <c r="CI175" s="25">
        <f t="shared" si="58"/>
        <v>0</v>
      </c>
      <c r="CJ175" s="23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/>
      <c r="CU175" s="36"/>
      <c r="CV175" s="25">
        <f t="shared" si="59"/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/>
      <c r="DH175" s="36"/>
      <c r="DI175" s="25">
        <f t="shared" si="60"/>
        <v>0</v>
      </c>
      <c r="DJ175" s="23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/>
      <c r="DU175" s="36"/>
      <c r="DV175" s="25">
        <f t="shared" si="61"/>
        <v>0</v>
      </c>
      <c r="DW175" s="23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>
        <v>0</v>
      </c>
      <c r="EG175" s="27"/>
      <c r="EH175" s="36"/>
      <c r="EI175" s="25">
        <f t="shared" si="62"/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>
        <v>0</v>
      </c>
      <c r="ET175" s="27"/>
      <c r="EU175" s="36"/>
      <c r="EV175" s="25">
        <f t="shared" si="63"/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>
        <v>0</v>
      </c>
      <c r="FG175" s="27"/>
      <c r="FH175" s="36"/>
      <c r="FI175" s="25">
        <f t="shared" si="64"/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>
        <v>0</v>
      </c>
      <c r="FS175" s="27">
        <v>0</v>
      </c>
      <c r="FT175" s="27"/>
      <c r="FU175" s="36"/>
      <c r="FV175" s="25">
        <f t="shared" si="65"/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>
        <v>0</v>
      </c>
      <c r="GF175" s="27">
        <v>0</v>
      </c>
      <c r="GG175" s="27"/>
      <c r="GH175" s="36"/>
      <c r="GI175" s="25">
        <f t="shared" si="66"/>
        <v>0</v>
      </c>
      <c r="GJ175" s="23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>
        <v>0</v>
      </c>
      <c r="GS175" s="27">
        <v>0</v>
      </c>
      <c r="GT175" s="27"/>
      <c r="GU175" s="36"/>
      <c r="GV175" s="25">
        <f t="shared" si="67"/>
        <v>0</v>
      </c>
      <c r="GW175" s="23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>
        <v>0</v>
      </c>
      <c r="HF175" s="27">
        <v>0</v>
      </c>
      <c r="HG175" s="27"/>
      <c r="HH175" s="36"/>
      <c r="HI175" s="25">
        <f t="shared" si="68"/>
        <v>0</v>
      </c>
      <c r="HJ175" s="23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>
        <v>0</v>
      </c>
      <c r="HS175" s="27">
        <v>0</v>
      </c>
      <c r="HT175" s="27"/>
      <c r="HU175" s="36"/>
      <c r="HV175" s="25">
        <f t="shared" si="69"/>
        <v>0</v>
      </c>
      <c r="HW175" s="23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>
        <v>0</v>
      </c>
      <c r="IF175" s="27">
        <v>0</v>
      </c>
      <c r="IG175" s="27"/>
      <c r="IH175" s="36"/>
      <c r="II175" s="25">
        <f t="shared" si="70"/>
        <v>0</v>
      </c>
      <c r="IJ175" s="23">
        <v>0</v>
      </c>
      <c r="IK175" s="27">
        <v>2</v>
      </c>
      <c r="IL175" s="27">
        <v>1</v>
      </c>
      <c r="IM175" s="27">
        <v>0</v>
      </c>
      <c r="IN175" s="27">
        <v>2</v>
      </c>
      <c r="IO175" s="27">
        <v>1</v>
      </c>
      <c r="IP175" s="27">
        <v>1</v>
      </c>
      <c r="IQ175" s="27">
        <v>1</v>
      </c>
      <c r="IR175" s="27">
        <v>0</v>
      </c>
      <c r="IS175" s="27">
        <v>0</v>
      </c>
      <c r="IT175" s="27"/>
      <c r="IU175" s="36"/>
      <c r="IV175" s="25">
        <f t="shared" si="71"/>
        <v>8</v>
      </c>
      <c r="IW175" s="23">
        <v>1</v>
      </c>
      <c r="IX175" s="27">
        <v>1</v>
      </c>
      <c r="IY175" s="27">
        <v>0</v>
      </c>
      <c r="IZ175" s="27">
        <v>1</v>
      </c>
      <c r="JA175" s="27">
        <v>0</v>
      </c>
      <c r="JB175" s="27">
        <v>0</v>
      </c>
      <c r="JC175" s="27">
        <v>0</v>
      </c>
      <c r="JD175" s="27">
        <v>0</v>
      </c>
      <c r="JE175" s="27">
        <v>0</v>
      </c>
      <c r="JF175" s="27">
        <v>0</v>
      </c>
      <c r="JG175" s="27"/>
      <c r="JH175" s="36"/>
      <c r="JI175" s="25">
        <f t="shared" si="72"/>
        <v>3</v>
      </c>
      <c r="JJ175" s="23">
        <v>0</v>
      </c>
      <c r="JK175" s="27">
        <v>0</v>
      </c>
      <c r="JL175" s="27">
        <v>0</v>
      </c>
      <c r="JM175" s="27">
        <v>0</v>
      </c>
      <c r="JN175" s="27">
        <v>1</v>
      </c>
      <c r="JO175" s="27">
        <v>0</v>
      </c>
      <c r="JP175" s="27">
        <v>1</v>
      </c>
      <c r="JQ175" s="27">
        <v>0</v>
      </c>
      <c r="JR175" s="27">
        <v>0</v>
      </c>
      <c r="JS175" s="27">
        <v>0</v>
      </c>
      <c r="JT175" s="27"/>
      <c r="JU175" s="36"/>
      <c r="JV175" s="25">
        <f t="shared" si="73"/>
        <v>2</v>
      </c>
      <c r="JW175" s="23">
        <v>5</v>
      </c>
      <c r="JX175" s="27">
        <v>2</v>
      </c>
      <c r="JY175" s="27">
        <v>1</v>
      </c>
      <c r="JZ175" s="27">
        <v>2</v>
      </c>
      <c r="KA175" s="27">
        <v>4</v>
      </c>
      <c r="KB175" s="27">
        <v>1</v>
      </c>
      <c r="KC175" s="27">
        <v>1</v>
      </c>
      <c r="KD175" s="27">
        <v>1</v>
      </c>
      <c r="KE175" s="27">
        <v>0</v>
      </c>
      <c r="KF175" s="27">
        <v>0</v>
      </c>
      <c r="KG175" s="27"/>
      <c r="KH175" s="36"/>
      <c r="KI175" s="25">
        <f t="shared" si="74"/>
        <v>17</v>
      </c>
      <c r="KJ175" s="23">
        <v>0</v>
      </c>
      <c r="KK175" s="27">
        <v>0</v>
      </c>
      <c r="KL175" s="27">
        <v>0</v>
      </c>
      <c r="KM175" s="27">
        <v>0</v>
      </c>
      <c r="KN175" s="27">
        <v>1</v>
      </c>
      <c r="KO175" s="27">
        <v>0</v>
      </c>
      <c r="KP175" s="27">
        <v>0</v>
      </c>
      <c r="KQ175" s="27">
        <v>1</v>
      </c>
      <c r="KR175" s="27">
        <v>0</v>
      </c>
      <c r="KS175" s="27">
        <v>0</v>
      </c>
      <c r="KT175" s="27"/>
      <c r="KU175" s="36"/>
      <c r="KV175" s="25">
        <f t="shared" si="75"/>
        <v>2</v>
      </c>
      <c r="KW175" s="23">
        <v>0</v>
      </c>
      <c r="KX175" s="27">
        <v>0</v>
      </c>
      <c r="KY175" s="27">
        <v>0</v>
      </c>
      <c r="KZ175" s="27">
        <v>0</v>
      </c>
      <c r="LA175" s="27">
        <v>0</v>
      </c>
      <c r="LB175" s="27">
        <v>0</v>
      </c>
      <c r="LC175" s="27">
        <v>0</v>
      </c>
      <c r="LD175" s="27">
        <v>0</v>
      </c>
      <c r="LE175" s="27">
        <v>0</v>
      </c>
      <c r="LF175" s="27">
        <v>0</v>
      </c>
      <c r="LG175" s="27"/>
      <c r="LH175" s="36"/>
      <c r="LI175" s="25">
        <f t="shared" si="76"/>
        <v>0</v>
      </c>
    </row>
    <row r="176" spans="1:321" x14ac:dyDescent="0.3">
      <c r="A176" s="47" t="s">
        <v>61</v>
      </c>
      <c r="B176" s="21" t="s">
        <v>158</v>
      </c>
      <c r="C176" s="21">
        <v>406</v>
      </c>
      <c r="D176" s="21" t="s">
        <v>316</v>
      </c>
      <c r="E176" s="21" t="s">
        <v>61</v>
      </c>
      <c r="F176" s="21" t="s">
        <v>158</v>
      </c>
      <c r="G176" s="21" t="s">
        <v>598</v>
      </c>
      <c r="H176" s="69">
        <v>174</v>
      </c>
      <c r="I176" s="48" t="s">
        <v>662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/>
      <c r="U176" s="36"/>
      <c r="V176" s="25">
        <f t="shared" si="53"/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/>
      <c r="AH176" s="36"/>
      <c r="AI176" s="25">
        <f t="shared" si="54"/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/>
      <c r="AU176" s="36"/>
      <c r="AV176" s="25">
        <f t="shared" si="55"/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/>
      <c r="BH176" s="36"/>
      <c r="BI176" s="25">
        <f t="shared" si="56"/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/>
      <c r="BU176" s="36"/>
      <c r="BV176" s="25">
        <f t="shared" si="57"/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/>
      <c r="CH176" s="27"/>
      <c r="CI176" s="25">
        <f t="shared" si="58"/>
        <v>0</v>
      </c>
      <c r="CJ176" s="23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/>
      <c r="CU176" s="36"/>
      <c r="CV176" s="25">
        <f t="shared" si="59"/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/>
      <c r="DH176" s="36"/>
      <c r="DI176" s="25">
        <f t="shared" si="60"/>
        <v>0</v>
      </c>
      <c r="DJ176" s="23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>
        <v>0</v>
      </c>
      <c r="DT176" s="27"/>
      <c r="DU176" s="36"/>
      <c r="DV176" s="25">
        <f t="shared" si="61"/>
        <v>0</v>
      </c>
      <c r="DW176" s="23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>
        <v>0</v>
      </c>
      <c r="EG176" s="27"/>
      <c r="EH176" s="36"/>
      <c r="EI176" s="25">
        <f t="shared" si="62"/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>
        <v>0</v>
      </c>
      <c r="ET176" s="27"/>
      <c r="EU176" s="36"/>
      <c r="EV176" s="25">
        <f t="shared" si="63"/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>
        <v>0</v>
      </c>
      <c r="FG176" s="27"/>
      <c r="FH176" s="36"/>
      <c r="FI176" s="25">
        <f t="shared" si="64"/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>
        <v>0</v>
      </c>
      <c r="FS176" s="27">
        <v>0</v>
      </c>
      <c r="FT176" s="27"/>
      <c r="FU176" s="36"/>
      <c r="FV176" s="25">
        <f t="shared" si="65"/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>
        <v>0</v>
      </c>
      <c r="GF176" s="27">
        <v>0</v>
      </c>
      <c r="GG176" s="27"/>
      <c r="GH176" s="36"/>
      <c r="GI176" s="25">
        <f t="shared" si="66"/>
        <v>0</v>
      </c>
      <c r="GJ176" s="23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>
        <v>0</v>
      </c>
      <c r="GS176" s="27">
        <v>0</v>
      </c>
      <c r="GT176" s="27"/>
      <c r="GU176" s="36"/>
      <c r="GV176" s="25">
        <f t="shared" si="67"/>
        <v>0</v>
      </c>
      <c r="GW176" s="23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>
        <v>0</v>
      </c>
      <c r="HF176" s="27">
        <v>0</v>
      </c>
      <c r="HG176" s="27"/>
      <c r="HH176" s="36"/>
      <c r="HI176" s="25">
        <f t="shared" si="68"/>
        <v>0</v>
      </c>
      <c r="HJ176" s="23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>
        <v>0</v>
      </c>
      <c r="HS176" s="27">
        <v>0</v>
      </c>
      <c r="HT176" s="27"/>
      <c r="HU176" s="36"/>
      <c r="HV176" s="25">
        <f t="shared" si="69"/>
        <v>0</v>
      </c>
      <c r="HW176" s="23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>
        <v>0</v>
      </c>
      <c r="IF176" s="27">
        <v>0</v>
      </c>
      <c r="IG176" s="27"/>
      <c r="IH176" s="36"/>
      <c r="II176" s="25">
        <f t="shared" si="70"/>
        <v>0</v>
      </c>
      <c r="IJ176" s="23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1</v>
      </c>
      <c r="IR176" s="27">
        <v>0</v>
      </c>
      <c r="IS176" s="27">
        <v>0</v>
      </c>
      <c r="IT176" s="27"/>
      <c r="IU176" s="36"/>
      <c r="IV176" s="25">
        <f t="shared" si="71"/>
        <v>1</v>
      </c>
      <c r="IW176" s="23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>
        <v>0</v>
      </c>
      <c r="JF176" s="27">
        <v>0</v>
      </c>
      <c r="JG176" s="27"/>
      <c r="JH176" s="36"/>
      <c r="JI176" s="25">
        <f t="shared" si="72"/>
        <v>0</v>
      </c>
      <c r="JJ176" s="23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1</v>
      </c>
      <c r="JR176" s="27">
        <v>0</v>
      </c>
      <c r="JS176" s="27">
        <v>0</v>
      </c>
      <c r="JT176" s="27"/>
      <c r="JU176" s="36"/>
      <c r="JV176" s="25">
        <f t="shared" si="73"/>
        <v>1</v>
      </c>
      <c r="JW176" s="23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1</v>
      </c>
      <c r="KE176" s="27">
        <v>0</v>
      </c>
      <c r="KF176" s="27">
        <v>0</v>
      </c>
      <c r="KG176" s="27"/>
      <c r="KH176" s="36"/>
      <c r="KI176" s="25">
        <f t="shared" si="74"/>
        <v>1</v>
      </c>
      <c r="KJ176" s="23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>
        <v>0</v>
      </c>
      <c r="KS176" s="27">
        <v>0</v>
      </c>
      <c r="KT176" s="27"/>
      <c r="KU176" s="36"/>
      <c r="KV176" s="25">
        <f t="shared" si="75"/>
        <v>0</v>
      </c>
      <c r="KW176" s="23">
        <v>0</v>
      </c>
      <c r="KX176" s="27">
        <v>0</v>
      </c>
      <c r="KY176" s="27">
        <v>0</v>
      </c>
      <c r="KZ176" s="27">
        <v>0</v>
      </c>
      <c r="LA176" s="27">
        <v>0</v>
      </c>
      <c r="LB176" s="27">
        <v>0</v>
      </c>
      <c r="LC176" s="27">
        <v>0</v>
      </c>
      <c r="LD176" s="27">
        <v>0</v>
      </c>
      <c r="LE176" s="27">
        <v>0</v>
      </c>
      <c r="LF176" s="27">
        <v>0</v>
      </c>
      <c r="LG176" s="27"/>
      <c r="LH176" s="36"/>
      <c r="LI176" s="25">
        <f t="shared" si="76"/>
        <v>0</v>
      </c>
    </row>
    <row r="177" spans="1:321" x14ac:dyDescent="0.3">
      <c r="A177" s="47" t="s">
        <v>61</v>
      </c>
      <c r="B177" s="21" t="s">
        <v>158</v>
      </c>
      <c r="C177" s="21">
        <v>406</v>
      </c>
      <c r="D177" s="21" t="s">
        <v>316</v>
      </c>
      <c r="E177" s="21" t="s">
        <v>61</v>
      </c>
      <c r="F177" s="21" t="s">
        <v>158</v>
      </c>
      <c r="G177" s="21" t="s">
        <v>598</v>
      </c>
      <c r="H177" s="69">
        <v>175</v>
      </c>
      <c r="I177" s="48" t="s">
        <v>663</v>
      </c>
      <c r="J177" s="27">
        <v>0</v>
      </c>
      <c r="K177" s="27">
        <v>0</v>
      </c>
      <c r="L177" s="27">
        <v>1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/>
      <c r="U177" s="36"/>
      <c r="V177" s="25">
        <f t="shared" si="53"/>
        <v>1</v>
      </c>
      <c r="W177" s="27">
        <v>0</v>
      </c>
      <c r="X177" s="27">
        <v>0</v>
      </c>
      <c r="Y177" s="27">
        <v>1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/>
      <c r="AH177" s="36"/>
      <c r="AI177" s="25">
        <f t="shared" si="54"/>
        <v>1</v>
      </c>
      <c r="AJ177" s="27">
        <v>0</v>
      </c>
      <c r="AK177" s="27">
        <v>0</v>
      </c>
      <c r="AL177" s="27">
        <v>1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/>
      <c r="AU177" s="36"/>
      <c r="AV177" s="25">
        <f t="shared" si="55"/>
        <v>1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/>
      <c r="BH177" s="36"/>
      <c r="BI177" s="25">
        <f t="shared" si="56"/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/>
      <c r="BU177" s="36"/>
      <c r="BV177" s="25">
        <f t="shared" si="57"/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/>
      <c r="CH177" s="27"/>
      <c r="CI177" s="25">
        <f t="shared" si="58"/>
        <v>0</v>
      </c>
      <c r="CJ177" s="23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/>
      <c r="CU177" s="36"/>
      <c r="CV177" s="25">
        <f t="shared" si="59"/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/>
      <c r="DH177" s="36"/>
      <c r="DI177" s="25">
        <f t="shared" si="60"/>
        <v>0</v>
      </c>
      <c r="DJ177" s="23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0</v>
      </c>
      <c r="DT177" s="27"/>
      <c r="DU177" s="36"/>
      <c r="DV177" s="25">
        <f t="shared" si="61"/>
        <v>0</v>
      </c>
      <c r="DW177" s="23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>
        <v>0</v>
      </c>
      <c r="EG177" s="27"/>
      <c r="EH177" s="36"/>
      <c r="EI177" s="25">
        <f t="shared" si="62"/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>
        <v>0</v>
      </c>
      <c r="ET177" s="27"/>
      <c r="EU177" s="36"/>
      <c r="EV177" s="25">
        <f t="shared" si="63"/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>
        <v>0</v>
      </c>
      <c r="FG177" s="27"/>
      <c r="FH177" s="36"/>
      <c r="FI177" s="25">
        <f t="shared" si="64"/>
        <v>0</v>
      </c>
      <c r="FJ177" s="27">
        <v>2</v>
      </c>
      <c r="FK177" s="27">
        <v>0</v>
      </c>
      <c r="FL177" s="27">
        <v>1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>
        <v>0</v>
      </c>
      <c r="FS177" s="27">
        <v>0</v>
      </c>
      <c r="FT177" s="27"/>
      <c r="FU177" s="36"/>
      <c r="FV177" s="25">
        <f t="shared" si="65"/>
        <v>3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>
        <v>0</v>
      </c>
      <c r="GF177" s="27">
        <v>0</v>
      </c>
      <c r="GG177" s="27"/>
      <c r="GH177" s="36"/>
      <c r="GI177" s="25">
        <f t="shared" si="66"/>
        <v>0</v>
      </c>
      <c r="GJ177" s="23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>
        <v>0</v>
      </c>
      <c r="GS177" s="27">
        <v>0</v>
      </c>
      <c r="GT177" s="27"/>
      <c r="GU177" s="36"/>
      <c r="GV177" s="25">
        <f t="shared" si="67"/>
        <v>0</v>
      </c>
      <c r="GW177" s="23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>
        <v>0</v>
      </c>
      <c r="HF177" s="27">
        <v>0</v>
      </c>
      <c r="HG177" s="27"/>
      <c r="HH177" s="36"/>
      <c r="HI177" s="25">
        <f t="shared" si="68"/>
        <v>0</v>
      </c>
      <c r="HJ177" s="23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>
        <v>0</v>
      </c>
      <c r="HS177" s="27">
        <v>0</v>
      </c>
      <c r="HT177" s="27"/>
      <c r="HU177" s="36"/>
      <c r="HV177" s="25">
        <f t="shared" si="69"/>
        <v>0</v>
      </c>
      <c r="HW177" s="23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>
        <v>0</v>
      </c>
      <c r="IF177" s="27">
        <v>0</v>
      </c>
      <c r="IG177" s="27"/>
      <c r="IH177" s="36"/>
      <c r="II177" s="25">
        <f t="shared" si="70"/>
        <v>0</v>
      </c>
      <c r="IJ177" s="23">
        <v>2</v>
      </c>
      <c r="IK177" s="27">
        <v>0</v>
      </c>
      <c r="IL177" s="27">
        <v>1</v>
      </c>
      <c r="IM177" s="27">
        <v>0</v>
      </c>
      <c r="IN177" s="27">
        <v>1</v>
      </c>
      <c r="IO177" s="27">
        <v>1</v>
      </c>
      <c r="IP177" s="27">
        <v>0</v>
      </c>
      <c r="IQ177" s="27">
        <v>0</v>
      </c>
      <c r="IR177" s="27">
        <v>0</v>
      </c>
      <c r="IS177" s="27">
        <v>0</v>
      </c>
      <c r="IT177" s="27"/>
      <c r="IU177" s="36"/>
      <c r="IV177" s="25">
        <f t="shared" si="71"/>
        <v>5</v>
      </c>
      <c r="IW177" s="23">
        <v>0</v>
      </c>
      <c r="IX177" s="27">
        <v>0</v>
      </c>
      <c r="IY177" s="27">
        <v>1</v>
      </c>
      <c r="IZ177" s="27">
        <v>0</v>
      </c>
      <c r="JA177" s="27">
        <v>0</v>
      </c>
      <c r="JB177" s="27">
        <v>0</v>
      </c>
      <c r="JC177" s="27">
        <v>0</v>
      </c>
      <c r="JD177" s="27">
        <v>0</v>
      </c>
      <c r="JE177" s="27">
        <v>0</v>
      </c>
      <c r="JF177" s="27">
        <v>0</v>
      </c>
      <c r="JG177" s="27"/>
      <c r="JH177" s="36"/>
      <c r="JI177" s="25">
        <f t="shared" si="72"/>
        <v>1</v>
      </c>
      <c r="JJ177" s="23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>
        <v>0</v>
      </c>
      <c r="JS177" s="27">
        <v>0</v>
      </c>
      <c r="JT177" s="27"/>
      <c r="JU177" s="36"/>
      <c r="JV177" s="25">
        <f t="shared" si="73"/>
        <v>0</v>
      </c>
      <c r="JW177" s="23">
        <v>2</v>
      </c>
      <c r="JX177" s="27">
        <v>0</v>
      </c>
      <c r="JY177" s="27">
        <v>1</v>
      </c>
      <c r="JZ177" s="27">
        <v>0</v>
      </c>
      <c r="KA177" s="27">
        <v>1</v>
      </c>
      <c r="KB177" s="27">
        <v>1</v>
      </c>
      <c r="KC177" s="27">
        <v>0</v>
      </c>
      <c r="KD177" s="27">
        <v>0</v>
      </c>
      <c r="KE177" s="27">
        <v>0</v>
      </c>
      <c r="KF177" s="27">
        <v>0</v>
      </c>
      <c r="KG177" s="27"/>
      <c r="KH177" s="36"/>
      <c r="KI177" s="25">
        <f t="shared" si="74"/>
        <v>5</v>
      </c>
      <c r="KJ177" s="23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>
        <v>0</v>
      </c>
      <c r="KS177" s="27">
        <v>0</v>
      </c>
      <c r="KT177" s="27"/>
      <c r="KU177" s="36"/>
      <c r="KV177" s="25">
        <f t="shared" si="75"/>
        <v>0</v>
      </c>
      <c r="KW177" s="23">
        <v>0</v>
      </c>
      <c r="KX177" s="27">
        <v>0</v>
      </c>
      <c r="KY177" s="27">
        <v>0</v>
      </c>
      <c r="KZ177" s="27">
        <v>0</v>
      </c>
      <c r="LA177" s="27">
        <v>0</v>
      </c>
      <c r="LB177" s="27">
        <v>0</v>
      </c>
      <c r="LC177" s="27">
        <v>0</v>
      </c>
      <c r="LD177" s="27">
        <v>0</v>
      </c>
      <c r="LE177" s="27">
        <v>0</v>
      </c>
      <c r="LF177" s="27">
        <v>0</v>
      </c>
      <c r="LG177" s="27"/>
      <c r="LH177" s="36"/>
      <c r="LI177" s="25">
        <f t="shared" si="76"/>
        <v>0</v>
      </c>
    </row>
    <row r="178" spans="1:321" x14ac:dyDescent="0.3">
      <c r="A178" s="47" t="s">
        <v>61</v>
      </c>
      <c r="B178" s="21" t="s">
        <v>65</v>
      </c>
      <c r="C178" s="21">
        <v>406</v>
      </c>
      <c r="D178" s="21" t="s">
        <v>316</v>
      </c>
      <c r="E178" s="21" t="s">
        <v>61</v>
      </c>
      <c r="F178" s="21" t="s">
        <v>62</v>
      </c>
      <c r="G178" s="21" t="s">
        <v>623</v>
      </c>
      <c r="H178" s="69">
        <v>176</v>
      </c>
      <c r="I178" s="48" t="s">
        <v>664</v>
      </c>
      <c r="J178" s="27">
        <v>0</v>
      </c>
      <c r="K178" s="27">
        <v>2</v>
      </c>
      <c r="L178" s="27">
        <v>1</v>
      </c>
      <c r="M178" s="27">
        <v>0</v>
      </c>
      <c r="N178" s="27">
        <v>1</v>
      </c>
      <c r="O178" s="27">
        <v>1</v>
      </c>
      <c r="P178" s="27">
        <v>1</v>
      </c>
      <c r="Q178" s="27">
        <v>2</v>
      </c>
      <c r="R178" s="27">
        <v>0</v>
      </c>
      <c r="S178" s="27">
        <v>0</v>
      </c>
      <c r="T178" s="27"/>
      <c r="U178" s="36"/>
      <c r="V178" s="25">
        <f t="shared" si="53"/>
        <v>8</v>
      </c>
      <c r="W178" s="27">
        <v>0</v>
      </c>
      <c r="X178" s="27">
        <v>0</v>
      </c>
      <c r="Y178" s="27">
        <v>1</v>
      </c>
      <c r="Z178" s="27">
        <v>0</v>
      </c>
      <c r="AA178" s="27">
        <v>0</v>
      </c>
      <c r="AB178" s="27">
        <v>0</v>
      </c>
      <c r="AC178" s="27">
        <v>0</v>
      </c>
      <c r="AD178" s="27">
        <v>1</v>
      </c>
      <c r="AE178" s="27">
        <v>0</v>
      </c>
      <c r="AF178" s="27">
        <v>0</v>
      </c>
      <c r="AG178" s="27"/>
      <c r="AH178" s="36"/>
      <c r="AI178" s="25">
        <f t="shared" si="54"/>
        <v>2</v>
      </c>
      <c r="AJ178" s="27">
        <v>0</v>
      </c>
      <c r="AK178" s="27">
        <v>2</v>
      </c>
      <c r="AL178" s="27">
        <v>0</v>
      </c>
      <c r="AM178" s="27">
        <v>0</v>
      </c>
      <c r="AN178" s="27">
        <v>1</v>
      </c>
      <c r="AO178" s="27">
        <v>1</v>
      </c>
      <c r="AP178" s="27">
        <v>1</v>
      </c>
      <c r="AQ178" s="27">
        <v>1</v>
      </c>
      <c r="AR178" s="27">
        <v>0</v>
      </c>
      <c r="AS178" s="27">
        <v>0</v>
      </c>
      <c r="AT178" s="27"/>
      <c r="AU178" s="36"/>
      <c r="AV178" s="25">
        <f t="shared" si="55"/>
        <v>6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/>
      <c r="BH178" s="36"/>
      <c r="BI178" s="25">
        <f t="shared" si="56"/>
        <v>0</v>
      </c>
      <c r="BJ178" s="27">
        <v>0</v>
      </c>
      <c r="BK178" s="27">
        <v>1</v>
      </c>
      <c r="BL178" s="27">
        <v>3</v>
      </c>
      <c r="BM178" s="27">
        <v>0</v>
      </c>
      <c r="BN178" s="27">
        <v>1</v>
      </c>
      <c r="BO178" s="27">
        <v>1</v>
      </c>
      <c r="BP178" s="27">
        <v>0</v>
      </c>
      <c r="BQ178" s="27">
        <v>0</v>
      </c>
      <c r="BR178" s="27">
        <v>0</v>
      </c>
      <c r="BS178" s="27">
        <v>0</v>
      </c>
      <c r="BT178" s="27"/>
      <c r="BU178" s="36"/>
      <c r="BV178" s="25">
        <f t="shared" si="57"/>
        <v>6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/>
      <c r="CH178" s="27"/>
      <c r="CI178" s="25">
        <f t="shared" si="58"/>
        <v>0</v>
      </c>
      <c r="CJ178" s="23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/>
      <c r="CU178" s="36"/>
      <c r="CV178" s="25">
        <f t="shared" si="59"/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/>
      <c r="DH178" s="36"/>
      <c r="DI178" s="25">
        <f t="shared" si="60"/>
        <v>0</v>
      </c>
      <c r="DJ178" s="23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0</v>
      </c>
      <c r="DT178" s="27"/>
      <c r="DU178" s="36"/>
      <c r="DV178" s="25">
        <f t="shared" si="61"/>
        <v>0</v>
      </c>
      <c r="DW178" s="23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>
        <v>0</v>
      </c>
      <c r="EG178" s="27"/>
      <c r="EH178" s="36"/>
      <c r="EI178" s="25">
        <f t="shared" si="62"/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>
        <v>0</v>
      </c>
      <c r="ET178" s="27"/>
      <c r="EU178" s="36"/>
      <c r="EV178" s="25">
        <f t="shared" si="63"/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>
        <v>0</v>
      </c>
      <c r="FG178" s="27"/>
      <c r="FH178" s="36"/>
      <c r="FI178" s="25">
        <f t="shared" si="64"/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>
        <v>0</v>
      </c>
      <c r="FS178" s="27">
        <v>0</v>
      </c>
      <c r="FT178" s="27"/>
      <c r="FU178" s="36"/>
      <c r="FV178" s="25">
        <f t="shared" si="65"/>
        <v>0</v>
      </c>
      <c r="FW178" s="27">
        <v>2</v>
      </c>
      <c r="FX178" s="27">
        <v>6</v>
      </c>
      <c r="FY178" s="27">
        <v>1</v>
      </c>
      <c r="FZ178" s="27">
        <v>1</v>
      </c>
      <c r="GA178" s="27">
        <v>0</v>
      </c>
      <c r="GB178" s="27">
        <v>2</v>
      </c>
      <c r="GC178" s="27">
        <v>0</v>
      </c>
      <c r="GD178" s="27">
        <v>1</v>
      </c>
      <c r="GE178" s="27">
        <v>2</v>
      </c>
      <c r="GF178" s="27">
        <v>0</v>
      </c>
      <c r="GG178" s="27"/>
      <c r="GH178" s="36"/>
      <c r="GI178" s="25">
        <f t="shared" si="66"/>
        <v>15</v>
      </c>
      <c r="GJ178" s="23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>
        <v>0</v>
      </c>
      <c r="GS178" s="27">
        <v>0</v>
      </c>
      <c r="GT178" s="27"/>
      <c r="GU178" s="36"/>
      <c r="GV178" s="25">
        <f t="shared" si="67"/>
        <v>0</v>
      </c>
      <c r="GW178" s="23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>
        <v>0</v>
      </c>
      <c r="HF178" s="27">
        <v>0</v>
      </c>
      <c r="HG178" s="27"/>
      <c r="HH178" s="36"/>
      <c r="HI178" s="25">
        <f t="shared" si="68"/>
        <v>0</v>
      </c>
      <c r="HJ178" s="23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>
        <v>0</v>
      </c>
      <c r="HS178" s="27">
        <v>0</v>
      </c>
      <c r="HT178" s="27"/>
      <c r="HU178" s="36"/>
      <c r="HV178" s="25">
        <f t="shared" si="69"/>
        <v>0</v>
      </c>
      <c r="HW178" s="23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>
        <v>0</v>
      </c>
      <c r="IF178" s="27">
        <v>0</v>
      </c>
      <c r="IG178" s="27"/>
      <c r="IH178" s="36"/>
      <c r="II178" s="25">
        <f t="shared" si="70"/>
        <v>0</v>
      </c>
      <c r="IJ178" s="23">
        <v>2</v>
      </c>
      <c r="IK178" s="27">
        <v>6</v>
      </c>
      <c r="IL178" s="27">
        <v>0</v>
      </c>
      <c r="IM178" s="27">
        <v>2</v>
      </c>
      <c r="IN178" s="27">
        <v>0</v>
      </c>
      <c r="IO178" s="27">
        <v>1</v>
      </c>
      <c r="IP178" s="27">
        <v>0</v>
      </c>
      <c r="IQ178" s="27">
        <v>0</v>
      </c>
      <c r="IR178" s="27">
        <v>0</v>
      </c>
      <c r="IS178" s="27">
        <v>0</v>
      </c>
      <c r="IT178" s="27"/>
      <c r="IU178" s="36"/>
      <c r="IV178" s="25">
        <f t="shared" si="71"/>
        <v>11</v>
      </c>
      <c r="IW178" s="23">
        <v>0</v>
      </c>
      <c r="IX178" s="27">
        <v>2</v>
      </c>
      <c r="IY178" s="27">
        <v>0</v>
      </c>
      <c r="IZ178" s="27">
        <v>0</v>
      </c>
      <c r="JA178" s="27">
        <v>1</v>
      </c>
      <c r="JB178" s="27">
        <v>1</v>
      </c>
      <c r="JC178" s="27">
        <v>1</v>
      </c>
      <c r="JD178" s="27">
        <v>2</v>
      </c>
      <c r="JE178" s="27">
        <v>0</v>
      </c>
      <c r="JF178" s="27">
        <v>0</v>
      </c>
      <c r="JG178" s="27"/>
      <c r="JH178" s="36"/>
      <c r="JI178" s="25">
        <f t="shared" si="72"/>
        <v>7</v>
      </c>
      <c r="JJ178" s="23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>
        <v>0</v>
      </c>
      <c r="JS178" s="27">
        <v>0</v>
      </c>
      <c r="JT178" s="27"/>
      <c r="JU178" s="36"/>
      <c r="JV178" s="25">
        <f t="shared" si="73"/>
        <v>0</v>
      </c>
      <c r="JW178" s="23">
        <v>3</v>
      </c>
      <c r="JX178" s="27">
        <v>6</v>
      </c>
      <c r="JY178" s="27">
        <v>0</v>
      </c>
      <c r="JZ178" s="27">
        <v>3</v>
      </c>
      <c r="KA178" s="27">
        <v>1</v>
      </c>
      <c r="KB178" s="27">
        <v>1</v>
      </c>
      <c r="KC178" s="27">
        <v>1</v>
      </c>
      <c r="KD178" s="27">
        <v>6</v>
      </c>
      <c r="KE178" s="27">
        <v>0</v>
      </c>
      <c r="KF178" s="27">
        <v>0</v>
      </c>
      <c r="KG178" s="27"/>
      <c r="KH178" s="36"/>
      <c r="KI178" s="25">
        <f t="shared" si="74"/>
        <v>21</v>
      </c>
      <c r="KJ178" s="23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>
        <v>0</v>
      </c>
      <c r="KS178" s="27">
        <v>0</v>
      </c>
      <c r="KT178" s="27"/>
      <c r="KU178" s="36"/>
      <c r="KV178" s="25">
        <f t="shared" si="75"/>
        <v>0</v>
      </c>
      <c r="KW178" s="23">
        <v>0</v>
      </c>
      <c r="KX178" s="27">
        <v>0</v>
      </c>
      <c r="KY178" s="27">
        <v>0</v>
      </c>
      <c r="KZ178" s="27">
        <v>0</v>
      </c>
      <c r="LA178" s="27">
        <v>0</v>
      </c>
      <c r="LB178" s="27">
        <v>0</v>
      </c>
      <c r="LC178" s="27">
        <v>0</v>
      </c>
      <c r="LD178" s="27">
        <v>0</v>
      </c>
      <c r="LE178" s="27">
        <v>0</v>
      </c>
      <c r="LF178" s="27">
        <v>0</v>
      </c>
      <c r="LG178" s="27"/>
      <c r="LH178" s="36"/>
      <c r="LI178" s="25">
        <f t="shared" si="76"/>
        <v>0</v>
      </c>
    </row>
    <row r="179" spans="1:321" x14ac:dyDescent="0.3">
      <c r="A179" s="47" t="s">
        <v>61</v>
      </c>
      <c r="B179" s="21" t="s">
        <v>240</v>
      </c>
      <c r="C179" s="21">
        <v>406</v>
      </c>
      <c r="D179" s="21" t="s">
        <v>316</v>
      </c>
      <c r="E179" s="21" t="s">
        <v>61</v>
      </c>
      <c r="F179" s="21" t="s">
        <v>240</v>
      </c>
      <c r="G179" s="21" t="s">
        <v>598</v>
      </c>
      <c r="H179" s="69">
        <v>177</v>
      </c>
      <c r="I179" s="48" t="s">
        <v>665</v>
      </c>
      <c r="J179" s="27">
        <v>1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/>
      <c r="U179" s="36"/>
      <c r="V179" s="25">
        <f t="shared" si="53"/>
        <v>1</v>
      </c>
      <c r="W179" s="27">
        <v>2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1</v>
      </c>
      <c r="AE179" s="27">
        <v>0</v>
      </c>
      <c r="AF179" s="27">
        <v>0</v>
      </c>
      <c r="AG179" s="27"/>
      <c r="AH179" s="36"/>
      <c r="AI179" s="25">
        <f t="shared" si="54"/>
        <v>3</v>
      </c>
      <c r="AJ179" s="27">
        <v>2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1</v>
      </c>
      <c r="AR179" s="27">
        <v>0</v>
      </c>
      <c r="AS179" s="27">
        <v>0</v>
      </c>
      <c r="AT179" s="27"/>
      <c r="AU179" s="36"/>
      <c r="AV179" s="25">
        <f t="shared" si="55"/>
        <v>3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/>
      <c r="BH179" s="36"/>
      <c r="BI179" s="25">
        <f t="shared" si="56"/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/>
      <c r="BU179" s="36"/>
      <c r="BV179" s="25">
        <f t="shared" si="57"/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0</v>
      </c>
      <c r="CG179" s="27"/>
      <c r="CH179" s="27"/>
      <c r="CI179" s="25">
        <f t="shared" si="58"/>
        <v>0</v>
      </c>
      <c r="CJ179" s="23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/>
      <c r="CU179" s="36"/>
      <c r="CV179" s="25">
        <f t="shared" si="59"/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/>
      <c r="DH179" s="36"/>
      <c r="DI179" s="25">
        <f t="shared" si="60"/>
        <v>0</v>
      </c>
      <c r="DJ179" s="23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/>
      <c r="DU179" s="36"/>
      <c r="DV179" s="25">
        <f t="shared" si="61"/>
        <v>0</v>
      </c>
      <c r="DW179" s="23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>
        <v>0</v>
      </c>
      <c r="EG179" s="27"/>
      <c r="EH179" s="36"/>
      <c r="EI179" s="25">
        <f t="shared" si="62"/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>
        <v>0</v>
      </c>
      <c r="ET179" s="27"/>
      <c r="EU179" s="36"/>
      <c r="EV179" s="25">
        <f t="shared" si="63"/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>
        <v>0</v>
      </c>
      <c r="FG179" s="27"/>
      <c r="FH179" s="36"/>
      <c r="FI179" s="25">
        <f t="shared" si="64"/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>
        <v>0</v>
      </c>
      <c r="FS179" s="27">
        <v>0</v>
      </c>
      <c r="FT179" s="27"/>
      <c r="FU179" s="36"/>
      <c r="FV179" s="25">
        <f t="shared" si="65"/>
        <v>0</v>
      </c>
      <c r="FW179" s="27">
        <v>2</v>
      </c>
      <c r="FX179" s="27">
        <v>1</v>
      </c>
      <c r="FY179" s="27">
        <v>1</v>
      </c>
      <c r="FZ179" s="27">
        <v>3</v>
      </c>
      <c r="GA179" s="27">
        <v>2</v>
      </c>
      <c r="GB179" s="27">
        <v>0</v>
      </c>
      <c r="GC179" s="27">
        <v>0</v>
      </c>
      <c r="GD179" s="27">
        <v>2</v>
      </c>
      <c r="GE179" s="27">
        <v>0</v>
      </c>
      <c r="GF179" s="27">
        <v>0</v>
      </c>
      <c r="GG179" s="27"/>
      <c r="GH179" s="36"/>
      <c r="GI179" s="25">
        <f t="shared" si="66"/>
        <v>11</v>
      </c>
      <c r="GJ179" s="23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>
        <v>0</v>
      </c>
      <c r="GS179" s="27">
        <v>0</v>
      </c>
      <c r="GT179" s="27"/>
      <c r="GU179" s="36"/>
      <c r="GV179" s="25">
        <f t="shared" si="67"/>
        <v>0</v>
      </c>
      <c r="GW179" s="23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>
        <v>0</v>
      </c>
      <c r="HF179" s="27">
        <v>0</v>
      </c>
      <c r="HG179" s="27"/>
      <c r="HH179" s="36"/>
      <c r="HI179" s="25">
        <f t="shared" si="68"/>
        <v>0</v>
      </c>
      <c r="HJ179" s="23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>
        <v>0</v>
      </c>
      <c r="HS179" s="27">
        <v>0</v>
      </c>
      <c r="HT179" s="27"/>
      <c r="HU179" s="36"/>
      <c r="HV179" s="25">
        <f t="shared" si="69"/>
        <v>0</v>
      </c>
      <c r="HW179" s="23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>
        <v>0</v>
      </c>
      <c r="IF179" s="27">
        <v>0</v>
      </c>
      <c r="IG179" s="27"/>
      <c r="IH179" s="36"/>
      <c r="II179" s="25">
        <f t="shared" si="70"/>
        <v>0</v>
      </c>
      <c r="IJ179" s="23">
        <v>1</v>
      </c>
      <c r="IK179" s="27">
        <v>1</v>
      </c>
      <c r="IL179" s="27">
        <v>1</v>
      </c>
      <c r="IM179" s="27">
        <v>2</v>
      </c>
      <c r="IN179" s="27">
        <v>0</v>
      </c>
      <c r="IO179" s="27">
        <v>1</v>
      </c>
      <c r="IP179" s="27">
        <v>0</v>
      </c>
      <c r="IQ179" s="27">
        <v>0</v>
      </c>
      <c r="IR179" s="27">
        <v>0</v>
      </c>
      <c r="IS179" s="27">
        <v>0</v>
      </c>
      <c r="IT179" s="27"/>
      <c r="IU179" s="36"/>
      <c r="IV179" s="25">
        <f t="shared" si="71"/>
        <v>6</v>
      </c>
      <c r="IW179" s="23">
        <v>1</v>
      </c>
      <c r="IX179" s="27">
        <v>0</v>
      </c>
      <c r="IY179" s="27">
        <v>1</v>
      </c>
      <c r="IZ179" s="27">
        <v>1</v>
      </c>
      <c r="JA179" s="27">
        <v>1</v>
      </c>
      <c r="JB179" s="27">
        <v>0</v>
      </c>
      <c r="JC179" s="27">
        <v>0</v>
      </c>
      <c r="JD179" s="27">
        <v>2</v>
      </c>
      <c r="JE179" s="27">
        <v>0</v>
      </c>
      <c r="JF179" s="27">
        <v>0</v>
      </c>
      <c r="JG179" s="27"/>
      <c r="JH179" s="36"/>
      <c r="JI179" s="25">
        <f t="shared" si="72"/>
        <v>6</v>
      </c>
      <c r="JJ179" s="23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>
        <v>0</v>
      </c>
      <c r="JS179" s="27">
        <v>0</v>
      </c>
      <c r="JT179" s="27"/>
      <c r="JU179" s="36"/>
      <c r="JV179" s="25">
        <f t="shared" si="73"/>
        <v>0</v>
      </c>
      <c r="JW179" s="23">
        <v>2</v>
      </c>
      <c r="JX179" s="27">
        <v>1</v>
      </c>
      <c r="JY179" s="27">
        <v>2</v>
      </c>
      <c r="JZ179" s="27">
        <v>3</v>
      </c>
      <c r="KA179" s="27">
        <v>2</v>
      </c>
      <c r="KB179" s="27">
        <v>0</v>
      </c>
      <c r="KC179" s="27">
        <v>0</v>
      </c>
      <c r="KD179" s="27">
        <v>2</v>
      </c>
      <c r="KE179" s="27">
        <v>0</v>
      </c>
      <c r="KF179" s="27">
        <v>0</v>
      </c>
      <c r="KG179" s="27"/>
      <c r="KH179" s="36"/>
      <c r="KI179" s="25">
        <f t="shared" si="74"/>
        <v>12</v>
      </c>
      <c r="KJ179" s="23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>
        <v>0</v>
      </c>
      <c r="KS179" s="27">
        <v>0</v>
      </c>
      <c r="KT179" s="27"/>
      <c r="KU179" s="36"/>
      <c r="KV179" s="25">
        <f t="shared" si="75"/>
        <v>0</v>
      </c>
      <c r="KW179" s="23">
        <v>0</v>
      </c>
      <c r="KX179" s="27">
        <v>0</v>
      </c>
      <c r="KY179" s="27">
        <v>0</v>
      </c>
      <c r="KZ179" s="27">
        <v>0</v>
      </c>
      <c r="LA179" s="27">
        <v>0</v>
      </c>
      <c r="LB179" s="27">
        <v>0</v>
      </c>
      <c r="LC179" s="27">
        <v>0</v>
      </c>
      <c r="LD179" s="27">
        <v>0</v>
      </c>
      <c r="LE179" s="27">
        <v>0</v>
      </c>
      <c r="LF179" s="27">
        <v>0</v>
      </c>
      <c r="LG179" s="27"/>
      <c r="LH179" s="36"/>
      <c r="LI179" s="25">
        <f t="shared" si="76"/>
        <v>0</v>
      </c>
    </row>
    <row r="180" spans="1:321" x14ac:dyDescent="0.3">
      <c r="A180" s="47" t="s">
        <v>61</v>
      </c>
      <c r="B180" s="21" t="s">
        <v>240</v>
      </c>
      <c r="C180" s="21">
        <v>406</v>
      </c>
      <c r="D180" s="21" t="s">
        <v>316</v>
      </c>
      <c r="E180" s="21" t="s">
        <v>61</v>
      </c>
      <c r="F180" s="21" t="s">
        <v>240</v>
      </c>
      <c r="G180" s="21" t="s">
        <v>598</v>
      </c>
      <c r="H180" s="69">
        <v>178</v>
      </c>
      <c r="I180" s="48" t="s">
        <v>241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/>
      <c r="U180" s="36"/>
      <c r="V180" s="25">
        <f t="shared" si="53"/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/>
      <c r="AH180" s="36"/>
      <c r="AI180" s="25">
        <f t="shared" si="54"/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/>
      <c r="AU180" s="36"/>
      <c r="AV180" s="25">
        <f t="shared" si="55"/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/>
      <c r="BH180" s="36"/>
      <c r="BI180" s="25">
        <f t="shared" si="56"/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/>
      <c r="BU180" s="36"/>
      <c r="BV180" s="25">
        <f t="shared" si="57"/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/>
      <c r="CH180" s="27"/>
      <c r="CI180" s="25">
        <f t="shared" si="58"/>
        <v>0</v>
      </c>
      <c r="CJ180" s="23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/>
      <c r="CU180" s="36"/>
      <c r="CV180" s="25">
        <f t="shared" si="59"/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/>
      <c r="DH180" s="36"/>
      <c r="DI180" s="25">
        <f t="shared" si="60"/>
        <v>0</v>
      </c>
      <c r="DJ180" s="23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0</v>
      </c>
      <c r="DT180" s="27"/>
      <c r="DU180" s="36"/>
      <c r="DV180" s="25">
        <f t="shared" si="61"/>
        <v>0</v>
      </c>
      <c r="DW180" s="23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>
        <v>0</v>
      </c>
      <c r="EG180" s="27"/>
      <c r="EH180" s="36"/>
      <c r="EI180" s="25">
        <f t="shared" si="62"/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>
        <v>0</v>
      </c>
      <c r="ET180" s="27"/>
      <c r="EU180" s="36"/>
      <c r="EV180" s="25">
        <f t="shared" si="63"/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>
        <v>0</v>
      </c>
      <c r="FG180" s="27"/>
      <c r="FH180" s="36"/>
      <c r="FI180" s="25">
        <f t="shared" si="64"/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>
        <v>0</v>
      </c>
      <c r="FS180" s="27">
        <v>0</v>
      </c>
      <c r="FT180" s="27"/>
      <c r="FU180" s="36"/>
      <c r="FV180" s="25">
        <f t="shared" si="65"/>
        <v>0</v>
      </c>
      <c r="FW180" s="27">
        <v>0</v>
      </c>
      <c r="FX180" s="27">
        <v>2</v>
      </c>
      <c r="FY180" s="27">
        <v>0</v>
      </c>
      <c r="FZ180" s="27">
        <v>3</v>
      </c>
      <c r="GA180" s="27">
        <v>1</v>
      </c>
      <c r="GB180" s="27">
        <v>1</v>
      </c>
      <c r="GC180" s="27">
        <v>0</v>
      </c>
      <c r="GD180" s="27">
        <v>0</v>
      </c>
      <c r="GE180" s="27">
        <v>0</v>
      </c>
      <c r="GF180" s="27">
        <v>0</v>
      </c>
      <c r="GG180" s="27"/>
      <c r="GH180" s="36"/>
      <c r="GI180" s="25">
        <f t="shared" si="66"/>
        <v>7</v>
      </c>
      <c r="GJ180" s="23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>
        <v>0</v>
      </c>
      <c r="GS180" s="27">
        <v>0</v>
      </c>
      <c r="GT180" s="27"/>
      <c r="GU180" s="36"/>
      <c r="GV180" s="25">
        <f t="shared" si="67"/>
        <v>0</v>
      </c>
      <c r="GW180" s="23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>
        <v>0</v>
      </c>
      <c r="HF180" s="27">
        <v>0</v>
      </c>
      <c r="HG180" s="27"/>
      <c r="HH180" s="36"/>
      <c r="HI180" s="25">
        <f t="shared" si="68"/>
        <v>0</v>
      </c>
      <c r="HJ180" s="23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>
        <v>0</v>
      </c>
      <c r="HS180" s="27">
        <v>0</v>
      </c>
      <c r="HT180" s="27"/>
      <c r="HU180" s="36"/>
      <c r="HV180" s="25">
        <f t="shared" si="69"/>
        <v>0</v>
      </c>
      <c r="HW180" s="23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>
        <v>0</v>
      </c>
      <c r="IF180" s="27">
        <v>0</v>
      </c>
      <c r="IG180" s="27"/>
      <c r="IH180" s="36"/>
      <c r="II180" s="25">
        <f t="shared" si="70"/>
        <v>0</v>
      </c>
      <c r="IJ180" s="23">
        <v>0</v>
      </c>
      <c r="IK180" s="27">
        <v>1</v>
      </c>
      <c r="IL180" s="27">
        <v>0</v>
      </c>
      <c r="IM180" s="27">
        <v>0</v>
      </c>
      <c r="IN180" s="27">
        <v>1</v>
      </c>
      <c r="IO180" s="27">
        <v>0</v>
      </c>
      <c r="IP180" s="27">
        <v>0</v>
      </c>
      <c r="IQ180" s="27">
        <v>0</v>
      </c>
      <c r="IR180" s="27">
        <v>0</v>
      </c>
      <c r="IS180" s="27">
        <v>0</v>
      </c>
      <c r="IT180" s="27"/>
      <c r="IU180" s="36"/>
      <c r="IV180" s="25">
        <f t="shared" si="71"/>
        <v>2</v>
      </c>
      <c r="IW180" s="23">
        <v>0</v>
      </c>
      <c r="IX180" s="27">
        <v>1</v>
      </c>
      <c r="IY180" s="27">
        <v>0</v>
      </c>
      <c r="IZ180" s="27">
        <v>0</v>
      </c>
      <c r="JA180" s="27">
        <v>1</v>
      </c>
      <c r="JB180" s="27">
        <v>0</v>
      </c>
      <c r="JC180" s="27">
        <v>0</v>
      </c>
      <c r="JD180" s="27">
        <v>0</v>
      </c>
      <c r="JE180" s="27">
        <v>0</v>
      </c>
      <c r="JF180" s="27">
        <v>0</v>
      </c>
      <c r="JG180" s="27"/>
      <c r="JH180" s="36"/>
      <c r="JI180" s="25">
        <f t="shared" si="72"/>
        <v>2</v>
      </c>
      <c r="JJ180" s="23">
        <v>0</v>
      </c>
      <c r="JK180" s="27">
        <v>0</v>
      </c>
      <c r="JL180" s="27">
        <v>0</v>
      </c>
      <c r="JM180" s="27">
        <v>0</v>
      </c>
      <c r="JN180" s="27">
        <v>1</v>
      </c>
      <c r="JO180" s="27">
        <v>0</v>
      </c>
      <c r="JP180" s="27">
        <v>0</v>
      </c>
      <c r="JQ180" s="27">
        <v>0</v>
      </c>
      <c r="JR180" s="27">
        <v>0</v>
      </c>
      <c r="JS180" s="27">
        <v>0</v>
      </c>
      <c r="JT180" s="27"/>
      <c r="JU180" s="36"/>
      <c r="JV180" s="25">
        <f t="shared" si="73"/>
        <v>1</v>
      </c>
      <c r="JW180" s="23">
        <v>0</v>
      </c>
      <c r="JX180" s="27">
        <v>2</v>
      </c>
      <c r="JY180" s="27">
        <v>0</v>
      </c>
      <c r="JZ180" s="27">
        <v>7</v>
      </c>
      <c r="KA180" s="27">
        <v>1</v>
      </c>
      <c r="KB180" s="27">
        <v>0</v>
      </c>
      <c r="KC180" s="27">
        <v>2</v>
      </c>
      <c r="KD180" s="27">
        <v>2</v>
      </c>
      <c r="KE180" s="27">
        <v>5</v>
      </c>
      <c r="KF180" s="27">
        <v>0</v>
      </c>
      <c r="KG180" s="27"/>
      <c r="KH180" s="36"/>
      <c r="KI180" s="25">
        <f t="shared" si="74"/>
        <v>19</v>
      </c>
      <c r="KJ180" s="23">
        <v>0</v>
      </c>
      <c r="KK180" s="27">
        <v>0</v>
      </c>
      <c r="KL180" s="27">
        <v>0</v>
      </c>
      <c r="KM180" s="27">
        <v>0</v>
      </c>
      <c r="KN180" s="27">
        <v>1</v>
      </c>
      <c r="KO180" s="27">
        <v>0</v>
      </c>
      <c r="KP180" s="27">
        <v>0</v>
      </c>
      <c r="KQ180" s="27">
        <v>0</v>
      </c>
      <c r="KR180" s="27">
        <v>0</v>
      </c>
      <c r="KS180" s="27">
        <v>0</v>
      </c>
      <c r="KT180" s="27"/>
      <c r="KU180" s="36"/>
      <c r="KV180" s="25">
        <f t="shared" si="75"/>
        <v>1</v>
      </c>
      <c r="KW180" s="23">
        <v>0</v>
      </c>
      <c r="KX180" s="27">
        <v>0</v>
      </c>
      <c r="KY180" s="27">
        <v>0</v>
      </c>
      <c r="KZ180" s="27">
        <v>0</v>
      </c>
      <c r="LA180" s="27">
        <v>0</v>
      </c>
      <c r="LB180" s="27">
        <v>0</v>
      </c>
      <c r="LC180" s="27">
        <v>0</v>
      </c>
      <c r="LD180" s="27">
        <v>0</v>
      </c>
      <c r="LE180" s="27">
        <v>0</v>
      </c>
      <c r="LF180" s="27">
        <v>0</v>
      </c>
      <c r="LG180" s="27"/>
      <c r="LH180" s="36"/>
      <c r="LI180" s="25">
        <f t="shared" si="76"/>
        <v>0</v>
      </c>
    </row>
    <row r="181" spans="1:321" x14ac:dyDescent="0.3">
      <c r="A181" s="47" t="s">
        <v>61</v>
      </c>
      <c r="B181" s="21" t="s">
        <v>240</v>
      </c>
      <c r="C181" s="21">
        <v>406</v>
      </c>
      <c r="D181" s="21" t="s">
        <v>316</v>
      </c>
      <c r="E181" s="21" t="s">
        <v>61</v>
      </c>
      <c r="F181" s="21" t="s">
        <v>240</v>
      </c>
      <c r="G181" s="21" t="s">
        <v>598</v>
      </c>
      <c r="H181" s="69">
        <v>179</v>
      </c>
      <c r="I181" s="48" t="s">
        <v>666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/>
      <c r="U181" s="36"/>
      <c r="V181" s="25">
        <f t="shared" si="53"/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/>
      <c r="AH181" s="36"/>
      <c r="AI181" s="25">
        <f t="shared" si="54"/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/>
      <c r="AU181" s="36"/>
      <c r="AV181" s="25">
        <f t="shared" si="55"/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/>
      <c r="BH181" s="36"/>
      <c r="BI181" s="25">
        <f t="shared" si="56"/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/>
      <c r="BU181" s="36"/>
      <c r="BV181" s="25">
        <f t="shared" si="57"/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/>
      <c r="CH181" s="27"/>
      <c r="CI181" s="25">
        <f t="shared" si="58"/>
        <v>0</v>
      </c>
      <c r="CJ181" s="23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/>
      <c r="CU181" s="36"/>
      <c r="CV181" s="25">
        <f t="shared" si="59"/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/>
      <c r="DH181" s="36"/>
      <c r="DI181" s="25">
        <f t="shared" si="60"/>
        <v>0</v>
      </c>
      <c r="DJ181" s="23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0</v>
      </c>
      <c r="DT181" s="27"/>
      <c r="DU181" s="36"/>
      <c r="DV181" s="25">
        <f t="shared" si="61"/>
        <v>0</v>
      </c>
      <c r="DW181" s="23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>
        <v>0</v>
      </c>
      <c r="EG181" s="27"/>
      <c r="EH181" s="36"/>
      <c r="EI181" s="25">
        <f t="shared" si="62"/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>
        <v>0</v>
      </c>
      <c r="ET181" s="27"/>
      <c r="EU181" s="36"/>
      <c r="EV181" s="25">
        <f t="shared" si="63"/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>
        <v>0</v>
      </c>
      <c r="FG181" s="27"/>
      <c r="FH181" s="36"/>
      <c r="FI181" s="25">
        <f t="shared" si="64"/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>
        <v>0</v>
      </c>
      <c r="FS181" s="27">
        <v>0</v>
      </c>
      <c r="FT181" s="27"/>
      <c r="FU181" s="36"/>
      <c r="FV181" s="25">
        <f t="shared" si="65"/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>
        <v>0</v>
      </c>
      <c r="GF181" s="27">
        <v>0</v>
      </c>
      <c r="GG181" s="27"/>
      <c r="GH181" s="36"/>
      <c r="GI181" s="25">
        <f t="shared" si="66"/>
        <v>0</v>
      </c>
      <c r="GJ181" s="23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>
        <v>0</v>
      </c>
      <c r="GS181" s="27">
        <v>0</v>
      </c>
      <c r="GT181" s="27"/>
      <c r="GU181" s="36"/>
      <c r="GV181" s="25">
        <f t="shared" si="67"/>
        <v>0</v>
      </c>
      <c r="GW181" s="23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>
        <v>0</v>
      </c>
      <c r="HF181" s="27">
        <v>0</v>
      </c>
      <c r="HG181" s="27"/>
      <c r="HH181" s="36"/>
      <c r="HI181" s="25">
        <f t="shared" si="68"/>
        <v>0</v>
      </c>
      <c r="HJ181" s="23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>
        <v>0</v>
      </c>
      <c r="HS181" s="27">
        <v>0</v>
      </c>
      <c r="HT181" s="27"/>
      <c r="HU181" s="36"/>
      <c r="HV181" s="25">
        <f t="shared" si="69"/>
        <v>0</v>
      </c>
      <c r="HW181" s="23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>
        <v>0</v>
      </c>
      <c r="IF181" s="27">
        <v>0</v>
      </c>
      <c r="IG181" s="27"/>
      <c r="IH181" s="36"/>
      <c r="II181" s="25">
        <f t="shared" si="70"/>
        <v>0</v>
      </c>
      <c r="IJ181" s="23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>
        <v>0</v>
      </c>
      <c r="IS181" s="27">
        <v>0</v>
      </c>
      <c r="IT181" s="27"/>
      <c r="IU181" s="36"/>
      <c r="IV181" s="25">
        <f t="shared" si="71"/>
        <v>0</v>
      </c>
      <c r="IW181" s="23">
        <v>0</v>
      </c>
      <c r="IX181" s="27">
        <v>0</v>
      </c>
      <c r="IY181" s="27">
        <v>0</v>
      </c>
      <c r="IZ181" s="27">
        <v>0</v>
      </c>
      <c r="JA181" s="27">
        <v>0</v>
      </c>
      <c r="JB181" s="27">
        <v>0</v>
      </c>
      <c r="JC181" s="27">
        <v>0</v>
      </c>
      <c r="JD181" s="27">
        <v>0</v>
      </c>
      <c r="JE181" s="27">
        <v>0</v>
      </c>
      <c r="JF181" s="27">
        <v>0</v>
      </c>
      <c r="JG181" s="27"/>
      <c r="JH181" s="36"/>
      <c r="JI181" s="25">
        <f t="shared" si="72"/>
        <v>0</v>
      </c>
      <c r="JJ181" s="23">
        <v>0</v>
      </c>
      <c r="JK181" s="27">
        <v>0</v>
      </c>
      <c r="JL181" s="27">
        <v>0</v>
      </c>
      <c r="JM181" s="27">
        <v>0</v>
      </c>
      <c r="JN181" s="27">
        <v>0</v>
      </c>
      <c r="JO181" s="27">
        <v>0</v>
      </c>
      <c r="JP181" s="27">
        <v>0</v>
      </c>
      <c r="JQ181" s="27">
        <v>0</v>
      </c>
      <c r="JR181" s="27">
        <v>0</v>
      </c>
      <c r="JS181" s="27">
        <v>0</v>
      </c>
      <c r="JT181" s="27"/>
      <c r="JU181" s="36"/>
      <c r="JV181" s="25">
        <f t="shared" si="73"/>
        <v>0</v>
      </c>
      <c r="JW181" s="23">
        <v>3</v>
      </c>
      <c r="JX181" s="27">
        <v>1</v>
      </c>
      <c r="JY181" s="27">
        <v>0</v>
      </c>
      <c r="JZ181" s="27">
        <v>2</v>
      </c>
      <c r="KA181" s="27">
        <v>0</v>
      </c>
      <c r="KB181" s="27">
        <v>1</v>
      </c>
      <c r="KC181" s="27">
        <v>0</v>
      </c>
      <c r="KD181" s="27">
        <v>1</v>
      </c>
      <c r="KE181" s="27">
        <v>0</v>
      </c>
      <c r="KF181" s="27">
        <v>0</v>
      </c>
      <c r="KG181" s="27"/>
      <c r="KH181" s="36"/>
      <c r="KI181" s="25">
        <f t="shared" si="74"/>
        <v>8</v>
      </c>
      <c r="KJ181" s="23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>
        <v>0</v>
      </c>
      <c r="KS181" s="27">
        <v>0</v>
      </c>
      <c r="KT181" s="27"/>
      <c r="KU181" s="36"/>
      <c r="KV181" s="25">
        <f t="shared" si="75"/>
        <v>0</v>
      </c>
      <c r="KW181" s="23">
        <v>0</v>
      </c>
      <c r="KX181" s="27">
        <v>0</v>
      </c>
      <c r="KY181" s="27">
        <v>0</v>
      </c>
      <c r="KZ181" s="27">
        <v>0</v>
      </c>
      <c r="LA181" s="27">
        <v>0</v>
      </c>
      <c r="LB181" s="27">
        <v>0</v>
      </c>
      <c r="LC181" s="27">
        <v>0</v>
      </c>
      <c r="LD181" s="27">
        <v>0</v>
      </c>
      <c r="LE181" s="27">
        <v>0</v>
      </c>
      <c r="LF181" s="27">
        <v>0</v>
      </c>
      <c r="LG181" s="27"/>
      <c r="LH181" s="36"/>
      <c r="LI181" s="25">
        <f t="shared" si="76"/>
        <v>0</v>
      </c>
    </row>
    <row r="182" spans="1:321" x14ac:dyDescent="0.3">
      <c r="A182" s="47" t="s">
        <v>61</v>
      </c>
      <c r="B182" s="21" t="s">
        <v>240</v>
      </c>
      <c r="C182" s="21">
        <v>406</v>
      </c>
      <c r="D182" s="21" t="s">
        <v>316</v>
      </c>
      <c r="E182" s="21" t="s">
        <v>61</v>
      </c>
      <c r="F182" s="21" t="s">
        <v>240</v>
      </c>
      <c r="G182" s="21" t="s">
        <v>598</v>
      </c>
      <c r="H182" s="69">
        <v>180</v>
      </c>
      <c r="I182" s="48" t="s">
        <v>242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/>
      <c r="U182" s="36"/>
      <c r="V182" s="25">
        <f t="shared" si="53"/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/>
      <c r="AH182" s="36"/>
      <c r="AI182" s="25">
        <f t="shared" si="54"/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/>
      <c r="AU182" s="36"/>
      <c r="AV182" s="25">
        <f t="shared" si="55"/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/>
      <c r="BH182" s="36"/>
      <c r="BI182" s="25">
        <f t="shared" si="56"/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/>
      <c r="BU182" s="36"/>
      <c r="BV182" s="25">
        <f t="shared" si="57"/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/>
      <c r="CH182" s="27"/>
      <c r="CI182" s="25">
        <f t="shared" si="58"/>
        <v>0</v>
      </c>
      <c r="CJ182" s="23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/>
      <c r="CU182" s="36"/>
      <c r="CV182" s="25">
        <f t="shared" si="59"/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/>
      <c r="DH182" s="36"/>
      <c r="DI182" s="25">
        <f t="shared" si="60"/>
        <v>0</v>
      </c>
      <c r="DJ182" s="23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0</v>
      </c>
      <c r="DT182" s="27"/>
      <c r="DU182" s="36"/>
      <c r="DV182" s="25">
        <f t="shared" si="61"/>
        <v>0</v>
      </c>
      <c r="DW182" s="23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>
        <v>0</v>
      </c>
      <c r="EG182" s="27"/>
      <c r="EH182" s="36"/>
      <c r="EI182" s="25">
        <f t="shared" si="62"/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>
        <v>0</v>
      </c>
      <c r="ET182" s="27"/>
      <c r="EU182" s="36"/>
      <c r="EV182" s="25">
        <f t="shared" si="63"/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>
        <v>0</v>
      </c>
      <c r="FF182" s="27">
        <v>0</v>
      </c>
      <c r="FG182" s="27"/>
      <c r="FH182" s="36"/>
      <c r="FI182" s="25">
        <f t="shared" si="64"/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>
        <v>0</v>
      </c>
      <c r="FS182" s="27">
        <v>0</v>
      </c>
      <c r="FT182" s="27"/>
      <c r="FU182" s="36"/>
      <c r="FV182" s="25">
        <f t="shared" si="65"/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>
        <v>0</v>
      </c>
      <c r="GF182" s="27">
        <v>0</v>
      </c>
      <c r="GG182" s="27"/>
      <c r="GH182" s="36"/>
      <c r="GI182" s="25">
        <f t="shared" si="66"/>
        <v>0</v>
      </c>
      <c r="GJ182" s="23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>
        <v>0</v>
      </c>
      <c r="GS182" s="27">
        <v>0</v>
      </c>
      <c r="GT182" s="27"/>
      <c r="GU182" s="36"/>
      <c r="GV182" s="25">
        <f t="shared" si="67"/>
        <v>0</v>
      </c>
      <c r="GW182" s="23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>
        <v>0</v>
      </c>
      <c r="HF182" s="27">
        <v>0</v>
      </c>
      <c r="HG182" s="27"/>
      <c r="HH182" s="36"/>
      <c r="HI182" s="25">
        <f t="shared" si="68"/>
        <v>0</v>
      </c>
      <c r="HJ182" s="23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>
        <v>0</v>
      </c>
      <c r="HS182" s="27">
        <v>0</v>
      </c>
      <c r="HT182" s="27"/>
      <c r="HU182" s="36"/>
      <c r="HV182" s="25">
        <f t="shared" si="69"/>
        <v>0</v>
      </c>
      <c r="HW182" s="23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>
        <v>0</v>
      </c>
      <c r="IF182" s="27">
        <v>0</v>
      </c>
      <c r="IG182" s="27"/>
      <c r="IH182" s="36"/>
      <c r="II182" s="25">
        <f t="shared" si="70"/>
        <v>0</v>
      </c>
      <c r="IJ182" s="23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>
        <v>0</v>
      </c>
      <c r="IS182" s="27">
        <v>0</v>
      </c>
      <c r="IT182" s="27"/>
      <c r="IU182" s="36"/>
      <c r="IV182" s="25">
        <f t="shared" si="71"/>
        <v>0</v>
      </c>
      <c r="IW182" s="23">
        <v>0</v>
      </c>
      <c r="IX182" s="27">
        <v>0</v>
      </c>
      <c r="IY182" s="27">
        <v>0</v>
      </c>
      <c r="IZ182" s="27">
        <v>0</v>
      </c>
      <c r="JA182" s="27">
        <v>0</v>
      </c>
      <c r="JB182" s="27">
        <v>0</v>
      </c>
      <c r="JC182" s="27">
        <v>0</v>
      </c>
      <c r="JD182" s="27">
        <v>0</v>
      </c>
      <c r="JE182" s="27">
        <v>0</v>
      </c>
      <c r="JF182" s="27">
        <v>0</v>
      </c>
      <c r="JG182" s="27"/>
      <c r="JH182" s="36"/>
      <c r="JI182" s="25">
        <f t="shared" si="72"/>
        <v>0</v>
      </c>
      <c r="JJ182" s="23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>
        <v>0</v>
      </c>
      <c r="JS182" s="27">
        <v>0</v>
      </c>
      <c r="JT182" s="27"/>
      <c r="JU182" s="36"/>
      <c r="JV182" s="25">
        <f t="shared" si="73"/>
        <v>0</v>
      </c>
      <c r="JW182" s="23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>
        <v>0</v>
      </c>
      <c r="KF182" s="27">
        <v>0</v>
      </c>
      <c r="KG182" s="27"/>
      <c r="KH182" s="36"/>
      <c r="KI182" s="25">
        <f t="shared" si="74"/>
        <v>0</v>
      </c>
      <c r="KJ182" s="23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>
        <v>0</v>
      </c>
      <c r="KS182" s="27">
        <v>0</v>
      </c>
      <c r="KT182" s="27"/>
      <c r="KU182" s="36"/>
      <c r="KV182" s="25">
        <f t="shared" si="75"/>
        <v>0</v>
      </c>
      <c r="KW182" s="23">
        <v>0</v>
      </c>
      <c r="KX182" s="27">
        <v>0</v>
      </c>
      <c r="KY182" s="27">
        <v>0</v>
      </c>
      <c r="KZ182" s="27">
        <v>0</v>
      </c>
      <c r="LA182" s="27">
        <v>0</v>
      </c>
      <c r="LB182" s="27">
        <v>0</v>
      </c>
      <c r="LC182" s="27">
        <v>0</v>
      </c>
      <c r="LD182" s="27">
        <v>0</v>
      </c>
      <c r="LE182" s="27">
        <v>0</v>
      </c>
      <c r="LF182" s="27">
        <v>0</v>
      </c>
      <c r="LG182" s="27"/>
      <c r="LH182" s="36"/>
      <c r="LI182" s="25">
        <f t="shared" si="76"/>
        <v>0</v>
      </c>
    </row>
    <row r="183" spans="1:321" x14ac:dyDescent="0.3">
      <c r="A183" s="47" t="s">
        <v>61</v>
      </c>
      <c r="B183" s="21" t="s">
        <v>240</v>
      </c>
      <c r="C183" s="21">
        <v>406</v>
      </c>
      <c r="D183" s="21" t="s">
        <v>316</v>
      </c>
      <c r="E183" s="21" t="s">
        <v>61</v>
      </c>
      <c r="F183" s="21" t="s">
        <v>240</v>
      </c>
      <c r="G183" s="21" t="s">
        <v>598</v>
      </c>
      <c r="H183" s="69">
        <v>181</v>
      </c>
      <c r="I183" s="48" t="s">
        <v>667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/>
      <c r="U183" s="36"/>
      <c r="V183" s="25">
        <f t="shared" si="53"/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/>
      <c r="AH183" s="36"/>
      <c r="AI183" s="25">
        <f t="shared" si="54"/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/>
      <c r="AU183" s="36"/>
      <c r="AV183" s="25">
        <f t="shared" si="55"/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/>
      <c r="BH183" s="36"/>
      <c r="BI183" s="25">
        <f t="shared" si="56"/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/>
      <c r="BU183" s="36"/>
      <c r="BV183" s="25">
        <f t="shared" si="57"/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/>
      <c r="CH183" s="27"/>
      <c r="CI183" s="25">
        <f t="shared" si="58"/>
        <v>0</v>
      </c>
      <c r="CJ183" s="23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/>
      <c r="CU183" s="36"/>
      <c r="CV183" s="25">
        <f t="shared" si="59"/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/>
      <c r="DH183" s="36"/>
      <c r="DI183" s="25">
        <f t="shared" si="60"/>
        <v>0</v>
      </c>
      <c r="DJ183" s="23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0</v>
      </c>
      <c r="DT183" s="27"/>
      <c r="DU183" s="36"/>
      <c r="DV183" s="25">
        <f t="shared" si="61"/>
        <v>0</v>
      </c>
      <c r="DW183" s="23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0</v>
      </c>
      <c r="EF183" s="27">
        <v>0</v>
      </c>
      <c r="EG183" s="27"/>
      <c r="EH183" s="36"/>
      <c r="EI183" s="25">
        <f t="shared" si="62"/>
        <v>0</v>
      </c>
      <c r="EJ183" s="27">
        <v>0</v>
      </c>
      <c r="EK183" s="27">
        <v>0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>
        <v>0</v>
      </c>
      <c r="ES183" s="27">
        <v>0</v>
      </c>
      <c r="ET183" s="27"/>
      <c r="EU183" s="36"/>
      <c r="EV183" s="25">
        <f t="shared" si="63"/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>
        <v>0</v>
      </c>
      <c r="FF183" s="27">
        <v>0</v>
      </c>
      <c r="FG183" s="27"/>
      <c r="FH183" s="36"/>
      <c r="FI183" s="25">
        <f t="shared" si="64"/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>
        <v>0</v>
      </c>
      <c r="FS183" s="27">
        <v>0</v>
      </c>
      <c r="FT183" s="27"/>
      <c r="FU183" s="36"/>
      <c r="FV183" s="25">
        <f t="shared" si="65"/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>
        <v>0</v>
      </c>
      <c r="GF183" s="27">
        <v>0</v>
      </c>
      <c r="GG183" s="27"/>
      <c r="GH183" s="36"/>
      <c r="GI183" s="25">
        <f t="shared" si="66"/>
        <v>0</v>
      </c>
      <c r="GJ183" s="23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>
        <v>0</v>
      </c>
      <c r="GS183" s="27">
        <v>0</v>
      </c>
      <c r="GT183" s="27"/>
      <c r="GU183" s="36"/>
      <c r="GV183" s="25">
        <f t="shared" si="67"/>
        <v>0</v>
      </c>
      <c r="GW183" s="23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>
        <v>0</v>
      </c>
      <c r="HF183" s="27">
        <v>0</v>
      </c>
      <c r="HG183" s="27"/>
      <c r="HH183" s="36"/>
      <c r="HI183" s="25">
        <f t="shared" si="68"/>
        <v>0</v>
      </c>
      <c r="HJ183" s="23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>
        <v>0</v>
      </c>
      <c r="HS183" s="27">
        <v>0</v>
      </c>
      <c r="HT183" s="27"/>
      <c r="HU183" s="36"/>
      <c r="HV183" s="25">
        <f t="shared" si="69"/>
        <v>0</v>
      </c>
      <c r="HW183" s="23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>
        <v>0</v>
      </c>
      <c r="IF183" s="27">
        <v>0</v>
      </c>
      <c r="IG183" s="27"/>
      <c r="IH183" s="36"/>
      <c r="II183" s="25">
        <f t="shared" si="70"/>
        <v>0</v>
      </c>
      <c r="IJ183" s="23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>
        <v>0</v>
      </c>
      <c r="IS183" s="27">
        <v>0</v>
      </c>
      <c r="IT183" s="27"/>
      <c r="IU183" s="36"/>
      <c r="IV183" s="25">
        <f t="shared" si="71"/>
        <v>0</v>
      </c>
      <c r="IW183" s="23">
        <v>0</v>
      </c>
      <c r="IX183" s="27">
        <v>0</v>
      </c>
      <c r="IY183" s="27">
        <v>0</v>
      </c>
      <c r="IZ183" s="27">
        <v>0</v>
      </c>
      <c r="JA183" s="27">
        <v>0</v>
      </c>
      <c r="JB183" s="27">
        <v>0</v>
      </c>
      <c r="JC183" s="27">
        <v>0</v>
      </c>
      <c r="JD183" s="27">
        <v>0</v>
      </c>
      <c r="JE183" s="27">
        <v>0</v>
      </c>
      <c r="JF183" s="27">
        <v>0</v>
      </c>
      <c r="JG183" s="27"/>
      <c r="JH183" s="36"/>
      <c r="JI183" s="25">
        <f t="shared" si="72"/>
        <v>0</v>
      </c>
      <c r="JJ183" s="23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>
        <v>0</v>
      </c>
      <c r="JS183" s="27">
        <v>0</v>
      </c>
      <c r="JT183" s="27"/>
      <c r="JU183" s="36"/>
      <c r="JV183" s="25">
        <f t="shared" si="73"/>
        <v>0</v>
      </c>
      <c r="JW183" s="23">
        <v>0</v>
      </c>
      <c r="JX183" s="27">
        <v>0</v>
      </c>
      <c r="JY183" s="27">
        <v>0</v>
      </c>
      <c r="JZ183" s="27">
        <v>0</v>
      </c>
      <c r="KA183" s="27">
        <v>2</v>
      </c>
      <c r="KB183" s="27">
        <v>0</v>
      </c>
      <c r="KC183" s="27">
        <v>0</v>
      </c>
      <c r="KD183" s="27">
        <v>0</v>
      </c>
      <c r="KE183" s="27">
        <v>0</v>
      </c>
      <c r="KF183" s="27">
        <v>0</v>
      </c>
      <c r="KG183" s="27"/>
      <c r="KH183" s="36"/>
      <c r="KI183" s="25">
        <f t="shared" si="74"/>
        <v>2</v>
      </c>
      <c r="KJ183" s="23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>
        <v>0</v>
      </c>
      <c r="KS183" s="27">
        <v>0</v>
      </c>
      <c r="KT183" s="27"/>
      <c r="KU183" s="36"/>
      <c r="KV183" s="25">
        <f t="shared" si="75"/>
        <v>0</v>
      </c>
      <c r="KW183" s="23">
        <v>0</v>
      </c>
      <c r="KX183" s="27">
        <v>0</v>
      </c>
      <c r="KY183" s="27">
        <v>0</v>
      </c>
      <c r="KZ183" s="27">
        <v>0</v>
      </c>
      <c r="LA183" s="27">
        <v>0</v>
      </c>
      <c r="LB183" s="27">
        <v>0</v>
      </c>
      <c r="LC183" s="27">
        <v>0</v>
      </c>
      <c r="LD183" s="27">
        <v>0</v>
      </c>
      <c r="LE183" s="27">
        <v>0</v>
      </c>
      <c r="LF183" s="27">
        <v>0</v>
      </c>
      <c r="LG183" s="27"/>
      <c r="LH183" s="36"/>
      <c r="LI183" s="25">
        <f t="shared" si="76"/>
        <v>0</v>
      </c>
    </row>
    <row r="184" spans="1:321" x14ac:dyDescent="0.3">
      <c r="A184" s="47" t="s">
        <v>61</v>
      </c>
      <c r="B184" s="21" t="s">
        <v>240</v>
      </c>
      <c r="C184" s="21">
        <v>406</v>
      </c>
      <c r="D184" s="21" t="s">
        <v>316</v>
      </c>
      <c r="E184" s="21" t="s">
        <v>61</v>
      </c>
      <c r="F184" s="21" t="s">
        <v>240</v>
      </c>
      <c r="G184" s="21" t="s">
        <v>623</v>
      </c>
      <c r="H184" s="69">
        <v>182</v>
      </c>
      <c r="I184" s="48" t="s">
        <v>668</v>
      </c>
      <c r="J184" s="27">
        <v>4</v>
      </c>
      <c r="K184" s="27">
        <v>1</v>
      </c>
      <c r="L184" s="27">
        <v>1</v>
      </c>
      <c r="M184" s="27">
        <v>1</v>
      </c>
      <c r="N184" s="27">
        <v>5</v>
      </c>
      <c r="O184" s="27">
        <v>5</v>
      </c>
      <c r="P184" s="27">
        <v>4</v>
      </c>
      <c r="Q184" s="27">
        <v>4</v>
      </c>
      <c r="R184" s="27">
        <v>1</v>
      </c>
      <c r="S184" s="27">
        <v>0</v>
      </c>
      <c r="T184" s="27"/>
      <c r="U184" s="36"/>
      <c r="V184" s="25">
        <f t="shared" si="53"/>
        <v>26</v>
      </c>
      <c r="W184" s="27">
        <v>4</v>
      </c>
      <c r="X184" s="27">
        <v>1</v>
      </c>
      <c r="Y184" s="27">
        <v>1</v>
      </c>
      <c r="Z184" s="27">
        <v>1</v>
      </c>
      <c r="AA184" s="27">
        <v>5</v>
      </c>
      <c r="AB184" s="27">
        <v>4</v>
      </c>
      <c r="AC184" s="27">
        <v>4</v>
      </c>
      <c r="AD184" s="27">
        <v>4</v>
      </c>
      <c r="AE184" s="27">
        <v>1</v>
      </c>
      <c r="AF184" s="27">
        <v>0</v>
      </c>
      <c r="AG184" s="27"/>
      <c r="AH184" s="36"/>
      <c r="AI184" s="25">
        <f t="shared" si="54"/>
        <v>25</v>
      </c>
      <c r="AJ184" s="27">
        <v>4</v>
      </c>
      <c r="AK184" s="27">
        <v>1</v>
      </c>
      <c r="AL184" s="27">
        <v>1</v>
      </c>
      <c r="AM184" s="27">
        <v>1</v>
      </c>
      <c r="AN184" s="27">
        <v>5</v>
      </c>
      <c r="AO184" s="27">
        <v>5</v>
      </c>
      <c r="AP184" s="27">
        <v>4</v>
      </c>
      <c r="AQ184" s="27">
        <v>4</v>
      </c>
      <c r="AR184" s="27">
        <v>1</v>
      </c>
      <c r="AS184" s="27">
        <v>0</v>
      </c>
      <c r="AT184" s="27"/>
      <c r="AU184" s="36"/>
      <c r="AV184" s="25">
        <f t="shared" si="55"/>
        <v>26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/>
      <c r="BH184" s="36"/>
      <c r="BI184" s="25">
        <f t="shared" si="56"/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7</v>
      </c>
      <c r="BO184" s="27">
        <v>4</v>
      </c>
      <c r="BP184" s="27">
        <v>3</v>
      </c>
      <c r="BQ184" s="27">
        <v>5</v>
      </c>
      <c r="BR184" s="27">
        <v>1</v>
      </c>
      <c r="BS184" s="27">
        <v>0</v>
      </c>
      <c r="BT184" s="27"/>
      <c r="BU184" s="36"/>
      <c r="BV184" s="25">
        <f t="shared" si="57"/>
        <v>20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/>
      <c r="CH184" s="27"/>
      <c r="CI184" s="25">
        <f t="shared" si="58"/>
        <v>0</v>
      </c>
      <c r="CJ184" s="23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/>
      <c r="CU184" s="36"/>
      <c r="CV184" s="25">
        <f t="shared" si="59"/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/>
      <c r="DH184" s="36"/>
      <c r="DI184" s="25">
        <f t="shared" si="60"/>
        <v>0</v>
      </c>
      <c r="DJ184" s="23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0</v>
      </c>
      <c r="DT184" s="27"/>
      <c r="DU184" s="36"/>
      <c r="DV184" s="25">
        <f t="shared" si="61"/>
        <v>0</v>
      </c>
      <c r="DW184" s="23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0</v>
      </c>
      <c r="EF184" s="27">
        <v>0</v>
      </c>
      <c r="EG184" s="27"/>
      <c r="EH184" s="36"/>
      <c r="EI184" s="25">
        <f t="shared" si="62"/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>
        <v>0</v>
      </c>
      <c r="ES184" s="27">
        <v>0</v>
      </c>
      <c r="ET184" s="27"/>
      <c r="EU184" s="36"/>
      <c r="EV184" s="25">
        <f t="shared" si="63"/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>
        <v>0</v>
      </c>
      <c r="FF184" s="27">
        <v>0</v>
      </c>
      <c r="FG184" s="27"/>
      <c r="FH184" s="36"/>
      <c r="FI184" s="25">
        <f t="shared" si="64"/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>
        <v>0</v>
      </c>
      <c r="FS184" s="27">
        <v>0</v>
      </c>
      <c r="FT184" s="27"/>
      <c r="FU184" s="36"/>
      <c r="FV184" s="25">
        <f t="shared" si="65"/>
        <v>0</v>
      </c>
      <c r="FW184" s="27">
        <v>0</v>
      </c>
      <c r="FX184" s="27">
        <v>0</v>
      </c>
      <c r="FY184" s="27">
        <v>0</v>
      </c>
      <c r="FZ184" s="27">
        <v>1</v>
      </c>
      <c r="GA184" s="27">
        <v>7</v>
      </c>
      <c r="GB184" s="27">
        <v>1</v>
      </c>
      <c r="GC184" s="27">
        <v>0</v>
      </c>
      <c r="GD184" s="27">
        <v>0</v>
      </c>
      <c r="GE184" s="27">
        <v>0</v>
      </c>
      <c r="GF184" s="27">
        <v>0</v>
      </c>
      <c r="GG184" s="27"/>
      <c r="GH184" s="36"/>
      <c r="GI184" s="25">
        <f t="shared" si="66"/>
        <v>9</v>
      </c>
      <c r="GJ184" s="23">
        <v>1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>
        <v>0</v>
      </c>
      <c r="GS184" s="27">
        <v>0</v>
      </c>
      <c r="GT184" s="27"/>
      <c r="GU184" s="36"/>
      <c r="GV184" s="25">
        <f t="shared" si="67"/>
        <v>1</v>
      </c>
      <c r="GW184" s="23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>
        <v>0</v>
      </c>
      <c r="HF184" s="27">
        <v>0</v>
      </c>
      <c r="HG184" s="27"/>
      <c r="HH184" s="36"/>
      <c r="HI184" s="25">
        <f t="shared" si="68"/>
        <v>0</v>
      </c>
      <c r="HJ184" s="23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>
        <v>0</v>
      </c>
      <c r="HS184" s="27">
        <v>0</v>
      </c>
      <c r="HT184" s="27"/>
      <c r="HU184" s="36"/>
      <c r="HV184" s="25">
        <f t="shared" si="69"/>
        <v>0</v>
      </c>
      <c r="HW184" s="23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>
        <v>0</v>
      </c>
      <c r="IF184" s="27">
        <v>0</v>
      </c>
      <c r="IG184" s="27"/>
      <c r="IH184" s="36"/>
      <c r="II184" s="25">
        <f t="shared" si="70"/>
        <v>0</v>
      </c>
      <c r="IJ184" s="23">
        <v>5</v>
      </c>
      <c r="IK184" s="27">
        <v>0</v>
      </c>
      <c r="IL184" s="27">
        <v>0</v>
      </c>
      <c r="IM184" s="27">
        <v>0</v>
      </c>
      <c r="IN184" s="27">
        <v>0</v>
      </c>
      <c r="IO184" s="27">
        <v>1</v>
      </c>
      <c r="IP184" s="27">
        <v>0</v>
      </c>
      <c r="IQ184" s="27">
        <v>0</v>
      </c>
      <c r="IR184" s="27">
        <v>0</v>
      </c>
      <c r="IS184" s="27">
        <v>0</v>
      </c>
      <c r="IT184" s="27"/>
      <c r="IU184" s="36"/>
      <c r="IV184" s="25">
        <f t="shared" si="71"/>
        <v>6</v>
      </c>
      <c r="IW184" s="23">
        <v>1</v>
      </c>
      <c r="IX184" s="27">
        <v>0</v>
      </c>
      <c r="IY184" s="27">
        <v>0</v>
      </c>
      <c r="IZ184" s="27">
        <v>1</v>
      </c>
      <c r="JA184" s="27">
        <v>0</v>
      </c>
      <c r="JB184" s="27">
        <v>0</v>
      </c>
      <c r="JC184" s="27">
        <v>0</v>
      </c>
      <c r="JD184" s="27">
        <v>0</v>
      </c>
      <c r="JE184" s="27">
        <v>0</v>
      </c>
      <c r="JF184" s="27">
        <v>0</v>
      </c>
      <c r="JG184" s="27"/>
      <c r="JH184" s="36"/>
      <c r="JI184" s="25">
        <f t="shared" si="72"/>
        <v>2</v>
      </c>
      <c r="JJ184" s="23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1</v>
      </c>
      <c r="JP184" s="27">
        <v>0</v>
      </c>
      <c r="JQ184" s="27">
        <v>0</v>
      </c>
      <c r="JR184" s="27">
        <v>0</v>
      </c>
      <c r="JS184" s="27">
        <v>0</v>
      </c>
      <c r="JT184" s="27"/>
      <c r="JU184" s="36"/>
      <c r="JV184" s="25">
        <f t="shared" si="73"/>
        <v>1</v>
      </c>
      <c r="JW184" s="23">
        <v>10</v>
      </c>
      <c r="JX184" s="27">
        <v>4</v>
      </c>
      <c r="JY184" s="27">
        <v>2</v>
      </c>
      <c r="JZ184" s="27">
        <v>6</v>
      </c>
      <c r="KA184" s="27">
        <v>6</v>
      </c>
      <c r="KB184" s="27">
        <v>4</v>
      </c>
      <c r="KC184" s="27">
        <v>6</v>
      </c>
      <c r="KD184" s="27">
        <v>3</v>
      </c>
      <c r="KE184" s="27">
        <v>2</v>
      </c>
      <c r="KF184" s="27">
        <v>0</v>
      </c>
      <c r="KG184" s="27"/>
      <c r="KH184" s="36"/>
      <c r="KI184" s="25">
        <f t="shared" si="74"/>
        <v>43</v>
      </c>
      <c r="KJ184" s="23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1</v>
      </c>
      <c r="KP184" s="27">
        <v>0</v>
      </c>
      <c r="KQ184" s="27">
        <v>0</v>
      </c>
      <c r="KR184" s="27">
        <v>0</v>
      </c>
      <c r="KS184" s="27">
        <v>0</v>
      </c>
      <c r="KT184" s="27"/>
      <c r="KU184" s="36"/>
      <c r="KV184" s="25">
        <f t="shared" si="75"/>
        <v>1</v>
      </c>
      <c r="KW184" s="23">
        <v>0</v>
      </c>
      <c r="KX184" s="27">
        <v>0</v>
      </c>
      <c r="KY184" s="27">
        <v>0</v>
      </c>
      <c r="KZ184" s="27">
        <v>0</v>
      </c>
      <c r="LA184" s="27">
        <v>0</v>
      </c>
      <c r="LB184" s="27">
        <v>1</v>
      </c>
      <c r="LC184" s="27">
        <v>0</v>
      </c>
      <c r="LD184" s="27">
        <v>0</v>
      </c>
      <c r="LE184" s="27">
        <v>0</v>
      </c>
      <c r="LF184" s="27">
        <v>0</v>
      </c>
      <c r="LG184" s="27"/>
      <c r="LH184" s="36"/>
      <c r="LI184" s="25">
        <f t="shared" si="76"/>
        <v>1</v>
      </c>
    </row>
    <row r="185" spans="1:321" x14ac:dyDescent="0.3">
      <c r="A185" s="47" t="s">
        <v>61</v>
      </c>
      <c r="B185" s="21" t="s">
        <v>240</v>
      </c>
      <c r="C185" s="21">
        <v>406</v>
      </c>
      <c r="D185" s="21" t="s">
        <v>316</v>
      </c>
      <c r="E185" s="21" t="s">
        <v>61</v>
      </c>
      <c r="F185" s="21" t="s">
        <v>240</v>
      </c>
      <c r="G185" s="21" t="s">
        <v>598</v>
      </c>
      <c r="H185" s="69">
        <v>183</v>
      </c>
      <c r="I185" s="48" t="s">
        <v>669</v>
      </c>
      <c r="J185" s="27">
        <v>0</v>
      </c>
      <c r="K185" s="27">
        <v>0</v>
      </c>
      <c r="L185" s="27">
        <v>0</v>
      </c>
      <c r="M185" s="27">
        <v>1</v>
      </c>
      <c r="N185" s="27">
        <v>0</v>
      </c>
      <c r="O185" s="27">
        <v>0</v>
      </c>
      <c r="P185" s="27">
        <v>1</v>
      </c>
      <c r="Q185" s="27">
        <v>0</v>
      </c>
      <c r="R185" s="27">
        <v>0</v>
      </c>
      <c r="S185" s="27">
        <v>0</v>
      </c>
      <c r="T185" s="27"/>
      <c r="U185" s="36"/>
      <c r="V185" s="25">
        <f t="shared" si="53"/>
        <v>2</v>
      </c>
      <c r="W185" s="27">
        <v>0</v>
      </c>
      <c r="X185" s="27">
        <v>0</v>
      </c>
      <c r="Y185" s="27">
        <v>0</v>
      </c>
      <c r="Z185" s="27">
        <v>1</v>
      </c>
      <c r="AA185" s="27">
        <v>0</v>
      </c>
      <c r="AB185" s="27">
        <v>0</v>
      </c>
      <c r="AC185" s="27">
        <v>1</v>
      </c>
      <c r="AD185" s="27">
        <v>0</v>
      </c>
      <c r="AE185" s="27">
        <v>0</v>
      </c>
      <c r="AF185" s="27">
        <v>0</v>
      </c>
      <c r="AG185" s="27"/>
      <c r="AH185" s="36"/>
      <c r="AI185" s="25">
        <f t="shared" si="54"/>
        <v>2</v>
      </c>
      <c r="AJ185" s="27">
        <v>0</v>
      </c>
      <c r="AK185" s="27">
        <v>0</v>
      </c>
      <c r="AL185" s="27">
        <v>0</v>
      </c>
      <c r="AM185" s="27">
        <v>1</v>
      </c>
      <c r="AN185" s="27">
        <v>0</v>
      </c>
      <c r="AO185" s="27">
        <v>0</v>
      </c>
      <c r="AP185" s="27">
        <v>1</v>
      </c>
      <c r="AQ185" s="27">
        <v>0</v>
      </c>
      <c r="AR185" s="27">
        <v>0</v>
      </c>
      <c r="AS185" s="27">
        <v>0</v>
      </c>
      <c r="AT185" s="27"/>
      <c r="AU185" s="36"/>
      <c r="AV185" s="25">
        <f t="shared" si="55"/>
        <v>2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/>
      <c r="BH185" s="36"/>
      <c r="BI185" s="25">
        <f t="shared" si="56"/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/>
      <c r="BU185" s="36"/>
      <c r="BV185" s="25">
        <f t="shared" si="57"/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/>
      <c r="CH185" s="27"/>
      <c r="CI185" s="25">
        <f t="shared" si="58"/>
        <v>0</v>
      </c>
      <c r="CJ185" s="23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/>
      <c r="CU185" s="36"/>
      <c r="CV185" s="25">
        <f t="shared" si="59"/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/>
      <c r="DH185" s="36"/>
      <c r="DI185" s="25">
        <f t="shared" si="60"/>
        <v>0</v>
      </c>
      <c r="DJ185" s="23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/>
      <c r="DU185" s="36"/>
      <c r="DV185" s="25">
        <f t="shared" si="61"/>
        <v>0</v>
      </c>
      <c r="DW185" s="23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0</v>
      </c>
      <c r="EF185" s="27">
        <v>0</v>
      </c>
      <c r="EG185" s="27"/>
      <c r="EH185" s="36"/>
      <c r="EI185" s="25">
        <f t="shared" si="62"/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>
        <v>0</v>
      </c>
      <c r="ES185" s="27">
        <v>0</v>
      </c>
      <c r="ET185" s="27"/>
      <c r="EU185" s="36"/>
      <c r="EV185" s="25">
        <f t="shared" si="63"/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>
        <v>0</v>
      </c>
      <c r="FF185" s="27">
        <v>0</v>
      </c>
      <c r="FG185" s="27"/>
      <c r="FH185" s="36"/>
      <c r="FI185" s="25">
        <f t="shared" si="64"/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>
        <v>0</v>
      </c>
      <c r="FS185" s="27">
        <v>0</v>
      </c>
      <c r="FT185" s="27"/>
      <c r="FU185" s="36"/>
      <c r="FV185" s="25">
        <f t="shared" si="65"/>
        <v>0</v>
      </c>
      <c r="FW185" s="27">
        <v>1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>
        <v>0</v>
      </c>
      <c r="GF185" s="27">
        <v>0</v>
      </c>
      <c r="GG185" s="27"/>
      <c r="GH185" s="36"/>
      <c r="GI185" s="25">
        <f t="shared" si="66"/>
        <v>1</v>
      </c>
      <c r="GJ185" s="23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>
        <v>0</v>
      </c>
      <c r="GS185" s="27">
        <v>0</v>
      </c>
      <c r="GT185" s="27"/>
      <c r="GU185" s="36"/>
      <c r="GV185" s="25">
        <f t="shared" si="67"/>
        <v>0</v>
      </c>
      <c r="GW185" s="23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>
        <v>0</v>
      </c>
      <c r="HF185" s="27">
        <v>0</v>
      </c>
      <c r="HG185" s="27"/>
      <c r="HH185" s="36"/>
      <c r="HI185" s="25">
        <f t="shared" si="68"/>
        <v>0</v>
      </c>
      <c r="HJ185" s="23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>
        <v>0</v>
      </c>
      <c r="HS185" s="27">
        <v>0</v>
      </c>
      <c r="HT185" s="27"/>
      <c r="HU185" s="36"/>
      <c r="HV185" s="25">
        <f t="shared" si="69"/>
        <v>0</v>
      </c>
      <c r="HW185" s="23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>
        <v>0</v>
      </c>
      <c r="IF185" s="27">
        <v>0</v>
      </c>
      <c r="IG185" s="27"/>
      <c r="IH185" s="36"/>
      <c r="II185" s="25">
        <f t="shared" si="70"/>
        <v>0</v>
      </c>
      <c r="IJ185" s="23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>
        <v>0</v>
      </c>
      <c r="IS185" s="27">
        <v>0</v>
      </c>
      <c r="IT185" s="27"/>
      <c r="IU185" s="36"/>
      <c r="IV185" s="25">
        <f t="shared" si="71"/>
        <v>0</v>
      </c>
      <c r="IW185" s="23">
        <v>1</v>
      </c>
      <c r="IX185" s="27">
        <v>0</v>
      </c>
      <c r="IY185" s="27">
        <v>0</v>
      </c>
      <c r="IZ185" s="27">
        <v>1</v>
      </c>
      <c r="JA185" s="27">
        <v>0</v>
      </c>
      <c r="JB185" s="27">
        <v>0</v>
      </c>
      <c r="JC185" s="27">
        <v>0</v>
      </c>
      <c r="JD185" s="27">
        <v>0</v>
      </c>
      <c r="JE185" s="27">
        <v>1</v>
      </c>
      <c r="JF185" s="27">
        <v>0</v>
      </c>
      <c r="JG185" s="27"/>
      <c r="JH185" s="36"/>
      <c r="JI185" s="25">
        <f t="shared" si="72"/>
        <v>3</v>
      </c>
      <c r="JJ185" s="23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>
        <v>0</v>
      </c>
      <c r="JS185" s="27">
        <v>0</v>
      </c>
      <c r="JT185" s="27"/>
      <c r="JU185" s="36"/>
      <c r="JV185" s="25">
        <f t="shared" si="73"/>
        <v>0</v>
      </c>
      <c r="JW185" s="23">
        <v>1</v>
      </c>
      <c r="JX185" s="27">
        <v>0</v>
      </c>
      <c r="JY185" s="27">
        <v>0</v>
      </c>
      <c r="JZ185" s="27">
        <v>3</v>
      </c>
      <c r="KA185" s="27">
        <v>0</v>
      </c>
      <c r="KB185" s="27">
        <v>1</v>
      </c>
      <c r="KC185" s="27">
        <v>2</v>
      </c>
      <c r="KD185" s="27">
        <v>1</v>
      </c>
      <c r="KE185" s="27">
        <v>1</v>
      </c>
      <c r="KF185" s="27">
        <v>0</v>
      </c>
      <c r="KG185" s="27"/>
      <c r="KH185" s="36"/>
      <c r="KI185" s="25">
        <f t="shared" si="74"/>
        <v>9</v>
      </c>
      <c r="KJ185" s="23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>
        <v>0</v>
      </c>
      <c r="KS185" s="27">
        <v>0</v>
      </c>
      <c r="KT185" s="27"/>
      <c r="KU185" s="36"/>
      <c r="KV185" s="25">
        <f t="shared" si="75"/>
        <v>0</v>
      </c>
      <c r="KW185" s="23">
        <v>0</v>
      </c>
      <c r="KX185" s="27">
        <v>0</v>
      </c>
      <c r="KY185" s="27">
        <v>0</v>
      </c>
      <c r="KZ185" s="27">
        <v>0</v>
      </c>
      <c r="LA185" s="27">
        <v>0</v>
      </c>
      <c r="LB185" s="27">
        <v>0</v>
      </c>
      <c r="LC185" s="27">
        <v>0</v>
      </c>
      <c r="LD185" s="27">
        <v>0</v>
      </c>
      <c r="LE185" s="27">
        <v>0</v>
      </c>
      <c r="LF185" s="27">
        <v>0</v>
      </c>
      <c r="LG185" s="27"/>
      <c r="LH185" s="36"/>
      <c r="LI185" s="25">
        <f t="shared" si="76"/>
        <v>0</v>
      </c>
    </row>
    <row r="186" spans="1:321" x14ac:dyDescent="0.3">
      <c r="A186" s="47" t="s">
        <v>61</v>
      </c>
      <c r="B186" s="21" t="s">
        <v>240</v>
      </c>
      <c r="C186" s="21">
        <v>406</v>
      </c>
      <c r="D186" s="21" t="s">
        <v>316</v>
      </c>
      <c r="E186" s="21" t="s">
        <v>61</v>
      </c>
      <c r="F186" s="21" t="s">
        <v>240</v>
      </c>
      <c r="G186" s="21" t="s">
        <v>598</v>
      </c>
      <c r="H186" s="69">
        <v>184</v>
      </c>
      <c r="I186" s="48" t="s">
        <v>670</v>
      </c>
      <c r="J186" s="27">
        <v>1</v>
      </c>
      <c r="K186" s="27">
        <v>0</v>
      </c>
      <c r="L186" s="27">
        <v>1</v>
      </c>
      <c r="M186" s="27">
        <v>2</v>
      </c>
      <c r="N186" s="27">
        <v>1</v>
      </c>
      <c r="O186" s="27">
        <v>4</v>
      </c>
      <c r="P186" s="27">
        <v>2</v>
      </c>
      <c r="Q186" s="27">
        <v>1</v>
      </c>
      <c r="R186" s="27">
        <v>2</v>
      </c>
      <c r="S186" s="27">
        <v>0</v>
      </c>
      <c r="T186" s="27"/>
      <c r="U186" s="36"/>
      <c r="V186" s="25">
        <f t="shared" si="53"/>
        <v>14</v>
      </c>
      <c r="W186" s="27">
        <v>1</v>
      </c>
      <c r="X186" s="27">
        <v>0</v>
      </c>
      <c r="Y186" s="27">
        <v>1</v>
      </c>
      <c r="Z186" s="27">
        <v>2</v>
      </c>
      <c r="AA186" s="27">
        <v>1</v>
      </c>
      <c r="AB186" s="27">
        <v>4</v>
      </c>
      <c r="AC186" s="27">
        <v>2</v>
      </c>
      <c r="AD186" s="27">
        <v>1</v>
      </c>
      <c r="AE186" s="27">
        <v>2</v>
      </c>
      <c r="AF186" s="27">
        <v>0</v>
      </c>
      <c r="AG186" s="27"/>
      <c r="AH186" s="36"/>
      <c r="AI186" s="25">
        <f t="shared" si="54"/>
        <v>14</v>
      </c>
      <c r="AJ186" s="27">
        <v>1</v>
      </c>
      <c r="AK186" s="27">
        <v>0</v>
      </c>
      <c r="AL186" s="27">
        <v>1</v>
      </c>
      <c r="AM186" s="27">
        <v>2</v>
      </c>
      <c r="AN186" s="27">
        <v>1</v>
      </c>
      <c r="AO186" s="27">
        <v>2</v>
      </c>
      <c r="AP186" s="27">
        <v>2</v>
      </c>
      <c r="AQ186" s="27">
        <v>1</v>
      </c>
      <c r="AR186" s="27">
        <v>2</v>
      </c>
      <c r="AS186" s="27">
        <v>0</v>
      </c>
      <c r="AT186" s="27"/>
      <c r="AU186" s="36"/>
      <c r="AV186" s="25">
        <f t="shared" si="55"/>
        <v>12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/>
      <c r="BH186" s="36"/>
      <c r="BI186" s="25">
        <f t="shared" si="56"/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/>
      <c r="BU186" s="36"/>
      <c r="BV186" s="25">
        <f t="shared" si="57"/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/>
      <c r="CH186" s="27"/>
      <c r="CI186" s="25">
        <f t="shared" si="58"/>
        <v>0</v>
      </c>
      <c r="CJ186" s="23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>
        <v>0</v>
      </c>
      <c r="CT186" s="27"/>
      <c r="CU186" s="36"/>
      <c r="CV186" s="25">
        <f t="shared" si="59"/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>
        <v>0</v>
      </c>
      <c r="DF186" s="27">
        <v>0</v>
      </c>
      <c r="DG186" s="27"/>
      <c r="DH186" s="36"/>
      <c r="DI186" s="25">
        <f t="shared" si="60"/>
        <v>0</v>
      </c>
      <c r="DJ186" s="23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>
        <v>0</v>
      </c>
      <c r="DT186" s="27"/>
      <c r="DU186" s="36"/>
      <c r="DV186" s="25">
        <f t="shared" si="61"/>
        <v>0</v>
      </c>
      <c r="DW186" s="23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>
        <v>0</v>
      </c>
      <c r="EF186" s="27">
        <v>0</v>
      </c>
      <c r="EG186" s="27"/>
      <c r="EH186" s="36"/>
      <c r="EI186" s="25">
        <f t="shared" si="62"/>
        <v>0</v>
      </c>
      <c r="EJ186" s="27">
        <v>0</v>
      </c>
      <c r="EK186" s="27">
        <v>0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>
        <v>0</v>
      </c>
      <c r="ES186" s="27">
        <v>0</v>
      </c>
      <c r="ET186" s="27"/>
      <c r="EU186" s="36"/>
      <c r="EV186" s="25">
        <f t="shared" si="63"/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>
        <v>0</v>
      </c>
      <c r="FF186" s="27">
        <v>0</v>
      </c>
      <c r="FG186" s="27"/>
      <c r="FH186" s="36"/>
      <c r="FI186" s="25">
        <f t="shared" si="64"/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>
        <v>0</v>
      </c>
      <c r="FS186" s="27">
        <v>0</v>
      </c>
      <c r="FT186" s="27"/>
      <c r="FU186" s="36"/>
      <c r="FV186" s="25">
        <f t="shared" si="65"/>
        <v>0</v>
      </c>
      <c r="FW186" s="27">
        <v>2</v>
      </c>
      <c r="FX186" s="27">
        <v>0</v>
      </c>
      <c r="FY186" s="27">
        <v>0</v>
      </c>
      <c r="FZ186" s="27">
        <v>1</v>
      </c>
      <c r="GA186" s="27">
        <v>0</v>
      </c>
      <c r="GB186" s="27">
        <v>2</v>
      </c>
      <c r="GC186" s="27">
        <v>0</v>
      </c>
      <c r="GD186" s="27">
        <v>0</v>
      </c>
      <c r="GE186" s="27">
        <v>1</v>
      </c>
      <c r="GF186" s="27">
        <v>2</v>
      </c>
      <c r="GG186" s="27"/>
      <c r="GH186" s="36"/>
      <c r="GI186" s="25">
        <f t="shared" si="66"/>
        <v>8</v>
      </c>
      <c r="GJ186" s="23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>
        <v>0</v>
      </c>
      <c r="GS186" s="27">
        <v>0</v>
      </c>
      <c r="GT186" s="27"/>
      <c r="GU186" s="36"/>
      <c r="GV186" s="25">
        <f t="shared" si="67"/>
        <v>0</v>
      </c>
      <c r="GW186" s="23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>
        <v>0</v>
      </c>
      <c r="HF186" s="27">
        <v>0</v>
      </c>
      <c r="HG186" s="27"/>
      <c r="HH186" s="36"/>
      <c r="HI186" s="25">
        <f t="shared" si="68"/>
        <v>0</v>
      </c>
      <c r="HJ186" s="23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>
        <v>0</v>
      </c>
      <c r="HS186" s="27">
        <v>0</v>
      </c>
      <c r="HT186" s="27"/>
      <c r="HU186" s="36"/>
      <c r="HV186" s="25">
        <f t="shared" si="69"/>
        <v>0</v>
      </c>
      <c r="HW186" s="23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>
        <v>0</v>
      </c>
      <c r="IF186" s="27">
        <v>0</v>
      </c>
      <c r="IG186" s="27"/>
      <c r="IH186" s="36"/>
      <c r="II186" s="25">
        <f t="shared" si="70"/>
        <v>0</v>
      </c>
      <c r="IJ186" s="23">
        <v>2</v>
      </c>
      <c r="IK186" s="27">
        <v>0</v>
      </c>
      <c r="IL186" s="27">
        <v>2</v>
      </c>
      <c r="IM186" s="27">
        <v>2</v>
      </c>
      <c r="IN186" s="27">
        <v>8</v>
      </c>
      <c r="IO186" s="27">
        <v>6</v>
      </c>
      <c r="IP186" s="27">
        <v>0</v>
      </c>
      <c r="IQ186" s="27">
        <v>1</v>
      </c>
      <c r="IR186" s="27">
        <v>1</v>
      </c>
      <c r="IS186" s="27">
        <v>1</v>
      </c>
      <c r="IT186" s="27"/>
      <c r="IU186" s="36"/>
      <c r="IV186" s="25">
        <f t="shared" si="71"/>
        <v>23</v>
      </c>
      <c r="IW186" s="23">
        <v>0</v>
      </c>
      <c r="IX186" s="27">
        <v>0</v>
      </c>
      <c r="IY186" s="27">
        <v>0</v>
      </c>
      <c r="IZ186" s="27">
        <v>2</v>
      </c>
      <c r="JA186" s="27">
        <v>8</v>
      </c>
      <c r="JB186" s="27">
        <v>6</v>
      </c>
      <c r="JC186" s="27">
        <v>2</v>
      </c>
      <c r="JD186" s="27">
        <v>1</v>
      </c>
      <c r="JE186" s="27">
        <v>5</v>
      </c>
      <c r="JF186" s="27">
        <v>0</v>
      </c>
      <c r="JG186" s="27"/>
      <c r="JH186" s="36"/>
      <c r="JI186" s="25">
        <f t="shared" si="72"/>
        <v>24</v>
      </c>
      <c r="JJ186" s="23">
        <v>0</v>
      </c>
      <c r="JK186" s="27">
        <v>0</v>
      </c>
      <c r="JL186" s="27">
        <v>0</v>
      </c>
      <c r="JM186" s="27">
        <v>0</v>
      </c>
      <c r="JN186" s="27">
        <v>0</v>
      </c>
      <c r="JO186" s="27">
        <v>0</v>
      </c>
      <c r="JP186" s="27">
        <v>0</v>
      </c>
      <c r="JQ186" s="27">
        <v>0</v>
      </c>
      <c r="JR186" s="27">
        <v>0</v>
      </c>
      <c r="JS186" s="27">
        <v>0</v>
      </c>
      <c r="JT186" s="27"/>
      <c r="JU186" s="36"/>
      <c r="JV186" s="25">
        <f t="shared" si="73"/>
        <v>0</v>
      </c>
      <c r="JW186" s="23">
        <v>2</v>
      </c>
      <c r="JX186" s="27">
        <v>1</v>
      </c>
      <c r="JY186" s="27">
        <v>2</v>
      </c>
      <c r="JZ186" s="27">
        <v>4</v>
      </c>
      <c r="KA186" s="27">
        <v>7</v>
      </c>
      <c r="KB186" s="27">
        <v>6</v>
      </c>
      <c r="KC186" s="27">
        <v>2</v>
      </c>
      <c r="KD186" s="27">
        <v>1</v>
      </c>
      <c r="KE186" s="27">
        <v>4</v>
      </c>
      <c r="KF186" s="27">
        <v>1</v>
      </c>
      <c r="KG186" s="27"/>
      <c r="KH186" s="36"/>
      <c r="KI186" s="25">
        <f t="shared" si="74"/>
        <v>30</v>
      </c>
      <c r="KJ186" s="23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>
        <v>0</v>
      </c>
      <c r="KS186" s="27">
        <v>0</v>
      </c>
      <c r="KT186" s="27"/>
      <c r="KU186" s="36"/>
      <c r="KV186" s="25">
        <f t="shared" si="75"/>
        <v>0</v>
      </c>
      <c r="KW186" s="23">
        <v>0</v>
      </c>
      <c r="KX186" s="27">
        <v>0</v>
      </c>
      <c r="KY186" s="27">
        <v>0</v>
      </c>
      <c r="KZ186" s="27">
        <v>0</v>
      </c>
      <c r="LA186" s="27">
        <v>0</v>
      </c>
      <c r="LB186" s="27">
        <v>0</v>
      </c>
      <c r="LC186" s="27">
        <v>0</v>
      </c>
      <c r="LD186" s="27">
        <v>0</v>
      </c>
      <c r="LE186" s="27">
        <v>0</v>
      </c>
      <c r="LF186" s="27">
        <v>0</v>
      </c>
      <c r="LG186" s="27"/>
      <c r="LH186" s="36"/>
      <c r="LI186" s="25">
        <f t="shared" si="76"/>
        <v>0</v>
      </c>
    </row>
    <row r="187" spans="1:321" x14ac:dyDescent="0.3">
      <c r="A187" s="47" t="s">
        <v>61</v>
      </c>
      <c r="B187" s="21" t="s">
        <v>66</v>
      </c>
      <c r="C187" s="21">
        <v>406</v>
      </c>
      <c r="D187" s="21" t="s">
        <v>316</v>
      </c>
      <c r="E187" s="21" t="s">
        <v>61</v>
      </c>
      <c r="F187" s="21" t="s">
        <v>62</v>
      </c>
      <c r="G187" s="21" t="s">
        <v>600</v>
      </c>
      <c r="H187" s="69">
        <v>185</v>
      </c>
      <c r="I187" s="48" t="s">
        <v>671</v>
      </c>
      <c r="J187" s="27">
        <v>18</v>
      </c>
      <c r="K187" s="27">
        <v>23</v>
      </c>
      <c r="L187" s="27">
        <v>27</v>
      </c>
      <c r="M187" s="27">
        <v>21</v>
      </c>
      <c r="N187" s="27">
        <v>20</v>
      </c>
      <c r="O187" s="27">
        <v>24</v>
      </c>
      <c r="P187" s="27">
        <v>23</v>
      </c>
      <c r="Q187" s="27">
        <v>1</v>
      </c>
      <c r="R187" s="27">
        <v>0</v>
      </c>
      <c r="S187" s="27">
        <v>0</v>
      </c>
      <c r="T187" s="27"/>
      <c r="U187" s="36"/>
      <c r="V187" s="25">
        <f t="shared" si="53"/>
        <v>157</v>
      </c>
      <c r="W187" s="27">
        <v>18</v>
      </c>
      <c r="X187" s="27">
        <v>23</v>
      </c>
      <c r="Y187" s="27">
        <v>24</v>
      </c>
      <c r="Z187" s="27">
        <v>17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/>
      <c r="AH187" s="36"/>
      <c r="AI187" s="25">
        <f t="shared" si="54"/>
        <v>82</v>
      </c>
      <c r="AJ187" s="27">
        <v>18</v>
      </c>
      <c r="AK187" s="27">
        <v>25</v>
      </c>
      <c r="AL187" s="27">
        <v>27</v>
      </c>
      <c r="AM187" s="27">
        <v>21</v>
      </c>
      <c r="AN187" s="27">
        <v>20</v>
      </c>
      <c r="AO187" s="27">
        <v>24</v>
      </c>
      <c r="AP187" s="27">
        <v>23</v>
      </c>
      <c r="AQ187" s="27">
        <v>1</v>
      </c>
      <c r="AR187" s="27">
        <v>0</v>
      </c>
      <c r="AS187" s="27">
        <v>0</v>
      </c>
      <c r="AT187" s="27"/>
      <c r="AU187" s="36"/>
      <c r="AV187" s="25">
        <f t="shared" si="55"/>
        <v>159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>
        <v>0</v>
      </c>
      <c r="BG187" s="27"/>
      <c r="BH187" s="36"/>
      <c r="BI187" s="25">
        <f t="shared" si="56"/>
        <v>0</v>
      </c>
      <c r="BJ187" s="27">
        <v>19</v>
      </c>
      <c r="BK187" s="27">
        <v>25</v>
      </c>
      <c r="BL187" s="27">
        <v>27</v>
      </c>
      <c r="BM187" s="27">
        <v>19</v>
      </c>
      <c r="BN187" s="27">
        <v>19</v>
      </c>
      <c r="BO187" s="27">
        <v>14</v>
      </c>
      <c r="BP187" s="27">
        <v>15</v>
      </c>
      <c r="BQ187" s="27">
        <v>5</v>
      </c>
      <c r="BR187" s="27">
        <v>0</v>
      </c>
      <c r="BS187" s="27">
        <v>0</v>
      </c>
      <c r="BT187" s="27"/>
      <c r="BU187" s="36"/>
      <c r="BV187" s="25">
        <f t="shared" si="57"/>
        <v>143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/>
      <c r="CH187" s="27"/>
      <c r="CI187" s="25">
        <f t="shared" si="58"/>
        <v>0</v>
      </c>
      <c r="CJ187" s="23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>
        <v>0</v>
      </c>
      <c r="CS187" s="27">
        <v>0</v>
      </c>
      <c r="CT187" s="27"/>
      <c r="CU187" s="36"/>
      <c r="CV187" s="25">
        <f t="shared" si="59"/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>
        <v>0</v>
      </c>
      <c r="DF187" s="27">
        <v>0</v>
      </c>
      <c r="DG187" s="27"/>
      <c r="DH187" s="36"/>
      <c r="DI187" s="25">
        <f t="shared" si="60"/>
        <v>0</v>
      </c>
      <c r="DJ187" s="23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>
        <v>0</v>
      </c>
      <c r="DS187" s="27">
        <v>0</v>
      </c>
      <c r="DT187" s="27"/>
      <c r="DU187" s="36"/>
      <c r="DV187" s="25">
        <f t="shared" si="61"/>
        <v>0</v>
      </c>
      <c r="DW187" s="23">
        <v>0</v>
      </c>
      <c r="DX187" s="27">
        <v>0</v>
      </c>
      <c r="DY187" s="27">
        <v>0</v>
      </c>
      <c r="DZ187" s="27">
        <v>0</v>
      </c>
      <c r="EA187" s="27">
        <v>0</v>
      </c>
      <c r="EB187" s="27">
        <v>0</v>
      </c>
      <c r="EC187" s="27">
        <v>0</v>
      </c>
      <c r="ED187" s="27">
        <v>0</v>
      </c>
      <c r="EE187" s="27">
        <v>0</v>
      </c>
      <c r="EF187" s="27">
        <v>0</v>
      </c>
      <c r="EG187" s="27"/>
      <c r="EH187" s="36"/>
      <c r="EI187" s="25">
        <f t="shared" si="62"/>
        <v>0</v>
      </c>
      <c r="EJ187" s="27">
        <v>0</v>
      </c>
      <c r="EK187" s="27">
        <v>0</v>
      </c>
      <c r="EL187" s="27">
        <v>0</v>
      </c>
      <c r="EM187" s="27">
        <v>0</v>
      </c>
      <c r="EN187" s="27">
        <v>0</v>
      </c>
      <c r="EO187" s="27">
        <v>0</v>
      </c>
      <c r="EP187" s="27">
        <v>0</v>
      </c>
      <c r="EQ187" s="27">
        <v>0</v>
      </c>
      <c r="ER187" s="27">
        <v>0</v>
      </c>
      <c r="ES187" s="27">
        <v>0</v>
      </c>
      <c r="ET187" s="27"/>
      <c r="EU187" s="36"/>
      <c r="EV187" s="25">
        <f t="shared" si="63"/>
        <v>0</v>
      </c>
      <c r="EW187" s="27">
        <v>0</v>
      </c>
      <c r="EX187" s="27">
        <v>0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>
        <v>0</v>
      </c>
      <c r="FF187" s="27">
        <v>0</v>
      </c>
      <c r="FG187" s="27"/>
      <c r="FH187" s="36"/>
      <c r="FI187" s="25">
        <f t="shared" si="64"/>
        <v>0</v>
      </c>
      <c r="FJ187" s="27">
        <v>0</v>
      </c>
      <c r="FK187" s="27">
        <v>0</v>
      </c>
      <c r="FL187" s="27">
        <v>0</v>
      </c>
      <c r="FM187" s="27">
        <v>0</v>
      </c>
      <c r="FN187" s="27">
        <v>0</v>
      </c>
      <c r="FO187" s="27">
        <v>0</v>
      </c>
      <c r="FP187" s="27">
        <v>0</v>
      </c>
      <c r="FQ187" s="27">
        <v>0</v>
      </c>
      <c r="FR187" s="27">
        <v>0</v>
      </c>
      <c r="FS187" s="27">
        <v>0</v>
      </c>
      <c r="FT187" s="27"/>
      <c r="FU187" s="36"/>
      <c r="FV187" s="25">
        <f t="shared" si="65"/>
        <v>0</v>
      </c>
      <c r="FW187" s="27">
        <v>14</v>
      </c>
      <c r="FX187" s="27">
        <v>26</v>
      </c>
      <c r="FY187" s="27">
        <v>21</v>
      </c>
      <c r="FZ187" s="27">
        <v>31</v>
      </c>
      <c r="GA187" s="27">
        <v>19</v>
      </c>
      <c r="GB187" s="27">
        <v>20</v>
      </c>
      <c r="GC187" s="27">
        <v>15</v>
      </c>
      <c r="GD187" s="27">
        <v>9</v>
      </c>
      <c r="GE187" s="27">
        <v>0</v>
      </c>
      <c r="GF187" s="27">
        <v>0</v>
      </c>
      <c r="GG187" s="27"/>
      <c r="GH187" s="36"/>
      <c r="GI187" s="25">
        <f t="shared" si="66"/>
        <v>155</v>
      </c>
      <c r="GJ187" s="23">
        <v>3</v>
      </c>
      <c r="GK187" s="27">
        <v>3</v>
      </c>
      <c r="GL187" s="27">
        <v>1</v>
      </c>
      <c r="GM187" s="27">
        <v>0</v>
      </c>
      <c r="GN187" s="27">
        <v>0</v>
      </c>
      <c r="GO187" s="27">
        <v>1</v>
      </c>
      <c r="GP187" s="27">
        <v>2</v>
      </c>
      <c r="GQ187" s="27">
        <v>0</v>
      </c>
      <c r="GR187" s="27">
        <v>0</v>
      </c>
      <c r="GS187" s="27">
        <v>0</v>
      </c>
      <c r="GT187" s="27"/>
      <c r="GU187" s="36"/>
      <c r="GV187" s="25">
        <f t="shared" si="67"/>
        <v>10</v>
      </c>
      <c r="GW187" s="23">
        <v>0</v>
      </c>
      <c r="GX187" s="27">
        <v>0</v>
      </c>
      <c r="GY187" s="27">
        <v>0</v>
      </c>
      <c r="GZ187" s="27">
        <v>0</v>
      </c>
      <c r="HA187" s="27">
        <v>0</v>
      </c>
      <c r="HB187" s="27">
        <v>0</v>
      </c>
      <c r="HC187" s="27">
        <v>0</v>
      </c>
      <c r="HD187" s="27">
        <v>0</v>
      </c>
      <c r="HE187" s="27">
        <v>0</v>
      </c>
      <c r="HF187" s="27">
        <v>0</v>
      </c>
      <c r="HG187" s="27"/>
      <c r="HH187" s="36"/>
      <c r="HI187" s="25">
        <f t="shared" si="68"/>
        <v>0</v>
      </c>
      <c r="HJ187" s="23">
        <v>0</v>
      </c>
      <c r="HK187" s="27">
        <v>0</v>
      </c>
      <c r="HL187" s="27">
        <v>0</v>
      </c>
      <c r="HM187" s="27">
        <v>0</v>
      </c>
      <c r="HN187" s="27">
        <v>0</v>
      </c>
      <c r="HO187" s="27">
        <v>0</v>
      </c>
      <c r="HP187" s="27">
        <v>2</v>
      </c>
      <c r="HQ187" s="27">
        <v>0</v>
      </c>
      <c r="HR187" s="27">
        <v>0</v>
      </c>
      <c r="HS187" s="27">
        <v>0</v>
      </c>
      <c r="HT187" s="27"/>
      <c r="HU187" s="36"/>
      <c r="HV187" s="25">
        <f t="shared" si="69"/>
        <v>2</v>
      </c>
      <c r="HW187" s="23">
        <v>0</v>
      </c>
      <c r="HX187" s="27">
        <v>0</v>
      </c>
      <c r="HY187" s="27">
        <v>0</v>
      </c>
      <c r="HZ187" s="27">
        <v>0</v>
      </c>
      <c r="IA187" s="27">
        <v>0</v>
      </c>
      <c r="IB187" s="27">
        <v>0</v>
      </c>
      <c r="IC187" s="27">
        <v>0</v>
      </c>
      <c r="ID187" s="27">
        <v>0</v>
      </c>
      <c r="IE187" s="27">
        <v>0</v>
      </c>
      <c r="IF187" s="27">
        <v>0</v>
      </c>
      <c r="IG187" s="27"/>
      <c r="IH187" s="36"/>
      <c r="II187" s="25">
        <f t="shared" si="70"/>
        <v>0</v>
      </c>
      <c r="IJ187" s="23">
        <v>2</v>
      </c>
      <c r="IK187" s="27">
        <v>0</v>
      </c>
      <c r="IL187" s="27">
        <v>5</v>
      </c>
      <c r="IM187" s="27">
        <v>6</v>
      </c>
      <c r="IN187" s="27">
        <v>8</v>
      </c>
      <c r="IO187" s="27">
        <v>16</v>
      </c>
      <c r="IP187" s="27">
        <v>1</v>
      </c>
      <c r="IQ187" s="27">
        <v>6</v>
      </c>
      <c r="IR187" s="27">
        <v>7</v>
      </c>
      <c r="IS187" s="27">
        <v>3</v>
      </c>
      <c r="IT187" s="27"/>
      <c r="IU187" s="36"/>
      <c r="IV187" s="25">
        <f t="shared" si="71"/>
        <v>54</v>
      </c>
      <c r="IW187" s="23">
        <v>22</v>
      </c>
      <c r="IX187" s="27">
        <v>29</v>
      </c>
      <c r="IY187" s="27">
        <v>32</v>
      </c>
      <c r="IZ187" s="27">
        <v>26</v>
      </c>
      <c r="JA187" s="27">
        <v>25</v>
      </c>
      <c r="JB187" s="27">
        <v>27</v>
      </c>
      <c r="JC187" s="27">
        <v>29</v>
      </c>
      <c r="JD187" s="27">
        <v>12</v>
      </c>
      <c r="JE187" s="27">
        <v>3</v>
      </c>
      <c r="JF187" s="27">
        <v>0</v>
      </c>
      <c r="JG187" s="27"/>
      <c r="JH187" s="36"/>
      <c r="JI187" s="25">
        <f t="shared" si="72"/>
        <v>205</v>
      </c>
      <c r="JJ187" s="23">
        <v>0</v>
      </c>
      <c r="JK187" s="27">
        <v>3</v>
      </c>
      <c r="JL187" s="27">
        <v>10</v>
      </c>
      <c r="JM187" s="27">
        <v>14</v>
      </c>
      <c r="JN187" s="27">
        <v>4</v>
      </c>
      <c r="JO187" s="27">
        <v>13</v>
      </c>
      <c r="JP187" s="27">
        <v>3</v>
      </c>
      <c r="JQ187" s="27">
        <v>0</v>
      </c>
      <c r="JR187" s="27">
        <v>1</v>
      </c>
      <c r="JS187" s="27">
        <v>2</v>
      </c>
      <c r="JT187" s="27"/>
      <c r="JU187" s="36"/>
      <c r="JV187" s="25">
        <f t="shared" si="73"/>
        <v>50</v>
      </c>
      <c r="JW187" s="23">
        <v>19</v>
      </c>
      <c r="JX187" s="27">
        <v>24</v>
      </c>
      <c r="JY187" s="27">
        <v>34</v>
      </c>
      <c r="JZ187" s="27">
        <v>33</v>
      </c>
      <c r="KA187" s="27">
        <v>18</v>
      </c>
      <c r="KB187" s="27">
        <v>21</v>
      </c>
      <c r="KC187" s="27">
        <v>20</v>
      </c>
      <c r="KD187" s="27">
        <v>10</v>
      </c>
      <c r="KE187" s="27">
        <v>6</v>
      </c>
      <c r="KF187" s="27">
        <v>4</v>
      </c>
      <c r="KG187" s="27"/>
      <c r="KH187" s="36"/>
      <c r="KI187" s="25">
        <f t="shared" si="74"/>
        <v>189</v>
      </c>
      <c r="KJ187" s="23">
        <v>1</v>
      </c>
      <c r="KK187" s="27">
        <v>0</v>
      </c>
      <c r="KL187" s="27">
        <v>3</v>
      </c>
      <c r="KM187" s="27">
        <v>18</v>
      </c>
      <c r="KN187" s="27">
        <v>8</v>
      </c>
      <c r="KO187" s="27">
        <v>11</v>
      </c>
      <c r="KP187" s="27">
        <v>9</v>
      </c>
      <c r="KQ187" s="27">
        <v>0</v>
      </c>
      <c r="KR187" s="27">
        <v>1</v>
      </c>
      <c r="KS187" s="27">
        <v>2</v>
      </c>
      <c r="KT187" s="27"/>
      <c r="KU187" s="36"/>
      <c r="KV187" s="25">
        <f t="shared" si="75"/>
        <v>53</v>
      </c>
      <c r="KW187" s="23">
        <v>0</v>
      </c>
      <c r="KX187" s="27">
        <v>1</v>
      </c>
      <c r="KY187" s="27">
        <v>3</v>
      </c>
      <c r="KZ187" s="27">
        <v>8</v>
      </c>
      <c r="LA187" s="27">
        <v>7</v>
      </c>
      <c r="LB187" s="27">
        <v>9</v>
      </c>
      <c r="LC187" s="27">
        <v>3</v>
      </c>
      <c r="LD187" s="27">
        <v>0</v>
      </c>
      <c r="LE187" s="27">
        <v>0</v>
      </c>
      <c r="LF187" s="27">
        <v>0</v>
      </c>
      <c r="LG187" s="27"/>
      <c r="LH187" s="36"/>
      <c r="LI187" s="25">
        <f t="shared" si="76"/>
        <v>31</v>
      </c>
    </row>
    <row r="188" spans="1:321" x14ac:dyDescent="0.3">
      <c r="A188" s="47" t="s">
        <v>26</v>
      </c>
      <c r="B188" s="21" t="s">
        <v>25</v>
      </c>
      <c r="C188" s="21">
        <v>401</v>
      </c>
      <c r="D188" s="21" t="s">
        <v>12</v>
      </c>
      <c r="E188" s="21" t="s">
        <v>26</v>
      </c>
      <c r="F188" s="21" t="s">
        <v>25</v>
      </c>
      <c r="G188" s="21" t="s">
        <v>623</v>
      </c>
      <c r="H188" s="69">
        <v>186</v>
      </c>
      <c r="I188" s="48" t="s">
        <v>672</v>
      </c>
      <c r="J188" s="27">
        <v>1</v>
      </c>
      <c r="K188" s="27">
        <v>3</v>
      </c>
      <c r="L188" s="27">
        <v>2</v>
      </c>
      <c r="M188" s="27">
        <v>3</v>
      </c>
      <c r="N188" s="27">
        <v>7</v>
      </c>
      <c r="O188" s="27">
        <v>0</v>
      </c>
      <c r="P188" s="27">
        <v>5</v>
      </c>
      <c r="Q188" s="27">
        <v>2</v>
      </c>
      <c r="R188" s="27">
        <v>0</v>
      </c>
      <c r="S188" s="27">
        <v>0</v>
      </c>
      <c r="T188" s="27"/>
      <c r="U188" s="36"/>
      <c r="V188" s="25">
        <f t="shared" si="53"/>
        <v>23</v>
      </c>
      <c r="W188" s="27">
        <v>1</v>
      </c>
      <c r="X188" s="27">
        <v>3</v>
      </c>
      <c r="Y188" s="27">
        <v>2</v>
      </c>
      <c r="Z188" s="27">
        <v>3</v>
      </c>
      <c r="AA188" s="27">
        <v>7</v>
      </c>
      <c r="AB188" s="27">
        <v>0</v>
      </c>
      <c r="AC188" s="27">
        <v>5</v>
      </c>
      <c r="AD188" s="27">
        <v>2</v>
      </c>
      <c r="AE188" s="27">
        <v>0</v>
      </c>
      <c r="AF188" s="27">
        <v>0</v>
      </c>
      <c r="AG188" s="27"/>
      <c r="AH188" s="36"/>
      <c r="AI188" s="25">
        <f t="shared" si="54"/>
        <v>23</v>
      </c>
      <c r="AJ188" s="27">
        <v>1</v>
      </c>
      <c r="AK188" s="27">
        <v>3</v>
      </c>
      <c r="AL188" s="27">
        <v>2</v>
      </c>
      <c r="AM188" s="27">
        <v>3</v>
      </c>
      <c r="AN188" s="27">
        <v>6</v>
      </c>
      <c r="AO188" s="27">
        <v>0</v>
      </c>
      <c r="AP188" s="27">
        <v>4</v>
      </c>
      <c r="AQ188" s="27">
        <v>2</v>
      </c>
      <c r="AR188" s="27">
        <v>0</v>
      </c>
      <c r="AS188" s="27">
        <v>0</v>
      </c>
      <c r="AT188" s="27"/>
      <c r="AU188" s="36"/>
      <c r="AV188" s="25">
        <f t="shared" si="55"/>
        <v>21</v>
      </c>
      <c r="AW188" s="27">
        <v>2</v>
      </c>
      <c r="AX188" s="27">
        <v>2</v>
      </c>
      <c r="AY188" s="27">
        <v>0</v>
      </c>
      <c r="AZ188" s="27">
        <v>1</v>
      </c>
      <c r="BA188" s="27">
        <v>3</v>
      </c>
      <c r="BB188" s="27">
        <v>0</v>
      </c>
      <c r="BC188" s="27">
        <v>0</v>
      </c>
      <c r="BD188" s="27">
        <v>0</v>
      </c>
      <c r="BE188" s="27">
        <v>0</v>
      </c>
      <c r="BF188" s="27">
        <v>0</v>
      </c>
      <c r="BG188" s="27"/>
      <c r="BH188" s="36"/>
      <c r="BI188" s="25">
        <f t="shared" si="56"/>
        <v>8</v>
      </c>
      <c r="BJ188" s="27">
        <v>0</v>
      </c>
      <c r="BK188" s="27">
        <v>0</v>
      </c>
      <c r="BL188" s="27">
        <v>1</v>
      </c>
      <c r="BM188" s="27">
        <v>3</v>
      </c>
      <c r="BN188" s="27">
        <v>12</v>
      </c>
      <c r="BO188" s="27">
        <v>3</v>
      </c>
      <c r="BP188" s="27">
        <v>4</v>
      </c>
      <c r="BQ188" s="27">
        <v>0</v>
      </c>
      <c r="BR188" s="27">
        <v>0</v>
      </c>
      <c r="BS188" s="27">
        <v>0</v>
      </c>
      <c r="BT188" s="27"/>
      <c r="BU188" s="36"/>
      <c r="BV188" s="25">
        <f t="shared" si="57"/>
        <v>23</v>
      </c>
      <c r="BW188" s="27">
        <v>0</v>
      </c>
      <c r="BX188" s="27">
        <v>0</v>
      </c>
      <c r="BY188" s="27">
        <v>0</v>
      </c>
      <c r="BZ188" s="27">
        <v>1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/>
      <c r="CH188" s="27"/>
      <c r="CI188" s="25">
        <f t="shared" si="58"/>
        <v>1</v>
      </c>
      <c r="CJ188" s="23">
        <v>0</v>
      </c>
      <c r="CK188" s="27">
        <v>0</v>
      </c>
      <c r="CL188" s="27">
        <v>1</v>
      </c>
      <c r="CM188" s="27">
        <v>0</v>
      </c>
      <c r="CN188" s="27">
        <v>5</v>
      </c>
      <c r="CO188" s="27">
        <v>0</v>
      </c>
      <c r="CP188" s="27">
        <v>0</v>
      </c>
      <c r="CQ188" s="27">
        <v>0</v>
      </c>
      <c r="CR188" s="27">
        <v>0</v>
      </c>
      <c r="CS188" s="27">
        <v>0</v>
      </c>
      <c r="CT188" s="27"/>
      <c r="CU188" s="36"/>
      <c r="CV188" s="25">
        <f t="shared" si="59"/>
        <v>6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>
        <v>0</v>
      </c>
      <c r="DG188" s="27"/>
      <c r="DH188" s="36"/>
      <c r="DI188" s="25">
        <f t="shared" si="60"/>
        <v>0</v>
      </c>
      <c r="DJ188" s="23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>
        <v>0</v>
      </c>
      <c r="DT188" s="27"/>
      <c r="DU188" s="36"/>
      <c r="DV188" s="25">
        <f t="shared" si="61"/>
        <v>0</v>
      </c>
      <c r="DW188" s="23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>
        <v>0</v>
      </c>
      <c r="EF188" s="27">
        <v>0</v>
      </c>
      <c r="EG188" s="27"/>
      <c r="EH188" s="36"/>
      <c r="EI188" s="25">
        <f t="shared" si="62"/>
        <v>0</v>
      </c>
      <c r="EJ188" s="27">
        <v>0</v>
      </c>
      <c r="EK188" s="27">
        <v>0</v>
      </c>
      <c r="EL188" s="27">
        <v>0</v>
      </c>
      <c r="EM188" s="27">
        <v>0</v>
      </c>
      <c r="EN188" s="27">
        <v>0</v>
      </c>
      <c r="EO188" s="27">
        <v>0</v>
      </c>
      <c r="EP188" s="27">
        <v>0</v>
      </c>
      <c r="EQ188" s="27">
        <v>0</v>
      </c>
      <c r="ER188" s="27">
        <v>0</v>
      </c>
      <c r="ES188" s="27">
        <v>0</v>
      </c>
      <c r="ET188" s="27"/>
      <c r="EU188" s="36"/>
      <c r="EV188" s="25">
        <f t="shared" si="63"/>
        <v>0</v>
      </c>
      <c r="EW188" s="27">
        <v>0</v>
      </c>
      <c r="EX188" s="27">
        <v>0</v>
      </c>
      <c r="EY188" s="27">
        <v>0</v>
      </c>
      <c r="EZ188" s="27">
        <v>0</v>
      </c>
      <c r="FA188" s="27">
        <v>0</v>
      </c>
      <c r="FB188" s="27">
        <v>0</v>
      </c>
      <c r="FC188" s="27">
        <v>0</v>
      </c>
      <c r="FD188" s="27">
        <v>0</v>
      </c>
      <c r="FE188" s="27">
        <v>0</v>
      </c>
      <c r="FF188" s="27">
        <v>0</v>
      </c>
      <c r="FG188" s="27"/>
      <c r="FH188" s="36"/>
      <c r="FI188" s="25">
        <f t="shared" si="64"/>
        <v>0</v>
      </c>
      <c r="FJ188" s="27">
        <v>0</v>
      </c>
      <c r="FK188" s="27">
        <v>0</v>
      </c>
      <c r="FL188" s="27">
        <v>0</v>
      </c>
      <c r="FM188" s="27">
        <v>0</v>
      </c>
      <c r="FN188" s="27">
        <v>0</v>
      </c>
      <c r="FO188" s="27">
        <v>0</v>
      </c>
      <c r="FP188" s="27">
        <v>0</v>
      </c>
      <c r="FQ188" s="27">
        <v>0</v>
      </c>
      <c r="FR188" s="27">
        <v>0</v>
      </c>
      <c r="FS188" s="27">
        <v>0</v>
      </c>
      <c r="FT188" s="27"/>
      <c r="FU188" s="36"/>
      <c r="FV188" s="25">
        <f t="shared" si="65"/>
        <v>0</v>
      </c>
      <c r="FW188" s="27">
        <v>1</v>
      </c>
      <c r="FX188" s="27">
        <v>0</v>
      </c>
      <c r="FY188" s="27">
        <v>0</v>
      </c>
      <c r="FZ188" s="27">
        <v>0</v>
      </c>
      <c r="GA188" s="27">
        <v>2</v>
      </c>
      <c r="GB188" s="27">
        <v>0</v>
      </c>
      <c r="GC188" s="27">
        <v>0</v>
      </c>
      <c r="GD188" s="27">
        <v>0</v>
      </c>
      <c r="GE188" s="27">
        <v>0</v>
      </c>
      <c r="GF188" s="27">
        <v>0</v>
      </c>
      <c r="GG188" s="27"/>
      <c r="GH188" s="36"/>
      <c r="GI188" s="25">
        <f t="shared" si="66"/>
        <v>3</v>
      </c>
      <c r="GJ188" s="23">
        <v>1</v>
      </c>
      <c r="GK188" s="27">
        <v>0</v>
      </c>
      <c r="GL188" s="27">
        <v>0</v>
      </c>
      <c r="GM188" s="27">
        <v>0</v>
      </c>
      <c r="GN188" s="27">
        <v>0</v>
      </c>
      <c r="GO188" s="27">
        <v>0</v>
      </c>
      <c r="GP188" s="27">
        <v>0</v>
      </c>
      <c r="GQ188" s="27">
        <v>0</v>
      </c>
      <c r="GR188" s="27">
        <v>0</v>
      </c>
      <c r="GS188" s="27">
        <v>0</v>
      </c>
      <c r="GT188" s="27"/>
      <c r="GU188" s="36"/>
      <c r="GV188" s="25">
        <f t="shared" si="67"/>
        <v>1</v>
      </c>
      <c r="GW188" s="23">
        <v>0</v>
      </c>
      <c r="GX188" s="27">
        <v>0</v>
      </c>
      <c r="GY188" s="27">
        <v>0</v>
      </c>
      <c r="GZ188" s="27">
        <v>0</v>
      </c>
      <c r="HA188" s="27">
        <v>0</v>
      </c>
      <c r="HB188" s="27">
        <v>0</v>
      </c>
      <c r="HC188" s="27">
        <v>0</v>
      </c>
      <c r="HD188" s="27">
        <v>0</v>
      </c>
      <c r="HE188" s="27">
        <v>0</v>
      </c>
      <c r="HF188" s="27">
        <v>0</v>
      </c>
      <c r="HG188" s="27"/>
      <c r="HH188" s="36"/>
      <c r="HI188" s="25">
        <f t="shared" si="68"/>
        <v>0</v>
      </c>
      <c r="HJ188" s="23">
        <v>0</v>
      </c>
      <c r="HK188" s="27">
        <v>0</v>
      </c>
      <c r="HL188" s="27">
        <v>0</v>
      </c>
      <c r="HM188" s="27">
        <v>0</v>
      </c>
      <c r="HN188" s="27">
        <v>0</v>
      </c>
      <c r="HO188" s="27">
        <v>1</v>
      </c>
      <c r="HP188" s="27">
        <v>0</v>
      </c>
      <c r="HQ188" s="27">
        <v>0</v>
      </c>
      <c r="HR188" s="27">
        <v>0</v>
      </c>
      <c r="HS188" s="27">
        <v>0</v>
      </c>
      <c r="HT188" s="27"/>
      <c r="HU188" s="36"/>
      <c r="HV188" s="25">
        <f t="shared" si="69"/>
        <v>1</v>
      </c>
      <c r="HW188" s="23">
        <v>0</v>
      </c>
      <c r="HX188" s="27">
        <v>0</v>
      </c>
      <c r="HY188" s="27">
        <v>0</v>
      </c>
      <c r="HZ188" s="27">
        <v>0</v>
      </c>
      <c r="IA188" s="27">
        <v>0</v>
      </c>
      <c r="IB188" s="27">
        <v>0</v>
      </c>
      <c r="IC188" s="27">
        <v>0</v>
      </c>
      <c r="ID188" s="27">
        <v>0</v>
      </c>
      <c r="IE188" s="27">
        <v>0</v>
      </c>
      <c r="IF188" s="27">
        <v>0</v>
      </c>
      <c r="IG188" s="27"/>
      <c r="IH188" s="36"/>
      <c r="II188" s="25">
        <f t="shared" si="70"/>
        <v>0</v>
      </c>
      <c r="IJ188" s="23">
        <v>9</v>
      </c>
      <c r="IK188" s="27">
        <v>6</v>
      </c>
      <c r="IL188" s="27">
        <v>7</v>
      </c>
      <c r="IM188" s="27">
        <v>5</v>
      </c>
      <c r="IN188" s="27">
        <v>12</v>
      </c>
      <c r="IO188" s="27">
        <v>5</v>
      </c>
      <c r="IP188" s="27">
        <v>8</v>
      </c>
      <c r="IQ188" s="27">
        <v>4</v>
      </c>
      <c r="IR188" s="27">
        <v>1</v>
      </c>
      <c r="IS188" s="27">
        <v>0</v>
      </c>
      <c r="IT188" s="27"/>
      <c r="IU188" s="36"/>
      <c r="IV188" s="25">
        <f t="shared" si="71"/>
        <v>57</v>
      </c>
      <c r="IW188" s="23">
        <v>10</v>
      </c>
      <c r="IX188" s="27">
        <v>8</v>
      </c>
      <c r="IY188" s="27">
        <v>5</v>
      </c>
      <c r="IZ188" s="27">
        <v>5</v>
      </c>
      <c r="JA188" s="27">
        <v>8</v>
      </c>
      <c r="JB188" s="27">
        <v>4</v>
      </c>
      <c r="JC188" s="27">
        <v>6</v>
      </c>
      <c r="JD188" s="27">
        <v>3</v>
      </c>
      <c r="JE188" s="27">
        <v>0</v>
      </c>
      <c r="JF188" s="27">
        <v>0</v>
      </c>
      <c r="JG188" s="27"/>
      <c r="JH188" s="36"/>
      <c r="JI188" s="25">
        <f t="shared" si="72"/>
        <v>49</v>
      </c>
      <c r="JJ188" s="23">
        <v>3</v>
      </c>
      <c r="JK188" s="27">
        <v>1</v>
      </c>
      <c r="JL188" s="27">
        <v>5</v>
      </c>
      <c r="JM188" s="27">
        <v>2</v>
      </c>
      <c r="JN188" s="27">
        <v>5</v>
      </c>
      <c r="JO188" s="27">
        <v>2</v>
      </c>
      <c r="JP188" s="27">
        <v>4</v>
      </c>
      <c r="JQ188" s="27">
        <v>6</v>
      </c>
      <c r="JR188" s="27">
        <v>0</v>
      </c>
      <c r="JS188" s="27">
        <v>0</v>
      </c>
      <c r="JT188" s="27"/>
      <c r="JU188" s="36"/>
      <c r="JV188" s="25">
        <f t="shared" si="73"/>
        <v>28</v>
      </c>
      <c r="JW188" s="23">
        <v>14</v>
      </c>
      <c r="JX188" s="27">
        <v>11</v>
      </c>
      <c r="JY188" s="27">
        <v>5</v>
      </c>
      <c r="JZ188" s="27">
        <v>6</v>
      </c>
      <c r="KA188" s="27">
        <v>9</v>
      </c>
      <c r="KB188" s="27">
        <v>5</v>
      </c>
      <c r="KC188" s="27">
        <v>8</v>
      </c>
      <c r="KD188" s="27">
        <v>4</v>
      </c>
      <c r="KE188" s="27">
        <v>1</v>
      </c>
      <c r="KF188" s="27">
        <v>0</v>
      </c>
      <c r="KG188" s="27"/>
      <c r="KH188" s="36"/>
      <c r="KI188" s="25">
        <f t="shared" si="74"/>
        <v>63</v>
      </c>
      <c r="KJ188" s="23">
        <v>1</v>
      </c>
      <c r="KK188" s="27">
        <v>0</v>
      </c>
      <c r="KL188" s="27">
        <v>1</v>
      </c>
      <c r="KM188" s="27">
        <v>0</v>
      </c>
      <c r="KN188" s="27">
        <v>1</v>
      </c>
      <c r="KO188" s="27">
        <v>2</v>
      </c>
      <c r="KP188" s="27">
        <v>5</v>
      </c>
      <c r="KQ188" s="27">
        <v>3</v>
      </c>
      <c r="KR188" s="27">
        <v>0</v>
      </c>
      <c r="KS188" s="27">
        <v>0</v>
      </c>
      <c r="KT188" s="27"/>
      <c r="KU188" s="36"/>
      <c r="KV188" s="25">
        <f t="shared" si="75"/>
        <v>13</v>
      </c>
      <c r="KW188" s="23">
        <v>9</v>
      </c>
      <c r="KX188" s="27">
        <v>5</v>
      </c>
      <c r="KY188" s="27">
        <v>0</v>
      </c>
      <c r="KZ188" s="27">
        <v>3</v>
      </c>
      <c r="LA188" s="27">
        <v>1</v>
      </c>
      <c r="LB188" s="27">
        <v>3</v>
      </c>
      <c r="LC188" s="27">
        <v>3</v>
      </c>
      <c r="LD188" s="27">
        <v>2</v>
      </c>
      <c r="LE188" s="27">
        <v>2</v>
      </c>
      <c r="LF188" s="27">
        <v>0</v>
      </c>
      <c r="LG188" s="27"/>
      <c r="LH188" s="36"/>
      <c r="LI188" s="25">
        <f t="shared" si="76"/>
        <v>28</v>
      </c>
    </row>
    <row r="189" spans="1:321" x14ac:dyDescent="0.3">
      <c r="A189" s="47" t="s">
        <v>26</v>
      </c>
      <c r="B189" s="21" t="s">
        <v>25</v>
      </c>
      <c r="C189" s="21">
        <v>401</v>
      </c>
      <c r="D189" s="21" t="s">
        <v>12</v>
      </c>
      <c r="E189" s="21" t="s">
        <v>26</v>
      </c>
      <c r="F189" s="21" t="s">
        <v>25</v>
      </c>
      <c r="G189" s="21" t="s">
        <v>650</v>
      </c>
      <c r="H189" s="69">
        <v>187</v>
      </c>
      <c r="I189" s="48" t="s">
        <v>673</v>
      </c>
      <c r="J189" s="27">
        <v>0</v>
      </c>
      <c r="K189" s="27">
        <v>1</v>
      </c>
      <c r="L189" s="27">
        <v>3</v>
      </c>
      <c r="M189" s="27">
        <v>1</v>
      </c>
      <c r="N189" s="27">
        <v>1</v>
      </c>
      <c r="O189" s="27">
        <v>11</v>
      </c>
      <c r="P189" s="27">
        <v>0</v>
      </c>
      <c r="Q189" s="27">
        <v>6</v>
      </c>
      <c r="R189" s="27">
        <v>3</v>
      </c>
      <c r="S189" s="27">
        <v>1</v>
      </c>
      <c r="T189" s="27"/>
      <c r="U189" s="36"/>
      <c r="V189" s="25">
        <f t="shared" si="53"/>
        <v>27</v>
      </c>
      <c r="W189" s="27">
        <v>0</v>
      </c>
      <c r="X189" s="27">
        <v>0</v>
      </c>
      <c r="Y189" s="27">
        <v>2</v>
      </c>
      <c r="Z189" s="27">
        <v>1</v>
      </c>
      <c r="AA189" s="27">
        <v>1</v>
      </c>
      <c r="AB189" s="27">
        <v>12</v>
      </c>
      <c r="AC189" s="27">
        <v>0</v>
      </c>
      <c r="AD189" s="27">
        <v>6</v>
      </c>
      <c r="AE189" s="27">
        <v>3</v>
      </c>
      <c r="AF189" s="27">
        <v>1</v>
      </c>
      <c r="AG189" s="27"/>
      <c r="AH189" s="36"/>
      <c r="AI189" s="25">
        <f t="shared" si="54"/>
        <v>26</v>
      </c>
      <c r="AJ189" s="27">
        <v>0</v>
      </c>
      <c r="AK189" s="27">
        <v>1</v>
      </c>
      <c r="AL189" s="27">
        <v>3</v>
      </c>
      <c r="AM189" s="27">
        <v>2</v>
      </c>
      <c r="AN189" s="27">
        <v>1</v>
      </c>
      <c r="AO189" s="27">
        <v>9</v>
      </c>
      <c r="AP189" s="27">
        <v>0</v>
      </c>
      <c r="AQ189" s="27">
        <v>6</v>
      </c>
      <c r="AR189" s="27">
        <v>3</v>
      </c>
      <c r="AS189" s="27">
        <v>1</v>
      </c>
      <c r="AT189" s="27"/>
      <c r="AU189" s="36"/>
      <c r="AV189" s="25">
        <f t="shared" si="55"/>
        <v>26</v>
      </c>
      <c r="AW189" s="27">
        <v>0</v>
      </c>
      <c r="AX189" s="27">
        <v>0</v>
      </c>
      <c r="AY189" s="27">
        <v>0</v>
      </c>
      <c r="AZ189" s="27">
        <v>1</v>
      </c>
      <c r="BA189" s="27">
        <v>1</v>
      </c>
      <c r="BB189" s="27">
        <v>10</v>
      </c>
      <c r="BC189" s="27">
        <v>2</v>
      </c>
      <c r="BD189" s="27">
        <v>6</v>
      </c>
      <c r="BE189" s="27">
        <v>3</v>
      </c>
      <c r="BF189" s="27">
        <v>0</v>
      </c>
      <c r="BG189" s="27"/>
      <c r="BH189" s="36"/>
      <c r="BI189" s="25">
        <f t="shared" si="56"/>
        <v>23</v>
      </c>
      <c r="BJ189" s="27">
        <v>0</v>
      </c>
      <c r="BK189" s="27">
        <v>0</v>
      </c>
      <c r="BL189" s="27">
        <v>1</v>
      </c>
      <c r="BM189" s="27">
        <v>6</v>
      </c>
      <c r="BN189" s="27">
        <v>9</v>
      </c>
      <c r="BO189" s="27">
        <v>5</v>
      </c>
      <c r="BP189" s="27">
        <v>8</v>
      </c>
      <c r="BQ189" s="27">
        <v>10</v>
      </c>
      <c r="BR189" s="27">
        <v>5</v>
      </c>
      <c r="BS189" s="27">
        <v>2</v>
      </c>
      <c r="BT189" s="27"/>
      <c r="BU189" s="36"/>
      <c r="BV189" s="25">
        <f t="shared" si="57"/>
        <v>46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/>
      <c r="CH189" s="27"/>
      <c r="CI189" s="25">
        <f t="shared" si="58"/>
        <v>0</v>
      </c>
      <c r="CJ189" s="23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4</v>
      </c>
      <c r="CQ189" s="27">
        <v>9</v>
      </c>
      <c r="CR189" s="27">
        <v>5</v>
      </c>
      <c r="CS189" s="27">
        <v>2</v>
      </c>
      <c r="CT189" s="27"/>
      <c r="CU189" s="36"/>
      <c r="CV189" s="25">
        <f t="shared" si="59"/>
        <v>20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>
        <v>0</v>
      </c>
      <c r="DF189" s="27">
        <v>0</v>
      </c>
      <c r="DG189" s="27"/>
      <c r="DH189" s="36"/>
      <c r="DI189" s="25">
        <f t="shared" si="60"/>
        <v>0</v>
      </c>
      <c r="DJ189" s="23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>
        <v>0</v>
      </c>
      <c r="DS189" s="27">
        <v>0</v>
      </c>
      <c r="DT189" s="27"/>
      <c r="DU189" s="36"/>
      <c r="DV189" s="25">
        <f t="shared" si="61"/>
        <v>0</v>
      </c>
      <c r="DW189" s="23">
        <v>0</v>
      </c>
      <c r="DX189" s="27">
        <v>0</v>
      </c>
      <c r="DY189" s="27">
        <v>0</v>
      </c>
      <c r="DZ189" s="27">
        <v>0</v>
      </c>
      <c r="EA189" s="27">
        <v>0</v>
      </c>
      <c r="EB189" s="27">
        <v>0</v>
      </c>
      <c r="EC189" s="27">
        <v>0</v>
      </c>
      <c r="ED189" s="27">
        <v>0</v>
      </c>
      <c r="EE189" s="27">
        <v>0</v>
      </c>
      <c r="EF189" s="27">
        <v>0</v>
      </c>
      <c r="EG189" s="27"/>
      <c r="EH189" s="36"/>
      <c r="EI189" s="25">
        <f t="shared" si="62"/>
        <v>0</v>
      </c>
      <c r="EJ189" s="27">
        <v>0</v>
      </c>
      <c r="EK189" s="27">
        <v>0</v>
      </c>
      <c r="EL189" s="27">
        <v>0</v>
      </c>
      <c r="EM189" s="27">
        <v>0</v>
      </c>
      <c r="EN189" s="27">
        <v>0</v>
      </c>
      <c r="EO189" s="27">
        <v>0</v>
      </c>
      <c r="EP189" s="27">
        <v>0</v>
      </c>
      <c r="EQ189" s="27">
        <v>0</v>
      </c>
      <c r="ER189" s="27">
        <v>0</v>
      </c>
      <c r="ES189" s="27">
        <v>0</v>
      </c>
      <c r="ET189" s="27"/>
      <c r="EU189" s="36"/>
      <c r="EV189" s="25">
        <f t="shared" si="63"/>
        <v>0</v>
      </c>
      <c r="EW189" s="27">
        <v>0</v>
      </c>
      <c r="EX189" s="27">
        <v>0</v>
      </c>
      <c r="EY189" s="27">
        <v>0</v>
      </c>
      <c r="EZ189" s="27">
        <v>0</v>
      </c>
      <c r="FA189" s="27">
        <v>0</v>
      </c>
      <c r="FB189" s="27">
        <v>0</v>
      </c>
      <c r="FC189" s="27">
        <v>0</v>
      </c>
      <c r="FD189" s="27">
        <v>0</v>
      </c>
      <c r="FE189" s="27">
        <v>0</v>
      </c>
      <c r="FF189" s="27">
        <v>0</v>
      </c>
      <c r="FG189" s="27"/>
      <c r="FH189" s="36"/>
      <c r="FI189" s="25">
        <f t="shared" si="64"/>
        <v>0</v>
      </c>
      <c r="FJ189" s="27">
        <v>0</v>
      </c>
      <c r="FK189" s="27">
        <v>0</v>
      </c>
      <c r="FL189" s="27">
        <v>0</v>
      </c>
      <c r="FM189" s="27">
        <v>0</v>
      </c>
      <c r="FN189" s="27">
        <v>0</v>
      </c>
      <c r="FO189" s="27">
        <v>0</v>
      </c>
      <c r="FP189" s="27">
        <v>0</v>
      </c>
      <c r="FQ189" s="27">
        <v>0</v>
      </c>
      <c r="FR189" s="27">
        <v>0</v>
      </c>
      <c r="FS189" s="27">
        <v>0</v>
      </c>
      <c r="FT189" s="27"/>
      <c r="FU189" s="36"/>
      <c r="FV189" s="25">
        <f t="shared" si="65"/>
        <v>0</v>
      </c>
      <c r="FW189" s="27">
        <v>0</v>
      </c>
      <c r="FX189" s="27">
        <v>0</v>
      </c>
      <c r="FY189" s="27">
        <v>0</v>
      </c>
      <c r="FZ189" s="27">
        <v>0</v>
      </c>
      <c r="GA189" s="27">
        <v>0</v>
      </c>
      <c r="GB189" s="27">
        <v>0</v>
      </c>
      <c r="GC189" s="27">
        <v>5</v>
      </c>
      <c r="GD189" s="27">
        <v>0</v>
      </c>
      <c r="GE189" s="27">
        <v>0</v>
      </c>
      <c r="GF189" s="27">
        <v>0</v>
      </c>
      <c r="GG189" s="27"/>
      <c r="GH189" s="36"/>
      <c r="GI189" s="25">
        <f t="shared" si="66"/>
        <v>5</v>
      </c>
      <c r="GJ189" s="23">
        <v>0</v>
      </c>
      <c r="GK189" s="27">
        <v>0</v>
      </c>
      <c r="GL189" s="27">
        <v>2</v>
      </c>
      <c r="GM189" s="27">
        <v>1</v>
      </c>
      <c r="GN189" s="27">
        <v>0</v>
      </c>
      <c r="GO189" s="27">
        <v>1</v>
      </c>
      <c r="GP189" s="27">
        <v>0</v>
      </c>
      <c r="GQ189" s="27">
        <v>0</v>
      </c>
      <c r="GR189" s="27">
        <v>0</v>
      </c>
      <c r="GS189" s="27">
        <v>0</v>
      </c>
      <c r="GT189" s="27"/>
      <c r="GU189" s="36"/>
      <c r="GV189" s="25">
        <f t="shared" si="67"/>
        <v>4</v>
      </c>
      <c r="GW189" s="23">
        <v>0</v>
      </c>
      <c r="GX189" s="27">
        <v>0</v>
      </c>
      <c r="GY189" s="27">
        <v>0</v>
      </c>
      <c r="GZ189" s="27">
        <v>0</v>
      </c>
      <c r="HA189" s="27">
        <v>0</v>
      </c>
      <c r="HB189" s="27">
        <v>0</v>
      </c>
      <c r="HC189" s="27">
        <v>0</v>
      </c>
      <c r="HD189" s="27">
        <v>0</v>
      </c>
      <c r="HE189" s="27">
        <v>0</v>
      </c>
      <c r="HF189" s="27">
        <v>0</v>
      </c>
      <c r="HG189" s="27"/>
      <c r="HH189" s="36"/>
      <c r="HI189" s="25">
        <f t="shared" si="68"/>
        <v>0</v>
      </c>
      <c r="HJ189" s="23">
        <v>0</v>
      </c>
      <c r="HK189" s="27">
        <v>1</v>
      </c>
      <c r="HL189" s="27">
        <v>2</v>
      </c>
      <c r="HM189" s="27">
        <v>0</v>
      </c>
      <c r="HN189" s="27">
        <v>0</v>
      </c>
      <c r="HO189" s="27">
        <v>0</v>
      </c>
      <c r="HP189" s="27">
        <v>0</v>
      </c>
      <c r="HQ189" s="27">
        <v>0</v>
      </c>
      <c r="HR189" s="27">
        <v>0</v>
      </c>
      <c r="HS189" s="27">
        <v>0</v>
      </c>
      <c r="HT189" s="27"/>
      <c r="HU189" s="36"/>
      <c r="HV189" s="25">
        <f t="shared" si="69"/>
        <v>3</v>
      </c>
      <c r="HW189" s="23">
        <v>0</v>
      </c>
      <c r="HX189" s="27">
        <v>0</v>
      </c>
      <c r="HY189" s="27">
        <v>0</v>
      </c>
      <c r="HZ189" s="27">
        <v>0</v>
      </c>
      <c r="IA189" s="27">
        <v>0</v>
      </c>
      <c r="IB189" s="27">
        <v>0</v>
      </c>
      <c r="IC189" s="27">
        <v>0</v>
      </c>
      <c r="ID189" s="27">
        <v>0</v>
      </c>
      <c r="IE189" s="27">
        <v>0</v>
      </c>
      <c r="IF189" s="27">
        <v>0</v>
      </c>
      <c r="IG189" s="27"/>
      <c r="IH189" s="36"/>
      <c r="II189" s="25">
        <f t="shared" si="70"/>
        <v>0</v>
      </c>
      <c r="IJ189" s="23">
        <v>14</v>
      </c>
      <c r="IK189" s="27">
        <v>19</v>
      </c>
      <c r="IL189" s="27">
        <v>14</v>
      </c>
      <c r="IM189" s="27">
        <v>5</v>
      </c>
      <c r="IN189" s="27">
        <v>13</v>
      </c>
      <c r="IO189" s="27">
        <v>12</v>
      </c>
      <c r="IP189" s="27">
        <v>8</v>
      </c>
      <c r="IQ189" s="27">
        <v>15</v>
      </c>
      <c r="IR189" s="27">
        <v>11</v>
      </c>
      <c r="IS189" s="27">
        <v>2</v>
      </c>
      <c r="IT189" s="27"/>
      <c r="IU189" s="36"/>
      <c r="IV189" s="25">
        <f t="shared" si="71"/>
        <v>113</v>
      </c>
      <c r="IW189" s="23">
        <v>3</v>
      </c>
      <c r="IX189" s="27">
        <v>8</v>
      </c>
      <c r="IY189" s="27">
        <v>12</v>
      </c>
      <c r="IZ189" s="27">
        <v>2</v>
      </c>
      <c r="JA189" s="27">
        <v>2</v>
      </c>
      <c r="JB189" s="27">
        <v>11</v>
      </c>
      <c r="JC189" s="27">
        <v>1</v>
      </c>
      <c r="JD189" s="27">
        <v>6</v>
      </c>
      <c r="JE189" s="27">
        <v>2</v>
      </c>
      <c r="JF189" s="27">
        <v>0</v>
      </c>
      <c r="JG189" s="27"/>
      <c r="JH189" s="36"/>
      <c r="JI189" s="25">
        <f t="shared" si="72"/>
        <v>47</v>
      </c>
      <c r="JJ189" s="23">
        <v>5</v>
      </c>
      <c r="JK189" s="27">
        <v>18</v>
      </c>
      <c r="JL189" s="27">
        <v>12</v>
      </c>
      <c r="JM189" s="27">
        <v>4</v>
      </c>
      <c r="JN189" s="27">
        <v>8</v>
      </c>
      <c r="JO189" s="27">
        <v>6</v>
      </c>
      <c r="JP189" s="27">
        <v>3</v>
      </c>
      <c r="JQ189" s="27">
        <v>9</v>
      </c>
      <c r="JR189" s="27">
        <v>4</v>
      </c>
      <c r="JS189" s="27">
        <v>1</v>
      </c>
      <c r="JT189" s="27"/>
      <c r="JU189" s="36"/>
      <c r="JV189" s="25">
        <f t="shared" si="73"/>
        <v>70</v>
      </c>
      <c r="JW189" s="23">
        <v>19</v>
      </c>
      <c r="JX189" s="27">
        <v>22</v>
      </c>
      <c r="JY189" s="27">
        <v>22</v>
      </c>
      <c r="JZ189" s="27">
        <v>20</v>
      </c>
      <c r="KA189" s="27">
        <v>17</v>
      </c>
      <c r="KB189" s="27">
        <v>16</v>
      </c>
      <c r="KC189" s="27">
        <v>10</v>
      </c>
      <c r="KD189" s="27">
        <v>18</v>
      </c>
      <c r="KE189" s="27">
        <v>10</v>
      </c>
      <c r="KF189" s="27">
        <v>2</v>
      </c>
      <c r="KG189" s="27"/>
      <c r="KH189" s="36"/>
      <c r="KI189" s="25">
        <f t="shared" si="74"/>
        <v>156</v>
      </c>
      <c r="KJ189" s="23">
        <v>6</v>
      </c>
      <c r="KK189" s="27">
        <v>15</v>
      </c>
      <c r="KL189" s="27">
        <v>13</v>
      </c>
      <c r="KM189" s="27">
        <v>3</v>
      </c>
      <c r="KN189" s="27">
        <v>1</v>
      </c>
      <c r="KO189" s="27">
        <v>11</v>
      </c>
      <c r="KP189" s="27">
        <v>6</v>
      </c>
      <c r="KQ189" s="27">
        <v>14</v>
      </c>
      <c r="KR189" s="27">
        <v>5</v>
      </c>
      <c r="KS189" s="27">
        <v>1</v>
      </c>
      <c r="KT189" s="27"/>
      <c r="KU189" s="36"/>
      <c r="KV189" s="25">
        <f t="shared" si="75"/>
        <v>75</v>
      </c>
      <c r="KW189" s="23">
        <v>17</v>
      </c>
      <c r="KX189" s="27">
        <v>17</v>
      </c>
      <c r="KY189" s="27">
        <v>14</v>
      </c>
      <c r="KZ189" s="27">
        <v>3</v>
      </c>
      <c r="LA189" s="27">
        <v>4</v>
      </c>
      <c r="LB189" s="27">
        <v>9</v>
      </c>
      <c r="LC189" s="27">
        <v>9</v>
      </c>
      <c r="LD189" s="27">
        <v>17</v>
      </c>
      <c r="LE189" s="27">
        <v>6</v>
      </c>
      <c r="LF189" s="27">
        <v>1</v>
      </c>
      <c r="LG189" s="27"/>
      <c r="LH189" s="36"/>
      <c r="LI189" s="25">
        <f t="shared" si="76"/>
        <v>97</v>
      </c>
    </row>
    <row r="190" spans="1:321" x14ac:dyDescent="0.3">
      <c r="A190" s="47" t="s">
        <v>26</v>
      </c>
      <c r="B190" s="21" t="s">
        <v>25</v>
      </c>
      <c r="C190" s="21">
        <v>401</v>
      </c>
      <c r="D190" s="21" t="s">
        <v>12</v>
      </c>
      <c r="E190" s="21" t="s">
        <v>26</v>
      </c>
      <c r="F190" s="21" t="s">
        <v>25</v>
      </c>
      <c r="G190" s="21" t="s">
        <v>598</v>
      </c>
      <c r="H190" s="69">
        <v>188</v>
      </c>
      <c r="I190" s="48" t="s">
        <v>674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/>
      <c r="U190" s="36"/>
      <c r="V190" s="25">
        <f t="shared" si="53"/>
        <v>1</v>
      </c>
      <c r="W190" s="27">
        <v>0</v>
      </c>
      <c r="X190" s="27">
        <v>0</v>
      </c>
      <c r="Y190" s="27">
        <v>0</v>
      </c>
      <c r="Z190" s="27">
        <v>0</v>
      </c>
      <c r="AA190" s="27">
        <v>1</v>
      </c>
      <c r="AB190" s="27">
        <v>1</v>
      </c>
      <c r="AC190" s="27">
        <v>0</v>
      </c>
      <c r="AD190" s="27">
        <v>0</v>
      </c>
      <c r="AE190" s="27">
        <v>0</v>
      </c>
      <c r="AF190" s="27">
        <v>0</v>
      </c>
      <c r="AG190" s="27"/>
      <c r="AH190" s="36"/>
      <c r="AI190" s="25">
        <f t="shared" si="54"/>
        <v>2</v>
      </c>
      <c r="AJ190" s="27">
        <v>0</v>
      </c>
      <c r="AK190" s="27">
        <v>0</v>
      </c>
      <c r="AL190" s="27">
        <v>0</v>
      </c>
      <c r="AM190" s="27">
        <v>0</v>
      </c>
      <c r="AN190" s="27">
        <v>1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/>
      <c r="AU190" s="36"/>
      <c r="AV190" s="25">
        <f t="shared" si="55"/>
        <v>1</v>
      </c>
      <c r="AW190" s="27">
        <v>0</v>
      </c>
      <c r="AX190" s="27">
        <v>0</v>
      </c>
      <c r="AY190" s="27">
        <v>0</v>
      </c>
      <c r="AZ190" s="27">
        <v>0</v>
      </c>
      <c r="BA190" s="27">
        <v>1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/>
      <c r="BH190" s="36"/>
      <c r="BI190" s="25">
        <f t="shared" si="56"/>
        <v>1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3</v>
      </c>
      <c r="BP190" s="27">
        <v>0</v>
      </c>
      <c r="BQ190" s="27">
        <v>0</v>
      </c>
      <c r="BR190" s="27">
        <v>0</v>
      </c>
      <c r="BS190" s="27">
        <v>0</v>
      </c>
      <c r="BT190" s="27"/>
      <c r="BU190" s="36"/>
      <c r="BV190" s="25">
        <f t="shared" si="57"/>
        <v>3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/>
      <c r="CH190" s="27"/>
      <c r="CI190" s="25">
        <f t="shared" si="58"/>
        <v>0</v>
      </c>
      <c r="CJ190" s="23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>
        <v>0</v>
      </c>
      <c r="CT190" s="27"/>
      <c r="CU190" s="36"/>
      <c r="CV190" s="25">
        <f t="shared" si="59"/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>
        <v>0</v>
      </c>
      <c r="DG190" s="27"/>
      <c r="DH190" s="36"/>
      <c r="DI190" s="25">
        <f t="shared" si="60"/>
        <v>0</v>
      </c>
      <c r="DJ190" s="23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>
        <v>0</v>
      </c>
      <c r="DT190" s="27"/>
      <c r="DU190" s="36"/>
      <c r="DV190" s="25">
        <f t="shared" si="61"/>
        <v>0</v>
      </c>
      <c r="DW190" s="23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>
        <v>0</v>
      </c>
      <c r="EF190" s="27">
        <v>0</v>
      </c>
      <c r="EG190" s="27"/>
      <c r="EH190" s="36"/>
      <c r="EI190" s="25">
        <f t="shared" si="62"/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>
        <v>0</v>
      </c>
      <c r="ES190" s="27">
        <v>0</v>
      </c>
      <c r="ET190" s="27"/>
      <c r="EU190" s="36"/>
      <c r="EV190" s="25">
        <f t="shared" si="63"/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>
        <v>0</v>
      </c>
      <c r="FF190" s="27">
        <v>0</v>
      </c>
      <c r="FG190" s="27"/>
      <c r="FH190" s="36"/>
      <c r="FI190" s="25">
        <f t="shared" si="64"/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>
        <v>0</v>
      </c>
      <c r="FS190" s="27">
        <v>0</v>
      </c>
      <c r="FT190" s="27"/>
      <c r="FU190" s="36"/>
      <c r="FV190" s="25">
        <f t="shared" si="65"/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1</v>
      </c>
      <c r="GB190" s="27">
        <v>5</v>
      </c>
      <c r="GC190" s="27">
        <v>1</v>
      </c>
      <c r="GD190" s="27">
        <v>0</v>
      </c>
      <c r="GE190" s="27">
        <v>0</v>
      </c>
      <c r="GF190" s="27">
        <v>0</v>
      </c>
      <c r="GG190" s="27"/>
      <c r="GH190" s="36"/>
      <c r="GI190" s="25">
        <f t="shared" si="66"/>
        <v>7</v>
      </c>
      <c r="GJ190" s="23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>
        <v>0</v>
      </c>
      <c r="GS190" s="27">
        <v>0</v>
      </c>
      <c r="GT190" s="27"/>
      <c r="GU190" s="36"/>
      <c r="GV190" s="25">
        <f t="shared" si="67"/>
        <v>0</v>
      </c>
      <c r="GW190" s="23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>
        <v>0</v>
      </c>
      <c r="HF190" s="27">
        <v>0</v>
      </c>
      <c r="HG190" s="27"/>
      <c r="HH190" s="36"/>
      <c r="HI190" s="25">
        <f t="shared" si="68"/>
        <v>0</v>
      </c>
      <c r="HJ190" s="23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>
        <v>0</v>
      </c>
      <c r="HS190" s="27">
        <v>0</v>
      </c>
      <c r="HT190" s="27"/>
      <c r="HU190" s="36"/>
      <c r="HV190" s="25">
        <f t="shared" si="69"/>
        <v>0</v>
      </c>
      <c r="HW190" s="23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>
        <v>0</v>
      </c>
      <c r="IF190" s="27">
        <v>0</v>
      </c>
      <c r="IG190" s="27"/>
      <c r="IH190" s="36"/>
      <c r="II190" s="25">
        <f t="shared" si="70"/>
        <v>0</v>
      </c>
      <c r="IJ190" s="23">
        <v>4</v>
      </c>
      <c r="IK190" s="27">
        <v>1</v>
      </c>
      <c r="IL190" s="27">
        <v>0</v>
      </c>
      <c r="IM190" s="27">
        <v>0</v>
      </c>
      <c r="IN190" s="27">
        <v>1</v>
      </c>
      <c r="IO190" s="27">
        <v>1</v>
      </c>
      <c r="IP190" s="27">
        <v>4</v>
      </c>
      <c r="IQ190" s="27">
        <v>0</v>
      </c>
      <c r="IR190" s="27">
        <v>0</v>
      </c>
      <c r="IS190" s="27">
        <v>0</v>
      </c>
      <c r="IT190" s="27"/>
      <c r="IU190" s="36"/>
      <c r="IV190" s="25">
        <f t="shared" si="71"/>
        <v>11</v>
      </c>
      <c r="IW190" s="23">
        <v>4</v>
      </c>
      <c r="IX190" s="27">
        <v>1</v>
      </c>
      <c r="IY190" s="27">
        <v>0</v>
      </c>
      <c r="IZ190" s="27">
        <v>0</v>
      </c>
      <c r="JA190" s="27">
        <v>1</v>
      </c>
      <c r="JB190" s="27">
        <v>1</v>
      </c>
      <c r="JC190" s="27">
        <v>1</v>
      </c>
      <c r="JD190" s="27">
        <v>0</v>
      </c>
      <c r="JE190" s="27">
        <v>0</v>
      </c>
      <c r="JF190" s="27">
        <v>0</v>
      </c>
      <c r="JG190" s="27"/>
      <c r="JH190" s="36"/>
      <c r="JI190" s="25">
        <f t="shared" si="72"/>
        <v>8</v>
      </c>
      <c r="JJ190" s="23">
        <v>1</v>
      </c>
      <c r="JK190" s="27">
        <v>2</v>
      </c>
      <c r="JL190" s="27">
        <v>1</v>
      </c>
      <c r="JM190" s="27">
        <v>0</v>
      </c>
      <c r="JN190" s="27">
        <v>1</v>
      </c>
      <c r="JO190" s="27">
        <v>5</v>
      </c>
      <c r="JP190" s="27">
        <v>1</v>
      </c>
      <c r="JQ190" s="27">
        <v>0</v>
      </c>
      <c r="JR190" s="27">
        <v>0</v>
      </c>
      <c r="JS190" s="27">
        <v>0</v>
      </c>
      <c r="JT190" s="27"/>
      <c r="JU190" s="36"/>
      <c r="JV190" s="25">
        <f t="shared" si="73"/>
        <v>11</v>
      </c>
      <c r="JW190" s="23">
        <v>4</v>
      </c>
      <c r="JX190" s="27">
        <v>1</v>
      </c>
      <c r="JY190" s="27">
        <v>0</v>
      </c>
      <c r="JZ190" s="27">
        <v>0</v>
      </c>
      <c r="KA190" s="27">
        <v>1</v>
      </c>
      <c r="KB190" s="27">
        <v>5</v>
      </c>
      <c r="KC190" s="27">
        <v>1</v>
      </c>
      <c r="KD190" s="27">
        <v>0</v>
      </c>
      <c r="KE190" s="27">
        <v>0</v>
      </c>
      <c r="KF190" s="27">
        <v>0</v>
      </c>
      <c r="KG190" s="27"/>
      <c r="KH190" s="36"/>
      <c r="KI190" s="25">
        <f t="shared" si="74"/>
        <v>12</v>
      </c>
      <c r="KJ190" s="23">
        <v>3</v>
      </c>
      <c r="KK190" s="27">
        <v>1</v>
      </c>
      <c r="KL190" s="27">
        <v>0</v>
      </c>
      <c r="KM190" s="27">
        <v>0</v>
      </c>
      <c r="KN190" s="27">
        <v>1</v>
      </c>
      <c r="KO190" s="27">
        <v>1</v>
      </c>
      <c r="KP190" s="27">
        <v>4</v>
      </c>
      <c r="KQ190" s="27">
        <v>0</v>
      </c>
      <c r="KR190" s="27">
        <v>0</v>
      </c>
      <c r="KS190" s="27">
        <v>0</v>
      </c>
      <c r="KT190" s="27"/>
      <c r="KU190" s="36"/>
      <c r="KV190" s="25">
        <f t="shared" si="75"/>
        <v>10</v>
      </c>
      <c r="KW190" s="23">
        <v>0</v>
      </c>
      <c r="KX190" s="27">
        <v>0</v>
      </c>
      <c r="KY190" s="27">
        <v>0</v>
      </c>
      <c r="KZ190" s="27">
        <v>0</v>
      </c>
      <c r="LA190" s="27">
        <v>1</v>
      </c>
      <c r="LB190" s="27">
        <v>5</v>
      </c>
      <c r="LC190" s="27">
        <v>1</v>
      </c>
      <c r="LD190" s="27">
        <v>0</v>
      </c>
      <c r="LE190" s="27">
        <v>0</v>
      </c>
      <c r="LF190" s="27">
        <v>0</v>
      </c>
      <c r="LG190" s="27"/>
      <c r="LH190" s="36"/>
      <c r="LI190" s="25">
        <f t="shared" si="76"/>
        <v>7</v>
      </c>
    </row>
    <row r="191" spans="1:321" x14ac:dyDescent="0.3">
      <c r="A191" s="47" t="s">
        <v>26</v>
      </c>
      <c r="B191" s="21" t="s">
        <v>25</v>
      </c>
      <c r="C191" s="21">
        <v>401</v>
      </c>
      <c r="D191" s="21" t="s">
        <v>12</v>
      </c>
      <c r="E191" s="21" t="s">
        <v>26</v>
      </c>
      <c r="F191" s="21" t="s">
        <v>25</v>
      </c>
      <c r="G191" s="21" t="s">
        <v>598</v>
      </c>
      <c r="H191" s="69">
        <v>189</v>
      </c>
      <c r="I191" s="48" t="s">
        <v>675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/>
      <c r="U191" s="36"/>
      <c r="V191" s="25">
        <f t="shared" si="53"/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/>
      <c r="AH191" s="36"/>
      <c r="AI191" s="25">
        <f t="shared" si="54"/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/>
      <c r="AU191" s="36"/>
      <c r="AV191" s="25">
        <f t="shared" si="55"/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/>
      <c r="BH191" s="36"/>
      <c r="BI191" s="25">
        <f t="shared" si="56"/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/>
      <c r="BU191" s="36"/>
      <c r="BV191" s="25">
        <f t="shared" si="57"/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/>
      <c r="CH191" s="27"/>
      <c r="CI191" s="25">
        <f t="shared" si="58"/>
        <v>0</v>
      </c>
      <c r="CJ191" s="23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>
        <v>0</v>
      </c>
      <c r="CT191" s="27"/>
      <c r="CU191" s="36"/>
      <c r="CV191" s="25">
        <f t="shared" si="59"/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>
        <v>0</v>
      </c>
      <c r="DG191" s="27"/>
      <c r="DH191" s="36"/>
      <c r="DI191" s="25">
        <f t="shared" si="60"/>
        <v>0</v>
      </c>
      <c r="DJ191" s="23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>
        <v>0</v>
      </c>
      <c r="DT191" s="27"/>
      <c r="DU191" s="36"/>
      <c r="DV191" s="25">
        <f t="shared" si="61"/>
        <v>0</v>
      </c>
      <c r="DW191" s="23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>
        <v>0</v>
      </c>
      <c r="EF191" s="27">
        <v>0</v>
      </c>
      <c r="EG191" s="27"/>
      <c r="EH191" s="36"/>
      <c r="EI191" s="25">
        <f t="shared" si="62"/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>
        <v>0</v>
      </c>
      <c r="ES191" s="27">
        <v>0</v>
      </c>
      <c r="ET191" s="27"/>
      <c r="EU191" s="36"/>
      <c r="EV191" s="25">
        <f t="shared" si="63"/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>
        <v>0</v>
      </c>
      <c r="FF191" s="27">
        <v>0</v>
      </c>
      <c r="FG191" s="27"/>
      <c r="FH191" s="36"/>
      <c r="FI191" s="25">
        <f t="shared" si="64"/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>
        <v>0</v>
      </c>
      <c r="FS191" s="27">
        <v>0</v>
      </c>
      <c r="FT191" s="27"/>
      <c r="FU191" s="36"/>
      <c r="FV191" s="25">
        <f t="shared" si="65"/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>
        <v>0</v>
      </c>
      <c r="GF191" s="27">
        <v>0</v>
      </c>
      <c r="GG191" s="27"/>
      <c r="GH191" s="36"/>
      <c r="GI191" s="25">
        <f t="shared" si="66"/>
        <v>0</v>
      </c>
      <c r="GJ191" s="23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>
        <v>0</v>
      </c>
      <c r="GS191" s="27">
        <v>0</v>
      </c>
      <c r="GT191" s="27"/>
      <c r="GU191" s="36"/>
      <c r="GV191" s="25">
        <f t="shared" si="67"/>
        <v>0</v>
      </c>
      <c r="GW191" s="23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>
        <v>0</v>
      </c>
      <c r="HF191" s="27">
        <v>0</v>
      </c>
      <c r="HG191" s="27"/>
      <c r="HH191" s="36"/>
      <c r="HI191" s="25">
        <f t="shared" si="68"/>
        <v>0</v>
      </c>
      <c r="HJ191" s="23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>
        <v>0</v>
      </c>
      <c r="HS191" s="27">
        <v>0</v>
      </c>
      <c r="HT191" s="27"/>
      <c r="HU191" s="36"/>
      <c r="HV191" s="25">
        <f t="shared" si="69"/>
        <v>0</v>
      </c>
      <c r="HW191" s="23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>
        <v>0</v>
      </c>
      <c r="IF191" s="27">
        <v>0</v>
      </c>
      <c r="IG191" s="27"/>
      <c r="IH191" s="36"/>
      <c r="II191" s="25">
        <f t="shared" si="70"/>
        <v>0</v>
      </c>
      <c r="IJ191" s="23">
        <v>3</v>
      </c>
      <c r="IK191" s="27">
        <v>1</v>
      </c>
      <c r="IL191" s="27">
        <v>3</v>
      </c>
      <c r="IM191" s="27">
        <v>2</v>
      </c>
      <c r="IN191" s="27">
        <v>2</v>
      </c>
      <c r="IO191" s="27">
        <v>0</v>
      </c>
      <c r="IP191" s="27">
        <v>0</v>
      </c>
      <c r="IQ191" s="27">
        <v>0</v>
      </c>
      <c r="IR191" s="27">
        <v>0</v>
      </c>
      <c r="IS191" s="27">
        <v>0</v>
      </c>
      <c r="IT191" s="27"/>
      <c r="IU191" s="36"/>
      <c r="IV191" s="25">
        <f t="shared" si="71"/>
        <v>11</v>
      </c>
      <c r="IW191" s="23">
        <v>2</v>
      </c>
      <c r="IX191" s="27">
        <v>2</v>
      </c>
      <c r="IY191" s="27">
        <v>3</v>
      </c>
      <c r="IZ191" s="27">
        <v>2</v>
      </c>
      <c r="JA191" s="27">
        <v>2</v>
      </c>
      <c r="JB191" s="27">
        <v>0</v>
      </c>
      <c r="JC191" s="27">
        <v>0</v>
      </c>
      <c r="JD191" s="27">
        <v>0</v>
      </c>
      <c r="JE191" s="27">
        <v>0</v>
      </c>
      <c r="JF191" s="27">
        <v>0</v>
      </c>
      <c r="JG191" s="27"/>
      <c r="JH191" s="36"/>
      <c r="JI191" s="25">
        <f t="shared" si="72"/>
        <v>11</v>
      </c>
      <c r="JJ191" s="23">
        <v>3</v>
      </c>
      <c r="JK191" s="27">
        <v>0</v>
      </c>
      <c r="JL191" s="27">
        <v>2</v>
      </c>
      <c r="JM191" s="27">
        <v>4</v>
      </c>
      <c r="JN191" s="27">
        <v>1</v>
      </c>
      <c r="JO191" s="27">
        <v>1</v>
      </c>
      <c r="JP191" s="27">
        <v>0</v>
      </c>
      <c r="JQ191" s="27">
        <v>0</v>
      </c>
      <c r="JR191" s="27">
        <v>0</v>
      </c>
      <c r="JS191" s="27">
        <v>0</v>
      </c>
      <c r="JT191" s="27"/>
      <c r="JU191" s="36"/>
      <c r="JV191" s="25">
        <f t="shared" si="73"/>
        <v>11</v>
      </c>
      <c r="JW191" s="23">
        <v>4</v>
      </c>
      <c r="JX191" s="27">
        <v>3</v>
      </c>
      <c r="JY191" s="27">
        <v>3</v>
      </c>
      <c r="JZ191" s="27">
        <v>2</v>
      </c>
      <c r="KA191" s="27">
        <v>2</v>
      </c>
      <c r="KB191" s="27">
        <v>0</v>
      </c>
      <c r="KC191" s="27">
        <v>0</v>
      </c>
      <c r="KD191" s="27">
        <v>0</v>
      </c>
      <c r="KE191" s="27">
        <v>0</v>
      </c>
      <c r="KF191" s="27">
        <v>0</v>
      </c>
      <c r="KG191" s="27"/>
      <c r="KH191" s="36"/>
      <c r="KI191" s="25">
        <f t="shared" si="74"/>
        <v>14</v>
      </c>
      <c r="KJ191" s="23">
        <v>1</v>
      </c>
      <c r="KK191" s="27">
        <v>1</v>
      </c>
      <c r="KL191" s="27">
        <v>3</v>
      </c>
      <c r="KM191" s="27">
        <v>1</v>
      </c>
      <c r="KN191" s="27">
        <v>2</v>
      </c>
      <c r="KO191" s="27">
        <v>0</v>
      </c>
      <c r="KP191" s="27">
        <v>0</v>
      </c>
      <c r="KQ191" s="27">
        <v>0</v>
      </c>
      <c r="KR191" s="27">
        <v>0</v>
      </c>
      <c r="KS191" s="27">
        <v>0</v>
      </c>
      <c r="KT191" s="27"/>
      <c r="KU191" s="36"/>
      <c r="KV191" s="25">
        <f t="shared" si="75"/>
        <v>8</v>
      </c>
      <c r="KW191" s="23">
        <v>1</v>
      </c>
      <c r="KX191" s="27">
        <v>0</v>
      </c>
      <c r="KY191" s="27">
        <v>0</v>
      </c>
      <c r="KZ191" s="27">
        <v>0</v>
      </c>
      <c r="LA191" s="27">
        <v>0</v>
      </c>
      <c r="LB191" s="27">
        <v>0</v>
      </c>
      <c r="LC191" s="27">
        <v>0</v>
      </c>
      <c r="LD191" s="27">
        <v>0</v>
      </c>
      <c r="LE191" s="27">
        <v>0</v>
      </c>
      <c r="LF191" s="27">
        <v>0</v>
      </c>
      <c r="LG191" s="27"/>
      <c r="LH191" s="36"/>
      <c r="LI191" s="25">
        <f t="shared" si="76"/>
        <v>1</v>
      </c>
    </row>
    <row r="192" spans="1:321" x14ac:dyDescent="0.3">
      <c r="A192" s="47" t="s">
        <v>26</v>
      </c>
      <c r="B192" s="21" t="s">
        <v>25</v>
      </c>
      <c r="C192" s="21">
        <v>401</v>
      </c>
      <c r="D192" s="21" t="s">
        <v>12</v>
      </c>
      <c r="E192" s="21" t="s">
        <v>26</v>
      </c>
      <c r="F192" s="21" t="s">
        <v>25</v>
      </c>
      <c r="G192" s="21" t="s">
        <v>598</v>
      </c>
      <c r="H192" s="69">
        <v>190</v>
      </c>
      <c r="I192" s="48" t="s">
        <v>676</v>
      </c>
      <c r="J192" s="27">
        <v>0</v>
      </c>
      <c r="K192" s="27">
        <v>0</v>
      </c>
      <c r="L192" s="27">
        <v>0</v>
      </c>
      <c r="M192" s="27">
        <v>1</v>
      </c>
      <c r="N192" s="27">
        <v>0</v>
      </c>
      <c r="O192" s="27">
        <v>0</v>
      </c>
      <c r="P192" s="27">
        <v>1</v>
      </c>
      <c r="Q192" s="27">
        <v>0</v>
      </c>
      <c r="R192" s="27">
        <v>2</v>
      </c>
      <c r="S192" s="27">
        <v>0</v>
      </c>
      <c r="T192" s="27"/>
      <c r="U192" s="36"/>
      <c r="V192" s="25">
        <f t="shared" si="53"/>
        <v>4</v>
      </c>
      <c r="W192" s="27">
        <v>0</v>
      </c>
      <c r="X192" s="27">
        <v>0</v>
      </c>
      <c r="Y192" s="27">
        <v>0</v>
      </c>
      <c r="Z192" s="27">
        <v>1</v>
      </c>
      <c r="AA192" s="27">
        <v>0</v>
      </c>
      <c r="AB192" s="27">
        <v>0</v>
      </c>
      <c r="AC192" s="27">
        <v>1</v>
      </c>
      <c r="AD192" s="27">
        <v>1</v>
      </c>
      <c r="AE192" s="27">
        <v>2</v>
      </c>
      <c r="AF192" s="27">
        <v>0</v>
      </c>
      <c r="AG192" s="27"/>
      <c r="AH192" s="36"/>
      <c r="AI192" s="25">
        <f t="shared" si="54"/>
        <v>5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1</v>
      </c>
      <c r="AQ192" s="27">
        <v>0</v>
      </c>
      <c r="AR192" s="27">
        <v>2</v>
      </c>
      <c r="AS192" s="27">
        <v>0</v>
      </c>
      <c r="AT192" s="27"/>
      <c r="AU192" s="36"/>
      <c r="AV192" s="25">
        <f t="shared" si="55"/>
        <v>3</v>
      </c>
      <c r="AW192" s="27">
        <v>2</v>
      </c>
      <c r="AX192" s="27">
        <v>0</v>
      </c>
      <c r="AY192" s="27">
        <v>0</v>
      </c>
      <c r="AZ192" s="27">
        <v>1</v>
      </c>
      <c r="BA192" s="27">
        <v>0</v>
      </c>
      <c r="BB192" s="27">
        <v>0</v>
      </c>
      <c r="BC192" s="27">
        <v>1</v>
      </c>
      <c r="BD192" s="27">
        <v>0</v>
      </c>
      <c r="BE192" s="27">
        <v>2</v>
      </c>
      <c r="BF192" s="27">
        <v>0</v>
      </c>
      <c r="BG192" s="27"/>
      <c r="BH192" s="36"/>
      <c r="BI192" s="25">
        <f t="shared" si="56"/>
        <v>6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/>
      <c r="BU192" s="36"/>
      <c r="BV192" s="25">
        <f t="shared" si="57"/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/>
      <c r="CH192" s="27"/>
      <c r="CI192" s="25">
        <f t="shared" si="58"/>
        <v>0</v>
      </c>
      <c r="CJ192" s="23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>
        <v>0</v>
      </c>
      <c r="CT192" s="27"/>
      <c r="CU192" s="36"/>
      <c r="CV192" s="25">
        <f t="shared" si="59"/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>
        <v>0</v>
      </c>
      <c r="DG192" s="27"/>
      <c r="DH192" s="36"/>
      <c r="DI192" s="25">
        <f t="shared" si="60"/>
        <v>0</v>
      </c>
      <c r="DJ192" s="23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>
        <v>0</v>
      </c>
      <c r="DT192" s="27"/>
      <c r="DU192" s="36"/>
      <c r="DV192" s="25">
        <f t="shared" si="61"/>
        <v>0</v>
      </c>
      <c r="DW192" s="23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>
        <v>0</v>
      </c>
      <c r="EF192" s="27">
        <v>0</v>
      </c>
      <c r="EG192" s="27"/>
      <c r="EH192" s="36"/>
      <c r="EI192" s="25">
        <f t="shared" si="62"/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>
        <v>0</v>
      </c>
      <c r="ES192" s="27">
        <v>0</v>
      </c>
      <c r="ET192" s="27"/>
      <c r="EU192" s="36"/>
      <c r="EV192" s="25">
        <f t="shared" si="63"/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>
        <v>0</v>
      </c>
      <c r="FF192" s="27">
        <v>0</v>
      </c>
      <c r="FG192" s="27"/>
      <c r="FH192" s="36"/>
      <c r="FI192" s="25">
        <f t="shared" si="64"/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>
        <v>0</v>
      </c>
      <c r="FS192" s="27">
        <v>0</v>
      </c>
      <c r="FT192" s="27"/>
      <c r="FU192" s="36"/>
      <c r="FV192" s="25">
        <f t="shared" si="65"/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>
        <v>0</v>
      </c>
      <c r="GF192" s="27">
        <v>0</v>
      </c>
      <c r="GG192" s="27"/>
      <c r="GH192" s="36"/>
      <c r="GI192" s="25">
        <f t="shared" si="66"/>
        <v>0</v>
      </c>
      <c r="GJ192" s="23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>
        <v>0</v>
      </c>
      <c r="GS192" s="27">
        <v>0</v>
      </c>
      <c r="GT192" s="27"/>
      <c r="GU192" s="36"/>
      <c r="GV192" s="25">
        <f t="shared" si="67"/>
        <v>0</v>
      </c>
      <c r="GW192" s="23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>
        <v>0</v>
      </c>
      <c r="HF192" s="27">
        <v>0</v>
      </c>
      <c r="HG192" s="27"/>
      <c r="HH192" s="36"/>
      <c r="HI192" s="25">
        <f t="shared" si="68"/>
        <v>0</v>
      </c>
      <c r="HJ192" s="23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>
        <v>0</v>
      </c>
      <c r="HS192" s="27">
        <v>0</v>
      </c>
      <c r="HT192" s="27"/>
      <c r="HU192" s="36"/>
      <c r="HV192" s="25">
        <f t="shared" si="69"/>
        <v>0</v>
      </c>
      <c r="HW192" s="23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>
        <v>0</v>
      </c>
      <c r="IF192" s="27">
        <v>0</v>
      </c>
      <c r="IG192" s="27"/>
      <c r="IH192" s="36"/>
      <c r="II192" s="25">
        <f t="shared" si="70"/>
        <v>0</v>
      </c>
      <c r="IJ192" s="23">
        <v>3</v>
      </c>
      <c r="IK192" s="27">
        <v>2</v>
      </c>
      <c r="IL192" s="27">
        <v>0</v>
      </c>
      <c r="IM192" s="27">
        <v>4</v>
      </c>
      <c r="IN192" s="27">
        <v>1</v>
      </c>
      <c r="IO192" s="27">
        <v>0</v>
      </c>
      <c r="IP192" s="27">
        <v>2</v>
      </c>
      <c r="IQ192" s="27">
        <v>1</v>
      </c>
      <c r="IR192" s="27">
        <v>3</v>
      </c>
      <c r="IS192" s="27">
        <v>0</v>
      </c>
      <c r="IT192" s="27"/>
      <c r="IU192" s="36"/>
      <c r="IV192" s="25">
        <f t="shared" si="71"/>
        <v>16</v>
      </c>
      <c r="IW192" s="23">
        <v>3</v>
      </c>
      <c r="IX192" s="27">
        <v>2</v>
      </c>
      <c r="IY192" s="27">
        <v>0</v>
      </c>
      <c r="IZ192" s="27">
        <v>4</v>
      </c>
      <c r="JA192" s="27">
        <v>0</v>
      </c>
      <c r="JB192" s="27">
        <v>0</v>
      </c>
      <c r="JC192" s="27">
        <v>1</v>
      </c>
      <c r="JD192" s="27">
        <v>0</v>
      </c>
      <c r="JE192" s="27">
        <v>3</v>
      </c>
      <c r="JF192" s="27">
        <v>0</v>
      </c>
      <c r="JG192" s="27"/>
      <c r="JH192" s="36"/>
      <c r="JI192" s="25">
        <f t="shared" si="72"/>
        <v>13</v>
      </c>
      <c r="JJ192" s="23">
        <v>3</v>
      </c>
      <c r="JK192" s="27">
        <v>0</v>
      </c>
      <c r="JL192" s="27">
        <v>1</v>
      </c>
      <c r="JM192" s="27">
        <v>3</v>
      </c>
      <c r="JN192" s="27">
        <v>1</v>
      </c>
      <c r="JO192" s="27">
        <v>0</v>
      </c>
      <c r="JP192" s="27">
        <v>2</v>
      </c>
      <c r="JQ192" s="27">
        <v>1</v>
      </c>
      <c r="JR192" s="27">
        <v>3</v>
      </c>
      <c r="JS192" s="27">
        <v>0</v>
      </c>
      <c r="JT192" s="27"/>
      <c r="JU192" s="36"/>
      <c r="JV192" s="25">
        <f t="shared" si="73"/>
        <v>14</v>
      </c>
      <c r="JW192" s="23">
        <v>3</v>
      </c>
      <c r="JX192" s="27">
        <v>2</v>
      </c>
      <c r="JY192" s="27">
        <v>0</v>
      </c>
      <c r="JZ192" s="27">
        <v>4</v>
      </c>
      <c r="KA192" s="27">
        <v>1</v>
      </c>
      <c r="KB192" s="27">
        <v>1</v>
      </c>
      <c r="KC192" s="27">
        <v>2</v>
      </c>
      <c r="KD192" s="27">
        <v>0</v>
      </c>
      <c r="KE192" s="27">
        <v>3</v>
      </c>
      <c r="KF192" s="27">
        <v>0</v>
      </c>
      <c r="KG192" s="27"/>
      <c r="KH192" s="36"/>
      <c r="KI192" s="25">
        <f t="shared" si="74"/>
        <v>16</v>
      </c>
      <c r="KJ192" s="23">
        <v>3</v>
      </c>
      <c r="KK192" s="27">
        <v>0</v>
      </c>
      <c r="KL192" s="27">
        <v>1</v>
      </c>
      <c r="KM192" s="27">
        <v>4</v>
      </c>
      <c r="KN192" s="27">
        <v>1</v>
      </c>
      <c r="KO192" s="27">
        <v>0</v>
      </c>
      <c r="KP192" s="27">
        <v>2</v>
      </c>
      <c r="KQ192" s="27">
        <v>1</v>
      </c>
      <c r="KR192" s="27">
        <v>3</v>
      </c>
      <c r="KS192" s="27">
        <v>0</v>
      </c>
      <c r="KT192" s="27"/>
      <c r="KU192" s="36"/>
      <c r="KV192" s="25">
        <f t="shared" si="75"/>
        <v>15</v>
      </c>
      <c r="KW192" s="23">
        <v>2</v>
      </c>
      <c r="KX192" s="27">
        <v>0</v>
      </c>
      <c r="KY192" s="27">
        <v>0</v>
      </c>
      <c r="KZ192" s="27">
        <v>2</v>
      </c>
      <c r="LA192" s="27">
        <v>1</v>
      </c>
      <c r="LB192" s="27">
        <v>0</v>
      </c>
      <c r="LC192" s="27">
        <v>2</v>
      </c>
      <c r="LD192" s="27">
        <v>1</v>
      </c>
      <c r="LE192" s="27">
        <v>3</v>
      </c>
      <c r="LF192" s="27">
        <v>0</v>
      </c>
      <c r="LG192" s="27"/>
      <c r="LH192" s="36"/>
      <c r="LI192" s="25">
        <f t="shared" si="76"/>
        <v>11</v>
      </c>
    </row>
    <row r="193" spans="1:321" x14ac:dyDescent="0.3">
      <c r="A193" s="47" t="s">
        <v>26</v>
      </c>
      <c r="B193" s="21" t="s">
        <v>102</v>
      </c>
      <c r="C193" s="21">
        <v>401</v>
      </c>
      <c r="D193" s="21" t="s">
        <v>12</v>
      </c>
      <c r="E193" s="21" t="s">
        <v>26</v>
      </c>
      <c r="F193" s="21" t="s">
        <v>102</v>
      </c>
      <c r="G193" s="21" t="s">
        <v>597</v>
      </c>
      <c r="H193" s="69">
        <v>191</v>
      </c>
      <c r="I193" s="48" t="s">
        <v>677</v>
      </c>
      <c r="J193" s="27">
        <v>4</v>
      </c>
      <c r="K193" s="27">
        <v>6</v>
      </c>
      <c r="L193" s="27">
        <v>7</v>
      </c>
      <c r="M193" s="27">
        <v>6</v>
      </c>
      <c r="N193" s="27">
        <v>14</v>
      </c>
      <c r="O193" s="27">
        <v>5</v>
      </c>
      <c r="P193" s="27">
        <v>3</v>
      </c>
      <c r="Q193" s="27">
        <v>3</v>
      </c>
      <c r="R193" s="27">
        <v>4</v>
      </c>
      <c r="S193" s="27">
        <v>1</v>
      </c>
      <c r="T193" s="27"/>
      <c r="U193" s="36"/>
      <c r="V193" s="25">
        <f t="shared" si="53"/>
        <v>53</v>
      </c>
      <c r="W193" s="27">
        <v>4</v>
      </c>
      <c r="X193" s="27">
        <v>6</v>
      </c>
      <c r="Y193" s="27">
        <v>7</v>
      </c>
      <c r="Z193" s="27">
        <v>6</v>
      </c>
      <c r="AA193" s="27">
        <v>14</v>
      </c>
      <c r="AB193" s="27">
        <v>5</v>
      </c>
      <c r="AC193" s="27">
        <v>3</v>
      </c>
      <c r="AD193" s="27">
        <v>2</v>
      </c>
      <c r="AE193" s="27">
        <v>4</v>
      </c>
      <c r="AF193" s="27">
        <v>1</v>
      </c>
      <c r="AG193" s="27"/>
      <c r="AH193" s="36"/>
      <c r="AI193" s="25">
        <f t="shared" si="54"/>
        <v>52</v>
      </c>
      <c r="AJ193" s="27">
        <v>4</v>
      </c>
      <c r="AK193" s="27">
        <v>5</v>
      </c>
      <c r="AL193" s="27">
        <v>4</v>
      </c>
      <c r="AM193" s="27">
        <v>6</v>
      </c>
      <c r="AN193" s="27">
        <v>14</v>
      </c>
      <c r="AO193" s="27">
        <v>4</v>
      </c>
      <c r="AP193" s="27">
        <v>2</v>
      </c>
      <c r="AQ193" s="27">
        <v>3</v>
      </c>
      <c r="AR193" s="27">
        <v>4</v>
      </c>
      <c r="AS193" s="27">
        <v>1</v>
      </c>
      <c r="AT193" s="27"/>
      <c r="AU193" s="36"/>
      <c r="AV193" s="25">
        <f t="shared" si="55"/>
        <v>47</v>
      </c>
      <c r="AW193" s="27">
        <v>4</v>
      </c>
      <c r="AX193" s="27">
        <v>6</v>
      </c>
      <c r="AY193" s="27">
        <v>7</v>
      </c>
      <c r="AZ193" s="27">
        <v>6</v>
      </c>
      <c r="BA193" s="27">
        <v>14</v>
      </c>
      <c r="BB193" s="27">
        <v>5</v>
      </c>
      <c r="BC193" s="27">
        <v>2</v>
      </c>
      <c r="BD193" s="27">
        <v>3</v>
      </c>
      <c r="BE193" s="27">
        <v>3</v>
      </c>
      <c r="BF193" s="27">
        <v>1</v>
      </c>
      <c r="BG193" s="27"/>
      <c r="BH193" s="36"/>
      <c r="BI193" s="25">
        <f t="shared" si="56"/>
        <v>51</v>
      </c>
      <c r="BJ193" s="27">
        <v>2</v>
      </c>
      <c r="BK193" s="27">
        <v>0</v>
      </c>
      <c r="BL193" s="27">
        <v>6</v>
      </c>
      <c r="BM193" s="27">
        <v>11</v>
      </c>
      <c r="BN193" s="27">
        <v>9</v>
      </c>
      <c r="BO193" s="27">
        <v>5</v>
      </c>
      <c r="BP193" s="27">
        <v>1</v>
      </c>
      <c r="BQ193" s="27">
        <v>5</v>
      </c>
      <c r="BR193" s="27">
        <v>1</v>
      </c>
      <c r="BS193" s="27">
        <v>1</v>
      </c>
      <c r="BT193" s="27"/>
      <c r="BU193" s="36"/>
      <c r="BV193" s="25">
        <f t="shared" si="57"/>
        <v>41</v>
      </c>
      <c r="BW193" s="27">
        <v>1</v>
      </c>
      <c r="BX193" s="27">
        <v>2</v>
      </c>
      <c r="BY193" s="27">
        <v>0</v>
      </c>
      <c r="BZ193" s="27">
        <v>0</v>
      </c>
      <c r="CA193" s="27">
        <v>1</v>
      </c>
      <c r="CB193" s="27">
        <v>0</v>
      </c>
      <c r="CC193" s="27">
        <v>0</v>
      </c>
      <c r="CD193" s="27">
        <v>0</v>
      </c>
      <c r="CE193" s="27">
        <v>0</v>
      </c>
      <c r="CF193" s="27">
        <v>1</v>
      </c>
      <c r="CG193" s="27"/>
      <c r="CH193" s="27"/>
      <c r="CI193" s="25">
        <f t="shared" si="58"/>
        <v>5</v>
      </c>
      <c r="CJ193" s="23">
        <v>0</v>
      </c>
      <c r="CK193" s="27">
        <v>1</v>
      </c>
      <c r="CL193" s="27">
        <v>1</v>
      </c>
      <c r="CM193" s="27">
        <v>1</v>
      </c>
      <c r="CN193" s="27">
        <v>1</v>
      </c>
      <c r="CO193" s="27">
        <v>0</v>
      </c>
      <c r="CP193" s="27">
        <v>2</v>
      </c>
      <c r="CQ193" s="27">
        <v>6</v>
      </c>
      <c r="CR193" s="27">
        <v>1</v>
      </c>
      <c r="CS193" s="27">
        <v>3</v>
      </c>
      <c r="CT193" s="27"/>
      <c r="CU193" s="36"/>
      <c r="CV193" s="25">
        <f t="shared" si="59"/>
        <v>16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>
        <v>0</v>
      </c>
      <c r="DG193" s="27"/>
      <c r="DH193" s="36"/>
      <c r="DI193" s="25">
        <f t="shared" si="60"/>
        <v>0</v>
      </c>
      <c r="DJ193" s="23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>
        <v>0</v>
      </c>
      <c r="DT193" s="27"/>
      <c r="DU193" s="36"/>
      <c r="DV193" s="25">
        <f t="shared" si="61"/>
        <v>0</v>
      </c>
      <c r="DW193" s="23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>
        <v>0</v>
      </c>
      <c r="EF193" s="27">
        <v>0</v>
      </c>
      <c r="EG193" s="27"/>
      <c r="EH193" s="36"/>
      <c r="EI193" s="25">
        <f t="shared" si="62"/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>
        <v>0</v>
      </c>
      <c r="ES193" s="27">
        <v>0</v>
      </c>
      <c r="ET193" s="27"/>
      <c r="EU193" s="36"/>
      <c r="EV193" s="25">
        <f t="shared" si="63"/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>
        <v>0</v>
      </c>
      <c r="FF193" s="27">
        <v>0</v>
      </c>
      <c r="FG193" s="27"/>
      <c r="FH193" s="36"/>
      <c r="FI193" s="25">
        <f t="shared" si="64"/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>
        <v>0</v>
      </c>
      <c r="FS193" s="27">
        <v>0</v>
      </c>
      <c r="FT193" s="27"/>
      <c r="FU193" s="36"/>
      <c r="FV193" s="25">
        <f t="shared" si="65"/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4</v>
      </c>
      <c r="GB193" s="27">
        <v>3</v>
      </c>
      <c r="GC193" s="27">
        <v>1</v>
      </c>
      <c r="GD193" s="27">
        <v>0</v>
      </c>
      <c r="GE193" s="27">
        <v>0</v>
      </c>
      <c r="GF193" s="27">
        <v>0</v>
      </c>
      <c r="GG193" s="27"/>
      <c r="GH193" s="36"/>
      <c r="GI193" s="25">
        <f t="shared" si="66"/>
        <v>8</v>
      </c>
      <c r="GJ193" s="23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0</v>
      </c>
      <c r="GR193" s="27">
        <v>0</v>
      </c>
      <c r="GS193" s="27">
        <v>0</v>
      </c>
      <c r="GT193" s="27"/>
      <c r="GU193" s="36"/>
      <c r="GV193" s="25">
        <f t="shared" si="67"/>
        <v>0</v>
      </c>
      <c r="GW193" s="23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>
        <v>0</v>
      </c>
      <c r="HF193" s="27">
        <v>0</v>
      </c>
      <c r="HG193" s="27"/>
      <c r="HH193" s="36"/>
      <c r="HI193" s="25">
        <f t="shared" si="68"/>
        <v>0</v>
      </c>
      <c r="HJ193" s="23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0</v>
      </c>
      <c r="HQ193" s="27">
        <v>0</v>
      </c>
      <c r="HR193" s="27">
        <v>0</v>
      </c>
      <c r="HS193" s="27">
        <v>0</v>
      </c>
      <c r="HT193" s="27"/>
      <c r="HU193" s="36"/>
      <c r="HV193" s="25">
        <f t="shared" si="69"/>
        <v>0</v>
      </c>
      <c r="HW193" s="23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>
        <v>0</v>
      </c>
      <c r="IF193" s="27">
        <v>0</v>
      </c>
      <c r="IG193" s="27"/>
      <c r="IH193" s="36"/>
      <c r="II193" s="25">
        <f t="shared" si="70"/>
        <v>0</v>
      </c>
      <c r="IJ193" s="23">
        <v>5</v>
      </c>
      <c r="IK193" s="27">
        <v>4</v>
      </c>
      <c r="IL193" s="27">
        <v>2</v>
      </c>
      <c r="IM193" s="27">
        <v>5</v>
      </c>
      <c r="IN193" s="27">
        <v>4</v>
      </c>
      <c r="IO193" s="27">
        <v>14</v>
      </c>
      <c r="IP193" s="27">
        <v>3</v>
      </c>
      <c r="IQ193" s="27">
        <v>3</v>
      </c>
      <c r="IR193" s="27">
        <v>2</v>
      </c>
      <c r="IS193" s="27">
        <v>1</v>
      </c>
      <c r="IT193" s="27"/>
      <c r="IU193" s="36"/>
      <c r="IV193" s="25">
        <f t="shared" si="71"/>
        <v>43</v>
      </c>
      <c r="IW193" s="23">
        <v>4</v>
      </c>
      <c r="IX193" s="27">
        <v>4</v>
      </c>
      <c r="IY193" s="27">
        <v>7</v>
      </c>
      <c r="IZ193" s="27">
        <v>6</v>
      </c>
      <c r="JA193" s="27">
        <v>14</v>
      </c>
      <c r="JB193" s="27">
        <v>5</v>
      </c>
      <c r="JC193" s="27">
        <v>4</v>
      </c>
      <c r="JD193" s="27">
        <v>3</v>
      </c>
      <c r="JE193" s="27">
        <v>4</v>
      </c>
      <c r="JF193" s="27">
        <v>1</v>
      </c>
      <c r="JG193" s="27"/>
      <c r="JH193" s="36"/>
      <c r="JI193" s="25">
        <f t="shared" si="72"/>
        <v>52</v>
      </c>
      <c r="JJ193" s="23">
        <v>6</v>
      </c>
      <c r="JK193" s="27">
        <v>6</v>
      </c>
      <c r="JL193" s="27">
        <v>7</v>
      </c>
      <c r="JM193" s="27">
        <v>6</v>
      </c>
      <c r="JN193" s="27">
        <v>15</v>
      </c>
      <c r="JO193" s="27">
        <v>2</v>
      </c>
      <c r="JP193" s="27">
        <v>2</v>
      </c>
      <c r="JQ193" s="27">
        <v>6</v>
      </c>
      <c r="JR193" s="27">
        <v>3</v>
      </c>
      <c r="JS193" s="27">
        <v>1</v>
      </c>
      <c r="JT193" s="27"/>
      <c r="JU193" s="36"/>
      <c r="JV193" s="25">
        <f t="shared" si="73"/>
        <v>54</v>
      </c>
      <c r="JW193" s="23">
        <v>12</v>
      </c>
      <c r="JX193" s="27">
        <v>6</v>
      </c>
      <c r="JY193" s="27">
        <v>9</v>
      </c>
      <c r="JZ193" s="27">
        <v>5</v>
      </c>
      <c r="KA193" s="27">
        <v>17</v>
      </c>
      <c r="KB193" s="27">
        <v>8</v>
      </c>
      <c r="KC193" s="27">
        <v>6</v>
      </c>
      <c r="KD193" s="27">
        <v>6</v>
      </c>
      <c r="KE193" s="27">
        <v>4</v>
      </c>
      <c r="KF193" s="27">
        <v>3</v>
      </c>
      <c r="KG193" s="27"/>
      <c r="KH193" s="36"/>
      <c r="KI193" s="25">
        <f t="shared" si="74"/>
        <v>76</v>
      </c>
      <c r="KJ193" s="23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>
        <v>0</v>
      </c>
      <c r="KS193" s="27">
        <v>0</v>
      </c>
      <c r="KT193" s="27"/>
      <c r="KU193" s="36"/>
      <c r="KV193" s="25">
        <f t="shared" si="75"/>
        <v>0</v>
      </c>
      <c r="KW193" s="23">
        <v>6</v>
      </c>
      <c r="KX193" s="27">
        <v>4</v>
      </c>
      <c r="KY193" s="27">
        <v>7</v>
      </c>
      <c r="KZ193" s="27">
        <v>6</v>
      </c>
      <c r="LA193" s="27">
        <v>13</v>
      </c>
      <c r="LB193" s="27">
        <v>6</v>
      </c>
      <c r="LC193" s="27">
        <v>3</v>
      </c>
      <c r="LD193" s="27">
        <v>8</v>
      </c>
      <c r="LE193" s="27">
        <v>4</v>
      </c>
      <c r="LF193" s="27">
        <v>3</v>
      </c>
      <c r="LG193" s="27"/>
      <c r="LH193" s="36"/>
      <c r="LI193" s="25">
        <f t="shared" si="76"/>
        <v>60</v>
      </c>
    </row>
    <row r="194" spans="1:321" x14ac:dyDescent="0.3">
      <c r="A194" s="47" t="s">
        <v>26</v>
      </c>
      <c r="B194" s="21" t="s">
        <v>102</v>
      </c>
      <c r="C194" s="21">
        <v>401</v>
      </c>
      <c r="D194" s="21" t="s">
        <v>12</v>
      </c>
      <c r="E194" s="21" t="s">
        <v>26</v>
      </c>
      <c r="F194" s="21" t="s">
        <v>102</v>
      </c>
      <c r="G194" s="21" t="s">
        <v>598</v>
      </c>
      <c r="H194" s="69">
        <v>192</v>
      </c>
      <c r="I194" s="48" t="s">
        <v>678</v>
      </c>
      <c r="J194" s="27">
        <v>1</v>
      </c>
      <c r="K194" s="27">
        <v>2</v>
      </c>
      <c r="L194" s="27">
        <v>7</v>
      </c>
      <c r="M194" s="27">
        <v>3</v>
      </c>
      <c r="N194" s="27">
        <v>7</v>
      </c>
      <c r="O194" s="27">
        <v>3</v>
      </c>
      <c r="P194" s="27">
        <v>5</v>
      </c>
      <c r="Q194" s="27">
        <v>5</v>
      </c>
      <c r="R194" s="27">
        <v>3</v>
      </c>
      <c r="S194" s="27">
        <v>0</v>
      </c>
      <c r="T194" s="27"/>
      <c r="U194" s="36"/>
      <c r="V194" s="25">
        <f t="shared" si="53"/>
        <v>36</v>
      </c>
      <c r="W194" s="27">
        <v>1</v>
      </c>
      <c r="X194" s="27">
        <v>2</v>
      </c>
      <c r="Y194" s="27">
        <v>7</v>
      </c>
      <c r="Z194" s="27">
        <v>2</v>
      </c>
      <c r="AA194" s="27">
        <v>7</v>
      </c>
      <c r="AB194" s="27">
        <v>3</v>
      </c>
      <c r="AC194" s="27">
        <v>5</v>
      </c>
      <c r="AD194" s="27">
        <v>5</v>
      </c>
      <c r="AE194" s="27">
        <v>3</v>
      </c>
      <c r="AF194" s="27">
        <v>0</v>
      </c>
      <c r="AG194" s="27"/>
      <c r="AH194" s="36"/>
      <c r="AI194" s="25">
        <f t="shared" si="54"/>
        <v>35</v>
      </c>
      <c r="AJ194" s="27">
        <v>1</v>
      </c>
      <c r="AK194" s="27">
        <v>2</v>
      </c>
      <c r="AL194" s="27">
        <v>7</v>
      </c>
      <c r="AM194" s="27">
        <v>2</v>
      </c>
      <c r="AN194" s="27">
        <v>7</v>
      </c>
      <c r="AO194" s="27">
        <v>3</v>
      </c>
      <c r="AP194" s="27">
        <v>5</v>
      </c>
      <c r="AQ194" s="27">
        <v>4</v>
      </c>
      <c r="AR194" s="27">
        <v>3</v>
      </c>
      <c r="AS194" s="27">
        <v>0</v>
      </c>
      <c r="AT194" s="27"/>
      <c r="AU194" s="36"/>
      <c r="AV194" s="25">
        <f t="shared" si="55"/>
        <v>34</v>
      </c>
      <c r="AW194" s="27">
        <v>1</v>
      </c>
      <c r="AX194" s="27">
        <v>2</v>
      </c>
      <c r="AY194" s="27">
        <v>7</v>
      </c>
      <c r="AZ194" s="27">
        <v>2</v>
      </c>
      <c r="BA194" s="27">
        <v>7</v>
      </c>
      <c r="BB194" s="27">
        <v>3</v>
      </c>
      <c r="BC194" s="27">
        <v>5</v>
      </c>
      <c r="BD194" s="27">
        <v>5</v>
      </c>
      <c r="BE194" s="27">
        <v>3</v>
      </c>
      <c r="BF194" s="27">
        <v>0</v>
      </c>
      <c r="BG194" s="27"/>
      <c r="BH194" s="36"/>
      <c r="BI194" s="25">
        <f t="shared" si="56"/>
        <v>35</v>
      </c>
      <c r="BJ194" s="27">
        <v>0</v>
      </c>
      <c r="BK194" s="27">
        <v>0</v>
      </c>
      <c r="BL194" s="27">
        <v>0</v>
      </c>
      <c r="BM194" s="27">
        <v>4</v>
      </c>
      <c r="BN194" s="27">
        <v>6</v>
      </c>
      <c r="BO194" s="27">
        <v>2</v>
      </c>
      <c r="BP194" s="27">
        <v>0</v>
      </c>
      <c r="BQ194" s="27">
        <v>0</v>
      </c>
      <c r="BR194" s="27">
        <v>0</v>
      </c>
      <c r="BS194" s="27">
        <v>0</v>
      </c>
      <c r="BT194" s="27"/>
      <c r="BU194" s="36"/>
      <c r="BV194" s="25">
        <f t="shared" si="57"/>
        <v>12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0</v>
      </c>
      <c r="CG194" s="27"/>
      <c r="CH194" s="27"/>
      <c r="CI194" s="25">
        <f t="shared" si="58"/>
        <v>0</v>
      </c>
      <c r="CJ194" s="23">
        <v>1</v>
      </c>
      <c r="CK194" s="27">
        <v>1</v>
      </c>
      <c r="CL194" s="27">
        <v>5</v>
      </c>
      <c r="CM194" s="27">
        <v>2</v>
      </c>
      <c r="CN194" s="27">
        <v>1</v>
      </c>
      <c r="CO194" s="27">
        <v>2</v>
      </c>
      <c r="CP194" s="27">
        <v>4</v>
      </c>
      <c r="CQ194" s="27">
        <v>3</v>
      </c>
      <c r="CR194" s="27">
        <v>3</v>
      </c>
      <c r="CS194" s="27">
        <v>0</v>
      </c>
      <c r="CT194" s="27"/>
      <c r="CU194" s="36"/>
      <c r="CV194" s="25">
        <f t="shared" si="59"/>
        <v>22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>
        <v>0</v>
      </c>
      <c r="DG194" s="27"/>
      <c r="DH194" s="36"/>
      <c r="DI194" s="25">
        <f t="shared" si="60"/>
        <v>0</v>
      </c>
      <c r="DJ194" s="23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>
        <v>0</v>
      </c>
      <c r="DT194" s="27"/>
      <c r="DU194" s="36"/>
      <c r="DV194" s="25">
        <f t="shared" si="61"/>
        <v>0</v>
      </c>
      <c r="DW194" s="23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>
        <v>0</v>
      </c>
      <c r="EF194" s="27">
        <v>0</v>
      </c>
      <c r="EG194" s="27"/>
      <c r="EH194" s="36"/>
      <c r="EI194" s="25">
        <f t="shared" si="62"/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>
        <v>0</v>
      </c>
      <c r="ES194" s="27">
        <v>0</v>
      </c>
      <c r="ET194" s="27"/>
      <c r="EU194" s="36"/>
      <c r="EV194" s="25">
        <f t="shared" si="63"/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>
        <v>0</v>
      </c>
      <c r="FF194" s="27">
        <v>0</v>
      </c>
      <c r="FG194" s="27"/>
      <c r="FH194" s="36"/>
      <c r="FI194" s="25">
        <f t="shared" si="64"/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>
        <v>0</v>
      </c>
      <c r="FS194" s="27">
        <v>0</v>
      </c>
      <c r="FT194" s="27"/>
      <c r="FU194" s="36"/>
      <c r="FV194" s="25">
        <f t="shared" si="65"/>
        <v>0</v>
      </c>
      <c r="FW194" s="27">
        <v>0</v>
      </c>
      <c r="FX194" s="27">
        <v>1</v>
      </c>
      <c r="FY194" s="27">
        <v>2</v>
      </c>
      <c r="FZ194" s="27">
        <v>5</v>
      </c>
      <c r="GA194" s="27">
        <v>4</v>
      </c>
      <c r="GB194" s="27">
        <v>1</v>
      </c>
      <c r="GC194" s="27">
        <v>2</v>
      </c>
      <c r="GD194" s="27">
        <v>5</v>
      </c>
      <c r="GE194" s="27">
        <v>4</v>
      </c>
      <c r="GF194" s="27">
        <v>1</v>
      </c>
      <c r="GG194" s="27"/>
      <c r="GH194" s="36"/>
      <c r="GI194" s="25">
        <f t="shared" si="66"/>
        <v>25</v>
      </c>
      <c r="GJ194" s="23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>
        <v>0</v>
      </c>
      <c r="GS194" s="27">
        <v>0</v>
      </c>
      <c r="GT194" s="27"/>
      <c r="GU194" s="36"/>
      <c r="GV194" s="25">
        <f t="shared" si="67"/>
        <v>0</v>
      </c>
      <c r="GW194" s="23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>
        <v>0</v>
      </c>
      <c r="HF194" s="27">
        <v>0</v>
      </c>
      <c r="HG194" s="27"/>
      <c r="HH194" s="36"/>
      <c r="HI194" s="25">
        <f t="shared" si="68"/>
        <v>0</v>
      </c>
      <c r="HJ194" s="23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>
        <v>0</v>
      </c>
      <c r="HS194" s="27">
        <v>0</v>
      </c>
      <c r="HT194" s="27"/>
      <c r="HU194" s="36"/>
      <c r="HV194" s="25">
        <f t="shared" si="69"/>
        <v>0</v>
      </c>
      <c r="HW194" s="23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>
        <v>0</v>
      </c>
      <c r="IF194" s="27">
        <v>0</v>
      </c>
      <c r="IG194" s="27"/>
      <c r="IH194" s="36"/>
      <c r="II194" s="25">
        <f t="shared" si="70"/>
        <v>0</v>
      </c>
      <c r="IJ194" s="23">
        <v>1</v>
      </c>
      <c r="IK194" s="27">
        <v>2</v>
      </c>
      <c r="IL194" s="27">
        <v>0</v>
      </c>
      <c r="IM194" s="27">
        <v>4</v>
      </c>
      <c r="IN194" s="27">
        <v>0</v>
      </c>
      <c r="IO194" s="27">
        <v>3</v>
      </c>
      <c r="IP194" s="27">
        <v>0</v>
      </c>
      <c r="IQ194" s="27">
        <v>7</v>
      </c>
      <c r="IR194" s="27">
        <v>3</v>
      </c>
      <c r="IS194" s="27">
        <v>1</v>
      </c>
      <c r="IT194" s="27"/>
      <c r="IU194" s="36"/>
      <c r="IV194" s="25">
        <f t="shared" si="71"/>
        <v>21</v>
      </c>
      <c r="IW194" s="23">
        <v>1</v>
      </c>
      <c r="IX194" s="27">
        <v>2</v>
      </c>
      <c r="IY194" s="27">
        <v>7</v>
      </c>
      <c r="IZ194" s="27">
        <v>2</v>
      </c>
      <c r="JA194" s="27">
        <v>7</v>
      </c>
      <c r="JB194" s="27">
        <v>3</v>
      </c>
      <c r="JC194" s="27">
        <v>5</v>
      </c>
      <c r="JD194" s="27">
        <v>5</v>
      </c>
      <c r="JE194" s="27">
        <v>3</v>
      </c>
      <c r="JF194" s="27">
        <v>0</v>
      </c>
      <c r="JG194" s="27"/>
      <c r="JH194" s="36"/>
      <c r="JI194" s="25">
        <f t="shared" si="72"/>
        <v>35</v>
      </c>
      <c r="JJ194" s="23">
        <v>4</v>
      </c>
      <c r="JK194" s="27">
        <v>2</v>
      </c>
      <c r="JL194" s="27">
        <v>6</v>
      </c>
      <c r="JM194" s="27">
        <v>5</v>
      </c>
      <c r="JN194" s="27">
        <v>7</v>
      </c>
      <c r="JO194" s="27">
        <v>3</v>
      </c>
      <c r="JP194" s="27">
        <v>5</v>
      </c>
      <c r="JQ194" s="27">
        <v>5</v>
      </c>
      <c r="JR194" s="27">
        <v>2</v>
      </c>
      <c r="JS194" s="27">
        <v>0</v>
      </c>
      <c r="JT194" s="27"/>
      <c r="JU194" s="36"/>
      <c r="JV194" s="25">
        <f t="shared" si="73"/>
        <v>39</v>
      </c>
      <c r="JW194" s="23">
        <v>5</v>
      </c>
      <c r="JX194" s="27">
        <v>3</v>
      </c>
      <c r="JY194" s="27">
        <v>12</v>
      </c>
      <c r="JZ194" s="27">
        <v>3</v>
      </c>
      <c r="KA194" s="27">
        <v>7</v>
      </c>
      <c r="KB194" s="27">
        <v>3</v>
      </c>
      <c r="KC194" s="27">
        <v>6</v>
      </c>
      <c r="KD194" s="27">
        <v>5</v>
      </c>
      <c r="KE194" s="27">
        <v>3</v>
      </c>
      <c r="KF194" s="27">
        <v>0</v>
      </c>
      <c r="KG194" s="27"/>
      <c r="KH194" s="36"/>
      <c r="KI194" s="25">
        <f t="shared" si="74"/>
        <v>47</v>
      </c>
      <c r="KJ194" s="23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>
        <v>1</v>
      </c>
      <c r="KS194" s="27">
        <v>0</v>
      </c>
      <c r="KT194" s="27"/>
      <c r="KU194" s="36"/>
      <c r="KV194" s="25">
        <f t="shared" si="75"/>
        <v>1</v>
      </c>
      <c r="KW194" s="23">
        <v>0</v>
      </c>
      <c r="KX194" s="27">
        <v>3</v>
      </c>
      <c r="KY194" s="27">
        <v>3</v>
      </c>
      <c r="KZ194" s="27">
        <v>5</v>
      </c>
      <c r="LA194" s="27">
        <v>8</v>
      </c>
      <c r="LB194" s="27">
        <v>4</v>
      </c>
      <c r="LC194" s="27">
        <v>4</v>
      </c>
      <c r="LD194" s="27">
        <v>7</v>
      </c>
      <c r="LE194" s="27">
        <v>3</v>
      </c>
      <c r="LF194" s="27">
        <v>1</v>
      </c>
      <c r="LG194" s="27"/>
      <c r="LH194" s="36"/>
      <c r="LI194" s="25">
        <f t="shared" si="76"/>
        <v>38</v>
      </c>
    </row>
    <row r="195" spans="1:321" x14ac:dyDescent="0.3">
      <c r="A195" s="47" t="s">
        <v>26</v>
      </c>
      <c r="B195" s="21" t="s">
        <v>103</v>
      </c>
      <c r="C195" s="21">
        <v>401</v>
      </c>
      <c r="D195" s="21" t="s">
        <v>12</v>
      </c>
      <c r="E195" s="21" t="s">
        <v>26</v>
      </c>
      <c r="F195" s="21" t="s">
        <v>103</v>
      </c>
      <c r="G195" s="21" t="s">
        <v>650</v>
      </c>
      <c r="H195" s="69">
        <v>193</v>
      </c>
      <c r="I195" s="48" t="s">
        <v>103</v>
      </c>
      <c r="J195" s="27">
        <v>9</v>
      </c>
      <c r="K195" s="27">
        <v>13</v>
      </c>
      <c r="L195" s="27">
        <v>12</v>
      </c>
      <c r="M195" s="27">
        <v>6</v>
      </c>
      <c r="N195" s="27">
        <v>2</v>
      </c>
      <c r="O195" s="27">
        <v>12</v>
      </c>
      <c r="P195" s="27">
        <v>14</v>
      </c>
      <c r="Q195" s="27">
        <v>11</v>
      </c>
      <c r="R195" s="27">
        <v>17</v>
      </c>
      <c r="S195" s="27">
        <v>1</v>
      </c>
      <c r="T195" s="27"/>
      <c r="U195" s="36"/>
      <c r="V195" s="25">
        <f t="shared" si="53"/>
        <v>97</v>
      </c>
      <c r="W195" s="27">
        <v>9</v>
      </c>
      <c r="X195" s="27">
        <v>13</v>
      </c>
      <c r="Y195" s="27">
        <v>12</v>
      </c>
      <c r="Z195" s="27">
        <v>6</v>
      </c>
      <c r="AA195" s="27">
        <v>2</v>
      </c>
      <c r="AB195" s="27">
        <v>12</v>
      </c>
      <c r="AC195" s="27">
        <v>14</v>
      </c>
      <c r="AD195" s="27">
        <v>11</v>
      </c>
      <c r="AE195" s="27">
        <v>17</v>
      </c>
      <c r="AF195" s="27">
        <v>1</v>
      </c>
      <c r="AG195" s="27"/>
      <c r="AH195" s="36"/>
      <c r="AI195" s="25">
        <f t="shared" si="54"/>
        <v>97</v>
      </c>
      <c r="AJ195" s="27">
        <v>9</v>
      </c>
      <c r="AK195" s="27">
        <v>13</v>
      </c>
      <c r="AL195" s="27">
        <v>12</v>
      </c>
      <c r="AM195" s="27">
        <v>6</v>
      </c>
      <c r="AN195" s="27">
        <v>2</v>
      </c>
      <c r="AO195" s="27">
        <v>0</v>
      </c>
      <c r="AP195" s="27">
        <v>14</v>
      </c>
      <c r="AQ195" s="27">
        <v>11</v>
      </c>
      <c r="AR195" s="27">
        <v>17</v>
      </c>
      <c r="AS195" s="27">
        <v>1</v>
      </c>
      <c r="AT195" s="27"/>
      <c r="AU195" s="36"/>
      <c r="AV195" s="25">
        <f t="shared" si="55"/>
        <v>85</v>
      </c>
      <c r="AW195" s="27">
        <v>9</v>
      </c>
      <c r="AX195" s="27">
        <v>13</v>
      </c>
      <c r="AY195" s="27">
        <v>2</v>
      </c>
      <c r="AZ195" s="27">
        <v>6</v>
      </c>
      <c r="BA195" s="27">
        <v>2</v>
      </c>
      <c r="BB195" s="27">
        <v>12</v>
      </c>
      <c r="BC195" s="27">
        <v>14</v>
      </c>
      <c r="BD195" s="27">
        <v>11</v>
      </c>
      <c r="BE195" s="27">
        <v>17</v>
      </c>
      <c r="BF195" s="27">
        <v>1</v>
      </c>
      <c r="BG195" s="27"/>
      <c r="BH195" s="36"/>
      <c r="BI195" s="25">
        <f t="shared" si="56"/>
        <v>87</v>
      </c>
      <c r="BJ195" s="27">
        <v>0</v>
      </c>
      <c r="BK195" s="27">
        <v>0</v>
      </c>
      <c r="BL195" s="27">
        <v>0</v>
      </c>
      <c r="BM195" s="27">
        <v>4</v>
      </c>
      <c r="BN195" s="27">
        <v>6</v>
      </c>
      <c r="BO195" s="27">
        <v>11</v>
      </c>
      <c r="BP195" s="27">
        <v>8</v>
      </c>
      <c r="BQ195" s="27">
        <v>0</v>
      </c>
      <c r="BR195" s="27">
        <v>15</v>
      </c>
      <c r="BS195" s="27">
        <v>8</v>
      </c>
      <c r="BT195" s="27"/>
      <c r="BU195" s="36"/>
      <c r="BV195" s="25">
        <f t="shared" si="57"/>
        <v>52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7</v>
      </c>
      <c r="CF195" s="27">
        <v>0</v>
      </c>
      <c r="CG195" s="27"/>
      <c r="CH195" s="27"/>
      <c r="CI195" s="25">
        <f t="shared" si="58"/>
        <v>7</v>
      </c>
      <c r="CJ195" s="23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10</v>
      </c>
      <c r="CQ195" s="27">
        <v>19</v>
      </c>
      <c r="CR195" s="27">
        <v>9</v>
      </c>
      <c r="CS195" s="27">
        <v>9</v>
      </c>
      <c r="CT195" s="27"/>
      <c r="CU195" s="36"/>
      <c r="CV195" s="25">
        <f t="shared" si="59"/>
        <v>47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>
        <v>0</v>
      </c>
      <c r="DG195" s="27"/>
      <c r="DH195" s="36"/>
      <c r="DI195" s="25">
        <f t="shared" si="60"/>
        <v>0</v>
      </c>
      <c r="DJ195" s="23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>
        <v>0</v>
      </c>
      <c r="DT195" s="27"/>
      <c r="DU195" s="36"/>
      <c r="DV195" s="25">
        <f t="shared" si="61"/>
        <v>0</v>
      </c>
      <c r="DW195" s="23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>
        <v>0</v>
      </c>
      <c r="EF195" s="27">
        <v>0</v>
      </c>
      <c r="EG195" s="27"/>
      <c r="EH195" s="36"/>
      <c r="EI195" s="25">
        <f t="shared" si="62"/>
        <v>0</v>
      </c>
      <c r="EJ195" s="27">
        <v>0</v>
      </c>
      <c r="EK195" s="27">
        <v>0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>
        <v>0</v>
      </c>
      <c r="ES195" s="27">
        <v>0</v>
      </c>
      <c r="ET195" s="27"/>
      <c r="EU195" s="36"/>
      <c r="EV195" s="25">
        <f t="shared" si="63"/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>
        <v>0</v>
      </c>
      <c r="FF195" s="27">
        <v>0</v>
      </c>
      <c r="FG195" s="27"/>
      <c r="FH195" s="36"/>
      <c r="FI195" s="25">
        <f t="shared" si="64"/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>
        <v>0</v>
      </c>
      <c r="FS195" s="27">
        <v>0</v>
      </c>
      <c r="FT195" s="27"/>
      <c r="FU195" s="36"/>
      <c r="FV195" s="25">
        <f t="shared" si="65"/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>
        <v>0</v>
      </c>
      <c r="GF195" s="27">
        <v>0</v>
      </c>
      <c r="GG195" s="27"/>
      <c r="GH195" s="36"/>
      <c r="GI195" s="25">
        <f t="shared" si="66"/>
        <v>0</v>
      </c>
      <c r="GJ195" s="23">
        <v>0</v>
      </c>
      <c r="GK195" s="27">
        <v>1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>
        <v>0</v>
      </c>
      <c r="GS195" s="27">
        <v>0</v>
      </c>
      <c r="GT195" s="27"/>
      <c r="GU195" s="36"/>
      <c r="GV195" s="25">
        <f t="shared" si="67"/>
        <v>1</v>
      </c>
      <c r="GW195" s="23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>
        <v>0</v>
      </c>
      <c r="HF195" s="27">
        <v>0</v>
      </c>
      <c r="HG195" s="27"/>
      <c r="HH195" s="36"/>
      <c r="HI195" s="25">
        <f t="shared" si="68"/>
        <v>0</v>
      </c>
      <c r="HJ195" s="23">
        <v>0</v>
      </c>
      <c r="HK195" s="27">
        <v>2</v>
      </c>
      <c r="HL195" s="27">
        <v>0</v>
      </c>
      <c r="HM195" s="27">
        <v>1</v>
      </c>
      <c r="HN195" s="27">
        <v>0</v>
      </c>
      <c r="HO195" s="27">
        <v>0</v>
      </c>
      <c r="HP195" s="27">
        <v>1</v>
      </c>
      <c r="HQ195" s="27">
        <v>0</v>
      </c>
      <c r="HR195" s="27">
        <v>0</v>
      </c>
      <c r="HS195" s="27">
        <v>2</v>
      </c>
      <c r="HT195" s="27"/>
      <c r="HU195" s="36"/>
      <c r="HV195" s="25">
        <f t="shared" si="69"/>
        <v>6</v>
      </c>
      <c r="HW195" s="23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>
        <v>0</v>
      </c>
      <c r="IF195" s="27">
        <v>0</v>
      </c>
      <c r="IG195" s="27"/>
      <c r="IH195" s="36"/>
      <c r="II195" s="25">
        <f t="shared" si="70"/>
        <v>0</v>
      </c>
      <c r="IJ195" s="23">
        <v>16</v>
      </c>
      <c r="IK195" s="27">
        <v>15</v>
      </c>
      <c r="IL195" s="27">
        <v>9</v>
      </c>
      <c r="IM195" s="27">
        <v>6</v>
      </c>
      <c r="IN195" s="27">
        <v>18</v>
      </c>
      <c r="IO195" s="27">
        <v>0</v>
      </c>
      <c r="IP195" s="27">
        <v>6</v>
      </c>
      <c r="IQ195" s="27">
        <v>15</v>
      </c>
      <c r="IR195" s="27">
        <v>9</v>
      </c>
      <c r="IS195" s="27">
        <v>7</v>
      </c>
      <c r="IT195" s="27"/>
      <c r="IU195" s="36"/>
      <c r="IV195" s="25">
        <f t="shared" si="71"/>
        <v>101</v>
      </c>
      <c r="IW195" s="23">
        <v>0</v>
      </c>
      <c r="IX195" s="27">
        <v>5</v>
      </c>
      <c r="IY195" s="27">
        <v>2</v>
      </c>
      <c r="IZ195" s="27">
        <v>6</v>
      </c>
      <c r="JA195" s="27">
        <v>2</v>
      </c>
      <c r="JB195" s="27">
        <v>12</v>
      </c>
      <c r="JC195" s="27">
        <v>14</v>
      </c>
      <c r="JD195" s="27">
        <v>11</v>
      </c>
      <c r="JE195" s="27">
        <v>17</v>
      </c>
      <c r="JF195" s="27">
        <v>1</v>
      </c>
      <c r="JG195" s="27"/>
      <c r="JH195" s="36"/>
      <c r="JI195" s="25">
        <f t="shared" si="72"/>
        <v>70</v>
      </c>
      <c r="JJ195" s="23">
        <v>14</v>
      </c>
      <c r="JK195" s="27">
        <v>14</v>
      </c>
      <c r="JL195" s="27">
        <v>8</v>
      </c>
      <c r="JM195" s="27">
        <v>11</v>
      </c>
      <c r="JN195" s="27">
        <v>20</v>
      </c>
      <c r="JO195" s="27">
        <v>2</v>
      </c>
      <c r="JP195" s="27">
        <v>5</v>
      </c>
      <c r="JQ195" s="27">
        <v>18</v>
      </c>
      <c r="JR195" s="27">
        <v>10</v>
      </c>
      <c r="JS195" s="27">
        <v>8</v>
      </c>
      <c r="JT195" s="27"/>
      <c r="JU195" s="36"/>
      <c r="JV195" s="25">
        <f t="shared" si="73"/>
        <v>110</v>
      </c>
      <c r="JW195" s="23">
        <v>32</v>
      </c>
      <c r="JX195" s="27">
        <v>20</v>
      </c>
      <c r="JY195" s="27">
        <v>12</v>
      </c>
      <c r="JZ195" s="27">
        <v>13</v>
      </c>
      <c r="KA195" s="27">
        <v>15</v>
      </c>
      <c r="KB195" s="27">
        <v>14</v>
      </c>
      <c r="KC195" s="27">
        <v>7</v>
      </c>
      <c r="KD195" s="27">
        <v>20</v>
      </c>
      <c r="KE195" s="27">
        <v>23</v>
      </c>
      <c r="KF195" s="27">
        <v>6</v>
      </c>
      <c r="KG195" s="27"/>
      <c r="KH195" s="36"/>
      <c r="KI195" s="25">
        <f t="shared" si="74"/>
        <v>162</v>
      </c>
      <c r="KJ195" s="23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>
        <v>0</v>
      </c>
      <c r="KS195" s="27">
        <v>0</v>
      </c>
      <c r="KT195" s="27"/>
      <c r="KU195" s="36"/>
      <c r="KV195" s="25">
        <f t="shared" si="75"/>
        <v>0</v>
      </c>
      <c r="KW195" s="23">
        <v>3</v>
      </c>
      <c r="KX195" s="27">
        <v>0</v>
      </c>
      <c r="KY195" s="27">
        <v>0</v>
      </c>
      <c r="KZ195" s="27">
        <v>10</v>
      </c>
      <c r="LA195" s="27">
        <v>11</v>
      </c>
      <c r="LB195" s="27">
        <v>8</v>
      </c>
      <c r="LC195" s="27">
        <v>5</v>
      </c>
      <c r="LD195" s="27">
        <v>12</v>
      </c>
      <c r="LE195" s="27">
        <v>10</v>
      </c>
      <c r="LF195" s="27">
        <v>0</v>
      </c>
      <c r="LG195" s="27"/>
      <c r="LH195" s="36"/>
      <c r="LI195" s="25">
        <f t="shared" si="76"/>
        <v>59</v>
      </c>
    </row>
    <row r="196" spans="1:321" x14ac:dyDescent="0.3">
      <c r="A196" s="47" t="s">
        <v>26</v>
      </c>
      <c r="B196" s="21" t="s">
        <v>103</v>
      </c>
      <c r="C196" s="21">
        <v>401</v>
      </c>
      <c r="D196" s="21" t="s">
        <v>12</v>
      </c>
      <c r="E196" s="21" t="s">
        <v>26</v>
      </c>
      <c r="F196" s="21" t="s">
        <v>103</v>
      </c>
      <c r="G196" s="21" t="s">
        <v>598</v>
      </c>
      <c r="H196" s="69">
        <v>194</v>
      </c>
      <c r="I196" s="48" t="s">
        <v>679</v>
      </c>
      <c r="J196" s="27">
        <v>2</v>
      </c>
      <c r="K196" s="27">
        <v>1</v>
      </c>
      <c r="L196" s="27">
        <v>0</v>
      </c>
      <c r="M196" s="27">
        <v>1</v>
      </c>
      <c r="N196" s="27">
        <v>0</v>
      </c>
      <c r="O196" s="27">
        <v>2</v>
      </c>
      <c r="P196" s="27">
        <v>0</v>
      </c>
      <c r="Q196" s="27">
        <v>0</v>
      </c>
      <c r="R196" s="27">
        <v>0</v>
      </c>
      <c r="S196" s="27">
        <v>0</v>
      </c>
      <c r="T196" s="27"/>
      <c r="U196" s="36"/>
      <c r="V196" s="25">
        <f t="shared" si="53"/>
        <v>6</v>
      </c>
      <c r="W196" s="27">
        <v>2</v>
      </c>
      <c r="X196" s="27">
        <v>1</v>
      </c>
      <c r="Y196" s="27">
        <v>0</v>
      </c>
      <c r="Z196" s="27">
        <v>1</v>
      </c>
      <c r="AA196" s="27">
        <v>0</v>
      </c>
      <c r="AB196" s="27">
        <v>2</v>
      </c>
      <c r="AC196" s="27">
        <v>0</v>
      </c>
      <c r="AD196" s="27">
        <v>0</v>
      </c>
      <c r="AE196" s="27">
        <v>0</v>
      </c>
      <c r="AF196" s="27">
        <v>0</v>
      </c>
      <c r="AG196" s="27"/>
      <c r="AH196" s="36"/>
      <c r="AI196" s="25">
        <f t="shared" si="54"/>
        <v>6</v>
      </c>
      <c r="AJ196" s="27">
        <v>2</v>
      </c>
      <c r="AK196" s="27">
        <v>1</v>
      </c>
      <c r="AL196" s="27">
        <v>0</v>
      </c>
      <c r="AM196" s="27">
        <v>1</v>
      </c>
      <c r="AN196" s="27">
        <v>0</v>
      </c>
      <c r="AO196" s="27">
        <v>2</v>
      </c>
      <c r="AP196" s="27">
        <v>0</v>
      </c>
      <c r="AQ196" s="27">
        <v>0</v>
      </c>
      <c r="AR196" s="27">
        <v>0</v>
      </c>
      <c r="AS196" s="27">
        <v>0</v>
      </c>
      <c r="AT196" s="27"/>
      <c r="AU196" s="36"/>
      <c r="AV196" s="25">
        <f t="shared" si="55"/>
        <v>6</v>
      </c>
      <c r="AW196" s="27">
        <v>2</v>
      </c>
      <c r="AX196" s="27">
        <v>1</v>
      </c>
      <c r="AY196" s="27">
        <v>0</v>
      </c>
      <c r="AZ196" s="27">
        <v>1</v>
      </c>
      <c r="BA196" s="27">
        <v>0</v>
      </c>
      <c r="BB196" s="27">
        <v>2</v>
      </c>
      <c r="BC196" s="27">
        <v>0</v>
      </c>
      <c r="BD196" s="27">
        <v>0</v>
      </c>
      <c r="BE196" s="27">
        <v>0</v>
      </c>
      <c r="BF196" s="27">
        <v>0</v>
      </c>
      <c r="BG196" s="27"/>
      <c r="BH196" s="36"/>
      <c r="BI196" s="25">
        <f t="shared" si="56"/>
        <v>6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/>
      <c r="BU196" s="36"/>
      <c r="BV196" s="25">
        <f t="shared" si="57"/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/>
      <c r="CH196" s="27"/>
      <c r="CI196" s="25">
        <f t="shared" si="58"/>
        <v>0</v>
      </c>
      <c r="CJ196" s="23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>
        <v>0</v>
      </c>
      <c r="CT196" s="27"/>
      <c r="CU196" s="36"/>
      <c r="CV196" s="25">
        <f t="shared" si="59"/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>
        <v>0</v>
      </c>
      <c r="DF196" s="27">
        <v>0</v>
      </c>
      <c r="DG196" s="27"/>
      <c r="DH196" s="36"/>
      <c r="DI196" s="25">
        <f t="shared" si="60"/>
        <v>0</v>
      </c>
      <c r="DJ196" s="23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>
        <v>0</v>
      </c>
      <c r="DT196" s="27"/>
      <c r="DU196" s="36"/>
      <c r="DV196" s="25">
        <f t="shared" si="61"/>
        <v>0</v>
      </c>
      <c r="DW196" s="23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>
        <v>0</v>
      </c>
      <c r="EF196" s="27">
        <v>0</v>
      </c>
      <c r="EG196" s="27"/>
      <c r="EH196" s="36"/>
      <c r="EI196" s="25">
        <f t="shared" si="62"/>
        <v>0</v>
      </c>
      <c r="EJ196" s="27">
        <v>0</v>
      </c>
      <c r="EK196" s="27">
        <v>0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>
        <v>0</v>
      </c>
      <c r="ES196" s="27">
        <v>0</v>
      </c>
      <c r="ET196" s="27"/>
      <c r="EU196" s="36"/>
      <c r="EV196" s="25">
        <f t="shared" si="63"/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>
        <v>0</v>
      </c>
      <c r="FF196" s="27">
        <v>0</v>
      </c>
      <c r="FG196" s="27"/>
      <c r="FH196" s="36"/>
      <c r="FI196" s="25">
        <f t="shared" si="64"/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>
        <v>0</v>
      </c>
      <c r="FS196" s="27">
        <v>0</v>
      </c>
      <c r="FT196" s="27"/>
      <c r="FU196" s="36"/>
      <c r="FV196" s="25">
        <f t="shared" si="65"/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>
        <v>0</v>
      </c>
      <c r="GF196" s="27">
        <v>0</v>
      </c>
      <c r="GG196" s="27"/>
      <c r="GH196" s="36"/>
      <c r="GI196" s="25">
        <f t="shared" si="66"/>
        <v>0</v>
      </c>
      <c r="GJ196" s="23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>
        <v>0</v>
      </c>
      <c r="GS196" s="27">
        <v>0</v>
      </c>
      <c r="GT196" s="27"/>
      <c r="GU196" s="36"/>
      <c r="GV196" s="25">
        <f t="shared" si="67"/>
        <v>0</v>
      </c>
      <c r="GW196" s="23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>
        <v>0</v>
      </c>
      <c r="HF196" s="27">
        <v>0</v>
      </c>
      <c r="HG196" s="27"/>
      <c r="HH196" s="36"/>
      <c r="HI196" s="25">
        <f t="shared" si="68"/>
        <v>0</v>
      </c>
      <c r="HJ196" s="23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>
        <v>0</v>
      </c>
      <c r="HS196" s="27">
        <v>0</v>
      </c>
      <c r="HT196" s="27"/>
      <c r="HU196" s="36"/>
      <c r="HV196" s="25">
        <f t="shared" si="69"/>
        <v>0</v>
      </c>
      <c r="HW196" s="23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>
        <v>0</v>
      </c>
      <c r="IF196" s="27">
        <v>0</v>
      </c>
      <c r="IG196" s="27"/>
      <c r="IH196" s="36"/>
      <c r="II196" s="25">
        <f t="shared" si="70"/>
        <v>0</v>
      </c>
      <c r="IJ196" s="23">
        <v>1</v>
      </c>
      <c r="IK196" s="27">
        <v>1</v>
      </c>
      <c r="IL196" s="27">
        <v>1</v>
      </c>
      <c r="IM196" s="27">
        <v>1</v>
      </c>
      <c r="IN196" s="27">
        <v>1</v>
      </c>
      <c r="IO196" s="27">
        <v>0</v>
      </c>
      <c r="IP196" s="27">
        <v>1</v>
      </c>
      <c r="IQ196" s="27">
        <v>0</v>
      </c>
      <c r="IR196" s="27">
        <v>0</v>
      </c>
      <c r="IS196" s="27">
        <v>0</v>
      </c>
      <c r="IT196" s="27"/>
      <c r="IU196" s="36"/>
      <c r="IV196" s="25">
        <f t="shared" si="71"/>
        <v>6</v>
      </c>
      <c r="IW196" s="23">
        <v>2</v>
      </c>
      <c r="IX196" s="27">
        <v>1</v>
      </c>
      <c r="IY196" s="27">
        <v>0</v>
      </c>
      <c r="IZ196" s="27">
        <v>1</v>
      </c>
      <c r="JA196" s="27">
        <v>0</v>
      </c>
      <c r="JB196" s="27">
        <v>2</v>
      </c>
      <c r="JC196" s="27">
        <v>0</v>
      </c>
      <c r="JD196" s="27">
        <v>0</v>
      </c>
      <c r="JE196" s="27">
        <v>0</v>
      </c>
      <c r="JF196" s="27">
        <v>0</v>
      </c>
      <c r="JG196" s="27"/>
      <c r="JH196" s="36"/>
      <c r="JI196" s="25">
        <f t="shared" si="72"/>
        <v>6</v>
      </c>
      <c r="JJ196" s="23">
        <v>1</v>
      </c>
      <c r="JK196" s="27">
        <v>2</v>
      </c>
      <c r="JL196" s="27">
        <v>0</v>
      </c>
      <c r="JM196" s="27">
        <v>1</v>
      </c>
      <c r="JN196" s="27">
        <v>0</v>
      </c>
      <c r="JO196" s="27">
        <v>2</v>
      </c>
      <c r="JP196" s="27">
        <v>0</v>
      </c>
      <c r="JQ196" s="27">
        <v>0</v>
      </c>
      <c r="JR196" s="27">
        <v>0</v>
      </c>
      <c r="JS196" s="27">
        <v>0</v>
      </c>
      <c r="JT196" s="27"/>
      <c r="JU196" s="36"/>
      <c r="JV196" s="25">
        <f t="shared" si="73"/>
        <v>6</v>
      </c>
      <c r="JW196" s="23">
        <v>3</v>
      </c>
      <c r="JX196" s="27">
        <v>1</v>
      </c>
      <c r="JY196" s="27">
        <v>1</v>
      </c>
      <c r="JZ196" s="27">
        <v>2</v>
      </c>
      <c r="KA196" s="27">
        <v>0</v>
      </c>
      <c r="KB196" s="27">
        <v>2</v>
      </c>
      <c r="KC196" s="27">
        <v>0</v>
      </c>
      <c r="KD196" s="27">
        <v>0</v>
      </c>
      <c r="KE196" s="27">
        <v>0</v>
      </c>
      <c r="KF196" s="27">
        <v>0</v>
      </c>
      <c r="KG196" s="27"/>
      <c r="KH196" s="36"/>
      <c r="KI196" s="25">
        <f t="shared" si="74"/>
        <v>9</v>
      </c>
      <c r="KJ196" s="23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>
        <v>0</v>
      </c>
      <c r="KS196" s="27">
        <v>0</v>
      </c>
      <c r="KT196" s="27"/>
      <c r="KU196" s="36"/>
      <c r="KV196" s="25">
        <f t="shared" si="75"/>
        <v>0</v>
      </c>
      <c r="KW196" s="23">
        <v>1</v>
      </c>
      <c r="KX196" s="27">
        <v>0</v>
      </c>
      <c r="KY196" s="27">
        <v>0</v>
      </c>
      <c r="KZ196" s="27">
        <v>0</v>
      </c>
      <c r="LA196" s="27">
        <v>0</v>
      </c>
      <c r="LB196" s="27">
        <v>0</v>
      </c>
      <c r="LC196" s="27">
        <v>0</v>
      </c>
      <c r="LD196" s="27">
        <v>0</v>
      </c>
      <c r="LE196" s="27">
        <v>0</v>
      </c>
      <c r="LF196" s="27">
        <v>0</v>
      </c>
      <c r="LG196" s="27"/>
      <c r="LH196" s="36"/>
      <c r="LI196" s="25">
        <f t="shared" si="76"/>
        <v>1</v>
      </c>
    </row>
    <row r="197" spans="1:321" x14ac:dyDescent="0.3">
      <c r="A197" s="47" t="s">
        <v>26</v>
      </c>
      <c r="B197" s="21" t="s">
        <v>103</v>
      </c>
      <c r="C197" s="21">
        <v>401</v>
      </c>
      <c r="D197" s="21" t="s">
        <v>12</v>
      </c>
      <c r="E197" s="21" t="s">
        <v>26</v>
      </c>
      <c r="F197" s="21" t="s">
        <v>103</v>
      </c>
      <c r="G197" s="21" t="s">
        <v>598</v>
      </c>
      <c r="H197" s="69">
        <v>195</v>
      </c>
      <c r="I197" s="48" t="s">
        <v>680</v>
      </c>
      <c r="J197" s="27">
        <v>0</v>
      </c>
      <c r="K197" s="27">
        <v>1</v>
      </c>
      <c r="L197" s="27">
        <v>0</v>
      </c>
      <c r="M197" s="27">
        <v>0</v>
      </c>
      <c r="N197" s="27">
        <v>1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/>
      <c r="U197" s="36"/>
      <c r="V197" s="25">
        <f t="shared" ref="V197:V260" si="77">SUM(J197:U197)</f>
        <v>2</v>
      </c>
      <c r="W197" s="27">
        <v>0</v>
      </c>
      <c r="X197" s="27">
        <v>1</v>
      </c>
      <c r="Y197" s="27">
        <v>0</v>
      </c>
      <c r="Z197" s="27">
        <v>0</v>
      </c>
      <c r="AA197" s="27">
        <v>1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/>
      <c r="AH197" s="36"/>
      <c r="AI197" s="25">
        <f t="shared" ref="AI197:AI260" si="78">SUM(W197:AH197)</f>
        <v>2</v>
      </c>
      <c r="AJ197" s="27">
        <v>0</v>
      </c>
      <c r="AK197" s="27">
        <v>1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/>
      <c r="AU197" s="36"/>
      <c r="AV197" s="25">
        <f t="shared" ref="AV197:AV260" si="79">SUM(AJ197:AU197)</f>
        <v>2</v>
      </c>
      <c r="AW197" s="27">
        <v>0</v>
      </c>
      <c r="AX197" s="27">
        <v>1</v>
      </c>
      <c r="AY197" s="27">
        <v>0</v>
      </c>
      <c r="AZ197" s="27">
        <v>0</v>
      </c>
      <c r="BA197" s="27">
        <v>1</v>
      </c>
      <c r="BB197" s="27">
        <v>0</v>
      </c>
      <c r="BC197" s="27">
        <v>0</v>
      </c>
      <c r="BD197" s="27">
        <v>0</v>
      </c>
      <c r="BE197" s="27">
        <v>0</v>
      </c>
      <c r="BF197" s="27">
        <v>0</v>
      </c>
      <c r="BG197" s="27"/>
      <c r="BH197" s="36"/>
      <c r="BI197" s="25">
        <f t="shared" ref="BI197:BI260" si="80">SUM(AW197:BH197)</f>
        <v>2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/>
      <c r="BU197" s="36"/>
      <c r="BV197" s="25">
        <f t="shared" ref="BV197:BV260" si="81">SUM(BJ197:BU197)</f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/>
      <c r="CH197" s="27"/>
      <c r="CI197" s="25">
        <f t="shared" ref="CI197:CI260" si="82">SUM(BW197:CH197)</f>
        <v>0</v>
      </c>
      <c r="CJ197" s="23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>
        <v>0</v>
      </c>
      <c r="CT197" s="27"/>
      <c r="CU197" s="36"/>
      <c r="CV197" s="25">
        <f t="shared" ref="CV197:CV260" si="83">SUM(CJ197:CU197)</f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>
        <v>0</v>
      </c>
      <c r="DG197" s="27"/>
      <c r="DH197" s="36"/>
      <c r="DI197" s="25">
        <f t="shared" ref="DI197:DI260" si="84">SUM(CW197:DH197)</f>
        <v>0</v>
      </c>
      <c r="DJ197" s="23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>
        <v>0</v>
      </c>
      <c r="DT197" s="27"/>
      <c r="DU197" s="36"/>
      <c r="DV197" s="25">
        <f t="shared" ref="DV197:DV260" si="85">SUM(DJ197:DU197)</f>
        <v>0</v>
      </c>
      <c r="DW197" s="23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>
        <v>0</v>
      </c>
      <c r="EF197" s="27">
        <v>0</v>
      </c>
      <c r="EG197" s="27"/>
      <c r="EH197" s="36"/>
      <c r="EI197" s="25">
        <f t="shared" ref="EI197:EI260" si="86">SUM(DW197:EH197)</f>
        <v>0</v>
      </c>
      <c r="EJ197" s="27">
        <v>0</v>
      </c>
      <c r="EK197" s="27">
        <v>0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>
        <v>0</v>
      </c>
      <c r="ES197" s="27">
        <v>0</v>
      </c>
      <c r="ET197" s="27"/>
      <c r="EU197" s="36"/>
      <c r="EV197" s="25">
        <f t="shared" ref="EV197:EV260" si="87">SUM(EJ197:EU197)</f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>
        <v>0</v>
      </c>
      <c r="FF197" s="27">
        <v>0</v>
      </c>
      <c r="FG197" s="27"/>
      <c r="FH197" s="36"/>
      <c r="FI197" s="25">
        <f t="shared" ref="FI197:FI260" si="88">SUM(EW197:FH197)</f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>
        <v>0</v>
      </c>
      <c r="FS197" s="27">
        <v>0</v>
      </c>
      <c r="FT197" s="27"/>
      <c r="FU197" s="36"/>
      <c r="FV197" s="25">
        <f t="shared" ref="FV197:FV260" si="89">SUM(FJ197:FU197)</f>
        <v>0</v>
      </c>
      <c r="FW197" s="27">
        <v>0</v>
      </c>
      <c r="FX197" s="27">
        <v>2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>
        <v>0</v>
      </c>
      <c r="GF197" s="27">
        <v>0</v>
      </c>
      <c r="GG197" s="27"/>
      <c r="GH197" s="36"/>
      <c r="GI197" s="25">
        <f t="shared" ref="GI197:GI260" si="90">SUM(FW197:GH197)</f>
        <v>2</v>
      </c>
      <c r="GJ197" s="23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>
        <v>0</v>
      </c>
      <c r="GS197" s="27">
        <v>0</v>
      </c>
      <c r="GT197" s="27"/>
      <c r="GU197" s="36"/>
      <c r="GV197" s="25">
        <f t="shared" ref="GV197:GV260" si="91">SUM(GJ197:GU197)</f>
        <v>0</v>
      </c>
      <c r="GW197" s="23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>
        <v>0</v>
      </c>
      <c r="HF197" s="27">
        <v>0</v>
      </c>
      <c r="HG197" s="27"/>
      <c r="HH197" s="36"/>
      <c r="HI197" s="25">
        <f t="shared" ref="HI197:HI260" si="92">SUM(GW197:HH197)</f>
        <v>0</v>
      </c>
      <c r="HJ197" s="23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>
        <v>0</v>
      </c>
      <c r="HS197" s="27">
        <v>0</v>
      </c>
      <c r="HT197" s="27"/>
      <c r="HU197" s="36"/>
      <c r="HV197" s="25">
        <f t="shared" ref="HV197:HV260" si="93">SUM(HJ197:HU197)</f>
        <v>0</v>
      </c>
      <c r="HW197" s="23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>
        <v>0</v>
      </c>
      <c r="IF197" s="27">
        <v>0</v>
      </c>
      <c r="IG197" s="27"/>
      <c r="IH197" s="36"/>
      <c r="II197" s="25">
        <f t="shared" ref="II197:II260" si="94">SUM(HW197:IH197)</f>
        <v>0</v>
      </c>
      <c r="IJ197" s="23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1</v>
      </c>
      <c r="IR197" s="27">
        <v>0</v>
      </c>
      <c r="IS197" s="27">
        <v>0</v>
      </c>
      <c r="IT197" s="27"/>
      <c r="IU197" s="36"/>
      <c r="IV197" s="25">
        <f t="shared" ref="IV197:IV260" si="95">SUM(IJ197:IU197)</f>
        <v>1</v>
      </c>
      <c r="IW197" s="23">
        <v>0</v>
      </c>
      <c r="IX197" s="27">
        <v>1</v>
      </c>
      <c r="IY197" s="27">
        <v>0</v>
      </c>
      <c r="IZ197" s="27">
        <v>0</v>
      </c>
      <c r="JA197" s="27">
        <v>1</v>
      </c>
      <c r="JB197" s="27">
        <v>0</v>
      </c>
      <c r="JC197" s="27">
        <v>0</v>
      </c>
      <c r="JD197" s="27">
        <v>0</v>
      </c>
      <c r="JE197" s="27">
        <v>0</v>
      </c>
      <c r="JF197" s="27">
        <v>0</v>
      </c>
      <c r="JG197" s="27"/>
      <c r="JH197" s="36"/>
      <c r="JI197" s="25">
        <f t="shared" ref="JI197:JI260" si="96">SUM(IW197:JH197)</f>
        <v>2</v>
      </c>
      <c r="JJ197" s="23">
        <v>0</v>
      </c>
      <c r="JK197" s="27">
        <v>1</v>
      </c>
      <c r="JL197" s="27">
        <v>0</v>
      </c>
      <c r="JM197" s="27">
        <v>0</v>
      </c>
      <c r="JN197" s="27">
        <v>1</v>
      </c>
      <c r="JO197" s="27">
        <v>0</v>
      </c>
      <c r="JP197" s="27">
        <v>0</v>
      </c>
      <c r="JQ197" s="27">
        <v>0</v>
      </c>
      <c r="JR197" s="27">
        <v>0</v>
      </c>
      <c r="JS197" s="27">
        <v>0</v>
      </c>
      <c r="JT197" s="27"/>
      <c r="JU197" s="36"/>
      <c r="JV197" s="25">
        <f t="shared" ref="JV197:JV260" si="97">SUM(JJ197:JU197)</f>
        <v>2</v>
      </c>
      <c r="JW197" s="23">
        <v>1</v>
      </c>
      <c r="JX197" s="27">
        <v>2</v>
      </c>
      <c r="JY197" s="27">
        <v>1</v>
      </c>
      <c r="JZ197" s="27">
        <v>0</v>
      </c>
      <c r="KA197" s="27">
        <v>1</v>
      </c>
      <c r="KB197" s="27">
        <v>0</v>
      </c>
      <c r="KC197" s="27">
        <v>0</v>
      </c>
      <c r="KD197" s="27">
        <v>0</v>
      </c>
      <c r="KE197" s="27">
        <v>0</v>
      </c>
      <c r="KF197" s="27">
        <v>0</v>
      </c>
      <c r="KG197" s="27"/>
      <c r="KH197" s="36"/>
      <c r="KI197" s="25">
        <f t="shared" ref="KI197:KI260" si="98">SUM(JW197:KH197)</f>
        <v>5</v>
      </c>
      <c r="KJ197" s="23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>
        <v>0</v>
      </c>
      <c r="KS197" s="27">
        <v>0</v>
      </c>
      <c r="KT197" s="27"/>
      <c r="KU197" s="36"/>
      <c r="KV197" s="25">
        <f t="shared" ref="KV197:KV260" si="99">SUM(KJ197:KU197)</f>
        <v>0</v>
      </c>
      <c r="KW197" s="23">
        <v>0</v>
      </c>
      <c r="KX197" s="27">
        <v>0</v>
      </c>
      <c r="KY197" s="27">
        <v>1</v>
      </c>
      <c r="KZ197" s="27">
        <v>0</v>
      </c>
      <c r="LA197" s="27">
        <v>1</v>
      </c>
      <c r="LB197" s="27">
        <v>0</v>
      </c>
      <c r="LC197" s="27">
        <v>0</v>
      </c>
      <c r="LD197" s="27">
        <v>1</v>
      </c>
      <c r="LE197" s="27">
        <v>0</v>
      </c>
      <c r="LF197" s="27">
        <v>0</v>
      </c>
      <c r="LG197" s="27"/>
      <c r="LH197" s="36"/>
      <c r="LI197" s="25">
        <f t="shared" ref="LI197:LI260" si="100">SUM(KW197:LH197)</f>
        <v>3</v>
      </c>
    </row>
    <row r="198" spans="1:321" x14ac:dyDescent="0.3">
      <c r="A198" s="47" t="s">
        <v>26</v>
      </c>
      <c r="B198" s="21" t="s">
        <v>103</v>
      </c>
      <c r="C198" s="21">
        <v>401</v>
      </c>
      <c r="D198" s="21" t="s">
        <v>12</v>
      </c>
      <c r="E198" s="21" t="s">
        <v>26</v>
      </c>
      <c r="F198" s="21" t="s">
        <v>103</v>
      </c>
      <c r="G198" s="21" t="s">
        <v>598</v>
      </c>
      <c r="H198" s="69">
        <v>196</v>
      </c>
      <c r="I198" s="48" t="s">
        <v>681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1</v>
      </c>
      <c r="Q198" s="27">
        <v>0</v>
      </c>
      <c r="R198" s="27">
        <v>0</v>
      </c>
      <c r="S198" s="27">
        <v>0</v>
      </c>
      <c r="T198" s="27"/>
      <c r="U198" s="36"/>
      <c r="V198" s="25">
        <f t="shared" si="77"/>
        <v>1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1</v>
      </c>
      <c r="AD198" s="27">
        <v>0</v>
      </c>
      <c r="AE198" s="27">
        <v>0</v>
      </c>
      <c r="AF198" s="27">
        <v>0</v>
      </c>
      <c r="AG198" s="27"/>
      <c r="AH198" s="36"/>
      <c r="AI198" s="25">
        <f t="shared" si="78"/>
        <v>1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1</v>
      </c>
      <c r="AQ198" s="27">
        <v>0</v>
      </c>
      <c r="AR198" s="27">
        <v>0</v>
      </c>
      <c r="AS198" s="27">
        <v>0</v>
      </c>
      <c r="AT198" s="27"/>
      <c r="AU198" s="36"/>
      <c r="AV198" s="25">
        <f t="shared" si="79"/>
        <v>1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1</v>
      </c>
      <c r="BD198" s="27">
        <v>0</v>
      </c>
      <c r="BE198" s="27">
        <v>0</v>
      </c>
      <c r="BF198" s="27">
        <v>0</v>
      </c>
      <c r="BG198" s="27"/>
      <c r="BH198" s="36"/>
      <c r="BI198" s="25">
        <f t="shared" si="80"/>
        <v>1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/>
      <c r="BU198" s="36"/>
      <c r="BV198" s="25">
        <f t="shared" si="81"/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/>
      <c r="CH198" s="27"/>
      <c r="CI198" s="25">
        <f t="shared" si="82"/>
        <v>0</v>
      </c>
      <c r="CJ198" s="23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>
        <v>0</v>
      </c>
      <c r="CT198" s="27"/>
      <c r="CU198" s="36"/>
      <c r="CV198" s="25">
        <f t="shared" si="83"/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>
        <v>0</v>
      </c>
      <c r="DG198" s="27"/>
      <c r="DH198" s="36"/>
      <c r="DI198" s="25">
        <f t="shared" si="84"/>
        <v>0</v>
      </c>
      <c r="DJ198" s="23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>
        <v>0</v>
      </c>
      <c r="DT198" s="27"/>
      <c r="DU198" s="36"/>
      <c r="DV198" s="25">
        <f t="shared" si="85"/>
        <v>0</v>
      </c>
      <c r="DW198" s="23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>
        <v>0</v>
      </c>
      <c r="EF198" s="27">
        <v>0</v>
      </c>
      <c r="EG198" s="27"/>
      <c r="EH198" s="36"/>
      <c r="EI198" s="25">
        <f t="shared" si="86"/>
        <v>0</v>
      </c>
      <c r="EJ198" s="27">
        <v>0</v>
      </c>
      <c r="EK198" s="27">
        <v>0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>
        <v>0</v>
      </c>
      <c r="ES198" s="27">
        <v>0</v>
      </c>
      <c r="ET198" s="27"/>
      <c r="EU198" s="36"/>
      <c r="EV198" s="25">
        <f t="shared" si="87"/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>
        <v>0</v>
      </c>
      <c r="FG198" s="27"/>
      <c r="FH198" s="36"/>
      <c r="FI198" s="25">
        <f t="shared" si="88"/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>
        <v>0</v>
      </c>
      <c r="FS198" s="27">
        <v>0</v>
      </c>
      <c r="FT198" s="27"/>
      <c r="FU198" s="36"/>
      <c r="FV198" s="25">
        <f t="shared" si="89"/>
        <v>0</v>
      </c>
      <c r="FW198" s="27">
        <v>3</v>
      </c>
      <c r="FX198" s="27">
        <v>1</v>
      </c>
      <c r="FY198" s="27">
        <v>2</v>
      </c>
      <c r="FZ198" s="27">
        <v>3</v>
      </c>
      <c r="GA198" s="27">
        <v>5</v>
      </c>
      <c r="GB198" s="27">
        <v>2</v>
      </c>
      <c r="GC198" s="27">
        <v>2</v>
      </c>
      <c r="GD198" s="27">
        <v>0</v>
      </c>
      <c r="GE198" s="27">
        <v>0</v>
      </c>
      <c r="GF198" s="27">
        <v>0</v>
      </c>
      <c r="GG198" s="27"/>
      <c r="GH198" s="36"/>
      <c r="GI198" s="25">
        <f t="shared" si="90"/>
        <v>18</v>
      </c>
      <c r="GJ198" s="23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>
        <v>0</v>
      </c>
      <c r="GS198" s="27">
        <v>0</v>
      </c>
      <c r="GT198" s="27"/>
      <c r="GU198" s="36"/>
      <c r="GV198" s="25">
        <f t="shared" si="91"/>
        <v>0</v>
      </c>
      <c r="GW198" s="23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>
        <v>0</v>
      </c>
      <c r="HF198" s="27">
        <v>0</v>
      </c>
      <c r="HG198" s="27"/>
      <c r="HH198" s="36"/>
      <c r="HI198" s="25">
        <f t="shared" si="92"/>
        <v>0</v>
      </c>
      <c r="HJ198" s="23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>
        <v>0</v>
      </c>
      <c r="HS198" s="27">
        <v>0</v>
      </c>
      <c r="HT198" s="27"/>
      <c r="HU198" s="36"/>
      <c r="HV198" s="25">
        <f t="shared" si="93"/>
        <v>0</v>
      </c>
      <c r="HW198" s="23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>
        <v>0</v>
      </c>
      <c r="IF198" s="27">
        <v>0</v>
      </c>
      <c r="IG198" s="27"/>
      <c r="IH198" s="36"/>
      <c r="II198" s="25">
        <f t="shared" si="94"/>
        <v>0</v>
      </c>
      <c r="IJ198" s="23">
        <v>4</v>
      </c>
      <c r="IK198" s="27">
        <v>0</v>
      </c>
      <c r="IL198" s="27">
        <v>5</v>
      </c>
      <c r="IM198" s="27">
        <v>4</v>
      </c>
      <c r="IN198" s="27">
        <v>4</v>
      </c>
      <c r="IO198" s="27">
        <v>0</v>
      </c>
      <c r="IP198" s="27">
        <v>2</v>
      </c>
      <c r="IQ198" s="27">
        <v>1</v>
      </c>
      <c r="IR198" s="27">
        <v>1</v>
      </c>
      <c r="IS198" s="27">
        <v>0</v>
      </c>
      <c r="IT198" s="27"/>
      <c r="IU198" s="36"/>
      <c r="IV198" s="25">
        <f t="shared" si="95"/>
        <v>21</v>
      </c>
      <c r="IW198" s="23">
        <v>0</v>
      </c>
      <c r="IX198" s="27">
        <v>0</v>
      </c>
      <c r="IY198" s="27">
        <v>0</v>
      </c>
      <c r="IZ198" s="27">
        <v>0</v>
      </c>
      <c r="JA198" s="27">
        <v>0</v>
      </c>
      <c r="JB198" s="27">
        <v>0</v>
      </c>
      <c r="JC198" s="27">
        <v>1</v>
      </c>
      <c r="JD198" s="27">
        <v>0</v>
      </c>
      <c r="JE198" s="27">
        <v>0</v>
      </c>
      <c r="JF198" s="27">
        <v>0</v>
      </c>
      <c r="JG198" s="27"/>
      <c r="JH198" s="36"/>
      <c r="JI198" s="25">
        <f t="shared" si="96"/>
        <v>1</v>
      </c>
      <c r="JJ198" s="23">
        <v>3</v>
      </c>
      <c r="JK198" s="27">
        <v>2</v>
      </c>
      <c r="JL198" s="27">
        <v>6</v>
      </c>
      <c r="JM198" s="27">
        <v>3</v>
      </c>
      <c r="JN198" s="27">
        <v>5</v>
      </c>
      <c r="JO198" s="27">
        <v>2</v>
      </c>
      <c r="JP198" s="27">
        <v>3</v>
      </c>
      <c r="JQ198" s="27">
        <v>1</v>
      </c>
      <c r="JR198" s="27">
        <v>1</v>
      </c>
      <c r="JS198" s="27">
        <v>1</v>
      </c>
      <c r="JT198" s="27"/>
      <c r="JU198" s="36"/>
      <c r="JV198" s="25">
        <f t="shared" si="97"/>
        <v>27</v>
      </c>
      <c r="JW198" s="23">
        <v>4</v>
      </c>
      <c r="JX198" s="27">
        <v>1</v>
      </c>
      <c r="JY198" s="27">
        <v>5</v>
      </c>
      <c r="JZ198" s="27">
        <v>3</v>
      </c>
      <c r="KA198" s="27">
        <v>5</v>
      </c>
      <c r="KB198" s="27">
        <v>2</v>
      </c>
      <c r="KC198" s="27">
        <v>3</v>
      </c>
      <c r="KD198" s="27">
        <v>1</v>
      </c>
      <c r="KE198" s="27">
        <v>3</v>
      </c>
      <c r="KF198" s="27">
        <v>0</v>
      </c>
      <c r="KG198" s="27"/>
      <c r="KH198" s="36"/>
      <c r="KI198" s="25">
        <f t="shared" si="98"/>
        <v>27</v>
      </c>
      <c r="KJ198" s="23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>
        <v>0</v>
      </c>
      <c r="KS198" s="27">
        <v>0</v>
      </c>
      <c r="KT198" s="27"/>
      <c r="KU198" s="36"/>
      <c r="KV198" s="25">
        <f t="shared" si="99"/>
        <v>0</v>
      </c>
      <c r="KW198" s="23">
        <v>3</v>
      </c>
      <c r="KX198" s="27">
        <v>1</v>
      </c>
      <c r="KY198" s="27">
        <v>4</v>
      </c>
      <c r="KZ198" s="27">
        <v>4</v>
      </c>
      <c r="LA198" s="27">
        <v>4</v>
      </c>
      <c r="LB198" s="27">
        <v>2</v>
      </c>
      <c r="LC198" s="27">
        <v>3</v>
      </c>
      <c r="LD198" s="27">
        <v>1</v>
      </c>
      <c r="LE198" s="27">
        <v>1</v>
      </c>
      <c r="LF198" s="27">
        <v>1</v>
      </c>
      <c r="LG198" s="27"/>
      <c r="LH198" s="36"/>
      <c r="LI198" s="25">
        <f t="shared" si="100"/>
        <v>24</v>
      </c>
    </row>
    <row r="199" spans="1:321" x14ac:dyDescent="0.3">
      <c r="A199" s="47" t="s">
        <v>26</v>
      </c>
      <c r="B199" s="21" t="s">
        <v>103</v>
      </c>
      <c r="C199" s="21">
        <v>401</v>
      </c>
      <c r="D199" s="21" t="s">
        <v>12</v>
      </c>
      <c r="E199" s="21" t="s">
        <v>26</v>
      </c>
      <c r="F199" s="21" t="s">
        <v>103</v>
      </c>
      <c r="G199" s="21" t="s">
        <v>598</v>
      </c>
      <c r="H199" s="69">
        <v>197</v>
      </c>
      <c r="I199" s="48" t="s">
        <v>682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/>
      <c r="U199" s="36"/>
      <c r="V199" s="25">
        <f t="shared" si="77"/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/>
      <c r="AH199" s="36"/>
      <c r="AI199" s="25">
        <f t="shared" si="78"/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/>
      <c r="AU199" s="36"/>
      <c r="AV199" s="25">
        <f t="shared" si="79"/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/>
      <c r="BH199" s="36"/>
      <c r="BI199" s="25">
        <f t="shared" si="80"/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/>
      <c r="BU199" s="36"/>
      <c r="BV199" s="25">
        <f t="shared" si="81"/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/>
      <c r="CH199" s="27"/>
      <c r="CI199" s="25">
        <f t="shared" si="82"/>
        <v>0</v>
      </c>
      <c r="CJ199" s="23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/>
      <c r="CU199" s="36"/>
      <c r="CV199" s="25">
        <f t="shared" si="83"/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/>
      <c r="DH199" s="36"/>
      <c r="DI199" s="25">
        <f t="shared" si="84"/>
        <v>0</v>
      </c>
      <c r="DJ199" s="23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/>
      <c r="DU199" s="36"/>
      <c r="DV199" s="25">
        <f t="shared" si="85"/>
        <v>0</v>
      </c>
      <c r="DW199" s="23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>
        <v>0</v>
      </c>
      <c r="EG199" s="27"/>
      <c r="EH199" s="36"/>
      <c r="EI199" s="25">
        <f t="shared" si="86"/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>
        <v>0</v>
      </c>
      <c r="ET199" s="27"/>
      <c r="EU199" s="36"/>
      <c r="EV199" s="25">
        <f t="shared" si="87"/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>
        <v>0</v>
      </c>
      <c r="FG199" s="27"/>
      <c r="FH199" s="36"/>
      <c r="FI199" s="25">
        <f t="shared" si="88"/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>
        <v>0</v>
      </c>
      <c r="FS199" s="27">
        <v>0</v>
      </c>
      <c r="FT199" s="27"/>
      <c r="FU199" s="36"/>
      <c r="FV199" s="25">
        <f t="shared" si="89"/>
        <v>0</v>
      </c>
      <c r="FW199" s="27">
        <v>1</v>
      </c>
      <c r="FX199" s="27">
        <v>2</v>
      </c>
      <c r="FY199" s="27">
        <v>3</v>
      </c>
      <c r="FZ199" s="27">
        <v>1</v>
      </c>
      <c r="GA199" s="27">
        <v>2</v>
      </c>
      <c r="GB199" s="27">
        <v>1</v>
      </c>
      <c r="GC199" s="27">
        <v>4</v>
      </c>
      <c r="GD199" s="27">
        <v>1</v>
      </c>
      <c r="GE199" s="27">
        <v>3</v>
      </c>
      <c r="GF199" s="27">
        <v>1</v>
      </c>
      <c r="GG199" s="27"/>
      <c r="GH199" s="36"/>
      <c r="GI199" s="25">
        <f t="shared" si="90"/>
        <v>19</v>
      </c>
      <c r="GJ199" s="23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>
        <v>0</v>
      </c>
      <c r="GS199" s="27">
        <v>0</v>
      </c>
      <c r="GT199" s="27"/>
      <c r="GU199" s="36"/>
      <c r="GV199" s="25">
        <f t="shared" si="91"/>
        <v>0</v>
      </c>
      <c r="GW199" s="23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>
        <v>0</v>
      </c>
      <c r="HF199" s="27">
        <v>0</v>
      </c>
      <c r="HG199" s="27"/>
      <c r="HH199" s="36"/>
      <c r="HI199" s="25">
        <f t="shared" si="92"/>
        <v>0</v>
      </c>
      <c r="HJ199" s="23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>
        <v>0</v>
      </c>
      <c r="HS199" s="27">
        <v>0</v>
      </c>
      <c r="HT199" s="27"/>
      <c r="HU199" s="36"/>
      <c r="HV199" s="25">
        <f t="shared" si="93"/>
        <v>0</v>
      </c>
      <c r="HW199" s="23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>
        <v>0</v>
      </c>
      <c r="IF199" s="27">
        <v>0</v>
      </c>
      <c r="IG199" s="27"/>
      <c r="IH199" s="36"/>
      <c r="II199" s="25">
        <f t="shared" si="94"/>
        <v>0</v>
      </c>
      <c r="IJ199" s="23">
        <v>5</v>
      </c>
      <c r="IK199" s="27">
        <v>0</v>
      </c>
      <c r="IL199" s="27">
        <v>4</v>
      </c>
      <c r="IM199" s="27">
        <v>0</v>
      </c>
      <c r="IN199" s="27">
        <v>1</v>
      </c>
      <c r="IO199" s="27">
        <v>0</v>
      </c>
      <c r="IP199" s="27">
        <v>4</v>
      </c>
      <c r="IQ199" s="27">
        <v>2</v>
      </c>
      <c r="IR199" s="27">
        <v>2</v>
      </c>
      <c r="IS199" s="27">
        <v>3</v>
      </c>
      <c r="IT199" s="27"/>
      <c r="IU199" s="36"/>
      <c r="IV199" s="25">
        <f t="shared" si="95"/>
        <v>21</v>
      </c>
      <c r="IW199" s="23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0</v>
      </c>
      <c r="JC199" s="27">
        <v>0</v>
      </c>
      <c r="JD199" s="27">
        <v>0</v>
      </c>
      <c r="JE199" s="27">
        <v>0</v>
      </c>
      <c r="JF199" s="27">
        <v>0</v>
      </c>
      <c r="JG199" s="27"/>
      <c r="JH199" s="36"/>
      <c r="JI199" s="25">
        <f t="shared" si="96"/>
        <v>0</v>
      </c>
      <c r="JJ199" s="23">
        <v>2</v>
      </c>
      <c r="JK199" s="27">
        <v>4</v>
      </c>
      <c r="JL199" s="27">
        <v>2</v>
      </c>
      <c r="JM199" s="27">
        <v>2</v>
      </c>
      <c r="JN199" s="27">
        <v>1</v>
      </c>
      <c r="JO199" s="27">
        <v>3</v>
      </c>
      <c r="JP199" s="27">
        <v>3</v>
      </c>
      <c r="JQ199" s="27">
        <v>0</v>
      </c>
      <c r="JR199" s="27">
        <v>4</v>
      </c>
      <c r="JS199" s="27">
        <v>2</v>
      </c>
      <c r="JT199" s="27"/>
      <c r="JU199" s="36"/>
      <c r="JV199" s="25">
        <f t="shared" si="97"/>
        <v>23</v>
      </c>
      <c r="JW199" s="23">
        <v>5</v>
      </c>
      <c r="JX199" s="27">
        <v>1</v>
      </c>
      <c r="JY199" s="27">
        <v>2</v>
      </c>
      <c r="JZ199" s="27">
        <v>2</v>
      </c>
      <c r="KA199" s="27">
        <v>1</v>
      </c>
      <c r="KB199" s="27">
        <v>2</v>
      </c>
      <c r="KC199" s="27">
        <v>2</v>
      </c>
      <c r="KD199" s="27">
        <v>0</v>
      </c>
      <c r="KE199" s="27">
        <v>0</v>
      </c>
      <c r="KF199" s="27">
        <v>1</v>
      </c>
      <c r="KG199" s="27"/>
      <c r="KH199" s="36"/>
      <c r="KI199" s="25">
        <f t="shared" si="98"/>
        <v>16</v>
      </c>
      <c r="KJ199" s="23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>
        <v>0</v>
      </c>
      <c r="KS199" s="27">
        <v>0</v>
      </c>
      <c r="KT199" s="27"/>
      <c r="KU199" s="36"/>
      <c r="KV199" s="25">
        <f t="shared" si="99"/>
        <v>0</v>
      </c>
      <c r="KW199" s="23">
        <v>2</v>
      </c>
      <c r="KX199" s="27">
        <v>1</v>
      </c>
      <c r="KY199" s="27">
        <v>3</v>
      </c>
      <c r="KZ199" s="27">
        <v>1</v>
      </c>
      <c r="LA199" s="27">
        <v>2</v>
      </c>
      <c r="LB199" s="27">
        <v>1</v>
      </c>
      <c r="LC199" s="27">
        <v>4</v>
      </c>
      <c r="LD199" s="27">
        <v>1</v>
      </c>
      <c r="LE199" s="27">
        <v>3</v>
      </c>
      <c r="LF199" s="27">
        <v>2</v>
      </c>
      <c r="LG199" s="27"/>
      <c r="LH199" s="36"/>
      <c r="LI199" s="25">
        <f t="shared" si="100"/>
        <v>20</v>
      </c>
    </row>
    <row r="200" spans="1:321" x14ac:dyDescent="0.3">
      <c r="A200" s="47" t="s">
        <v>26</v>
      </c>
      <c r="B200" s="21" t="s">
        <v>103</v>
      </c>
      <c r="C200" s="21">
        <v>404</v>
      </c>
      <c r="D200" s="21" t="s">
        <v>411</v>
      </c>
      <c r="E200" s="21" t="s">
        <v>411</v>
      </c>
      <c r="F200" s="21" t="s">
        <v>28</v>
      </c>
      <c r="G200" s="21" t="s">
        <v>598</v>
      </c>
      <c r="H200" s="69">
        <v>198</v>
      </c>
      <c r="I200" s="48" t="s">
        <v>104</v>
      </c>
      <c r="J200" s="27">
        <v>0</v>
      </c>
      <c r="K200" s="27">
        <v>3</v>
      </c>
      <c r="L200" s="27">
        <v>0</v>
      </c>
      <c r="M200" s="27">
        <v>0</v>
      </c>
      <c r="N200" s="27">
        <v>1</v>
      </c>
      <c r="O200" s="27">
        <v>1</v>
      </c>
      <c r="P200" s="27">
        <v>2</v>
      </c>
      <c r="Q200" s="27">
        <v>0</v>
      </c>
      <c r="R200" s="27">
        <v>0</v>
      </c>
      <c r="S200" s="27">
        <v>0</v>
      </c>
      <c r="T200" s="27"/>
      <c r="U200" s="36"/>
      <c r="V200" s="25">
        <f t="shared" si="77"/>
        <v>7</v>
      </c>
      <c r="W200" s="27">
        <v>0</v>
      </c>
      <c r="X200" s="27">
        <v>3</v>
      </c>
      <c r="Y200" s="27">
        <v>0</v>
      </c>
      <c r="Z200" s="27">
        <v>0</v>
      </c>
      <c r="AA200" s="27">
        <v>1</v>
      </c>
      <c r="AB200" s="27">
        <v>1</v>
      </c>
      <c r="AC200" s="27">
        <v>2</v>
      </c>
      <c r="AD200" s="27">
        <v>0</v>
      </c>
      <c r="AE200" s="27">
        <v>0</v>
      </c>
      <c r="AF200" s="27">
        <v>0</v>
      </c>
      <c r="AG200" s="27"/>
      <c r="AH200" s="36"/>
      <c r="AI200" s="25">
        <f t="shared" si="78"/>
        <v>7</v>
      </c>
      <c r="AJ200" s="27">
        <v>0</v>
      </c>
      <c r="AK200" s="27">
        <v>3</v>
      </c>
      <c r="AL200" s="27">
        <v>0</v>
      </c>
      <c r="AM200" s="27">
        <v>0</v>
      </c>
      <c r="AN200" s="27">
        <v>1</v>
      </c>
      <c r="AO200" s="27">
        <v>1</v>
      </c>
      <c r="AP200" s="27">
        <v>2</v>
      </c>
      <c r="AQ200" s="27">
        <v>0</v>
      </c>
      <c r="AR200" s="27">
        <v>0</v>
      </c>
      <c r="AS200" s="27">
        <v>0</v>
      </c>
      <c r="AT200" s="27"/>
      <c r="AU200" s="36"/>
      <c r="AV200" s="25">
        <f t="shared" si="79"/>
        <v>7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/>
      <c r="BH200" s="36"/>
      <c r="BI200" s="25">
        <f t="shared" si="80"/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/>
      <c r="BU200" s="36"/>
      <c r="BV200" s="25">
        <f t="shared" si="81"/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/>
      <c r="CH200" s="27"/>
      <c r="CI200" s="25">
        <f t="shared" si="82"/>
        <v>0</v>
      </c>
      <c r="CJ200" s="23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/>
      <c r="CU200" s="36"/>
      <c r="CV200" s="25">
        <f t="shared" si="83"/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/>
      <c r="DH200" s="36"/>
      <c r="DI200" s="25">
        <f t="shared" si="84"/>
        <v>0</v>
      </c>
      <c r="DJ200" s="23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/>
      <c r="DU200" s="36"/>
      <c r="DV200" s="25">
        <f t="shared" si="85"/>
        <v>0</v>
      </c>
      <c r="DW200" s="23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0</v>
      </c>
      <c r="EF200" s="27">
        <v>0</v>
      </c>
      <c r="EG200" s="27"/>
      <c r="EH200" s="36"/>
      <c r="EI200" s="25">
        <f t="shared" si="86"/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>
        <v>0</v>
      </c>
      <c r="ES200" s="27">
        <v>0</v>
      </c>
      <c r="ET200" s="27"/>
      <c r="EU200" s="36"/>
      <c r="EV200" s="25">
        <f t="shared" si="87"/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>
        <v>0</v>
      </c>
      <c r="FG200" s="27"/>
      <c r="FH200" s="36"/>
      <c r="FI200" s="25">
        <f t="shared" si="88"/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>
        <v>0</v>
      </c>
      <c r="FS200" s="27">
        <v>0</v>
      </c>
      <c r="FT200" s="27"/>
      <c r="FU200" s="36"/>
      <c r="FV200" s="25">
        <f t="shared" si="89"/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>
        <v>0</v>
      </c>
      <c r="GF200" s="27">
        <v>0</v>
      </c>
      <c r="GG200" s="27"/>
      <c r="GH200" s="36"/>
      <c r="GI200" s="25">
        <f t="shared" si="90"/>
        <v>0</v>
      </c>
      <c r="GJ200" s="23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>
        <v>0</v>
      </c>
      <c r="GS200" s="27">
        <v>0</v>
      </c>
      <c r="GT200" s="27"/>
      <c r="GU200" s="36"/>
      <c r="GV200" s="25">
        <f t="shared" si="91"/>
        <v>0</v>
      </c>
      <c r="GW200" s="23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>
        <v>0</v>
      </c>
      <c r="HF200" s="27">
        <v>0</v>
      </c>
      <c r="HG200" s="27"/>
      <c r="HH200" s="36"/>
      <c r="HI200" s="25">
        <f t="shared" si="92"/>
        <v>0</v>
      </c>
      <c r="HJ200" s="23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>
        <v>0</v>
      </c>
      <c r="HS200" s="27">
        <v>0</v>
      </c>
      <c r="HT200" s="27"/>
      <c r="HU200" s="36"/>
      <c r="HV200" s="25">
        <f t="shared" si="93"/>
        <v>0</v>
      </c>
      <c r="HW200" s="23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>
        <v>0</v>
      </c>
      <c r="IF200" s="27">
        <v>0</v>
      </c>
      <c r="IG200" s="27"/>
      <c r="IH200" s="36"/>
      <c r="II200" s="25">
        <f t="shared" si="94"/>
        <v>0</v>
      </c>
      <c r="IJ200" s="23">
        <v>7</v>
      </c>
      <c r="IK200" s="27">
        <v>4</v>
      </c>
      <c r="IL200" s="27">
        <v>1</v>
      </c>
      <c r="IM200" s="27">
        <v>2</v>
      </c>
      <c r="IN200" s="27">
        <v>2</v>
      </c>
      <c r="IO200" s="27">
        <v>1</v>
      </c>
      <c r="IP200" s="27">
        <v>2</v>
      </c>
      <c r="IQ200" s="27">
        <v>2</v>
      </c>
      <c r="IR200" s="27">
        <v>0</v>
      </c>
      <c r="IS200" s="27">
        <v>0</v>
      </c>
      <c r="IT200" s="27"/>
      <c r="IU200" s="36"/>
      <c r="IV200" s="25">
        <f t="shared" si="95"/>
        <v>21</v>
      </c>
      <c r="IW200" s="23">
        <v>3</v>
      </c>
      <c r="IX200" s="27">
        <v>4</v>
      </c>
      <c r="IY200" s="27">
        <v>2</v>
      </c>
      <c r="IZ200" s="27">
        <v>0</v>
      </c>
      <c r="JA200" s="27">
        <v>1</v>
      </c>
      <c r="JB200" s="27">
        <v>1</v>
      </c>
      <c r="JC200" s="27">
        <v>1</v>
      </c>
      <c r="JD200" s="27">
        <v>1</v>
      </c>
      <c r="JE200" s="27">
        <v>0</v>
      </c>
      <c r="JF200" s="27">
        <v>0</v>
      </c>
      <c r="JG200" s="27"/>
      <c r="JH200" s="36"/>
      <c r="JI200" s="25">
        <f t="shared" si="96"/>
        <v>13</v>
      </c>
      <c r="JJ200" s="23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>
        <v>0</v>
      </c>
      <c r="JS200" s="27">
        <v>0</v>
      </c>
      <c r="JT200" s="27"/>
      <c r="JU200" s="36"/>
      <c r="JV200" s="25">
        <f t="shared" si="97"/>
        <v>0</v>
      </c>
      <c r="JW200" s="23">
        <v>7</v>
      </c>
      <c r="JX200" s="27">
        <v>4</v>
      </c>
      <c r="JY200" s="27">
        <v>2</v>
      </c>
      <c r="JZ200" s="27">
        <v>1</v>
      </c>
      <c r="KA200" s="27">
        <v>2</v>
      </c>
      <c r="KB200" s="27">
        <v>1</v>
      </c>
      <c r="KC200" s="27">
        <v>1</v>
      </c>
      <c r="KD200" s="27">
        <v>1</v>
      </c>
      <c r="KE200" s="27">
        <v>0</v>
      </c>
      <c r="KF200" s="27">
        <v>0</v>
      </c>
      <c r="KG200" s="27"/>
      <c r="KH200" s="36"/>
      <c r="KI200" s="25">
        <f t="shared" si="98"/>
        <v>19</v>
      </c>
      <c r="KJ200" s="23">
        <v>1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>
        <v>0</v>
      </c>
      <c r="KS200" s="27">
        <v>0</v>
      </c>
      <c r="KT200" s="27"/>
      <c r="KU200" s="36"/>
      <c r="KV200" s="25">
        <f t="shared" si="99"/>
        <v>1</v>
      </c>
      <c r="KW200" s="23">
        <v>0</v>
      </c>
      <c r="KX200" s="27">
        <v>0</v>
      </c>
      <c r="KY200" s="27">
        <v>0</v>
      </c>
      <c r="KZ200" s="27">
        <v>0</v>
      </c>
      <c r="LA200" s="27">
        <v>0</v>
      </c>
      <c r="LB200" s="27">
        <v>0</v>
      </c>
      <c r="LC200" s="27">
        <v>0</v>
      </c>
      <c r="LD200" s="27">
        <v>0</v>
      </c>
      <c r="LE200" s="27">
        <v>0</v>
      </c>
      <c r="LF200" s="27">
        <v>0</v>
      </c>
      <c r="LG200" s="27"/>
      <c r="LH200" s="36"/>
      <c r="LI200" s="25">
        <f t="shared" si="100"/>
        <v>0</v>
      </c>
    </row>
    <row r="201" spans="1:321" x14ac:dyDescent="0.3">
      <c r="A201" s="47" t="s">
        <v>26</v>
      </c>
      <c r="B201" s="21" t="s">
        <v>103</v>
      </c>
      <c r="C201" s="21">
        <v>401</v>
      </c>
      <c r="D201" s="21" t="s">
        <v>12</v>
      </c>
      <c r="E201" s="21" t="s">
        <v>26</v>
      </c>
      <c r="F201" s="21" t="s">
        <v>103</v>
      </c>
      <c r="G201" s="21" t="s">
        <v>598</v>
      </c>
      <c r="H201" s="69">
        <v>199</v>
      </c>
      <c r="I201" s="48" t="s">
        <v>683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1</v>
      </c>
      <c r="Q201" s="27">
        <v>0</v>
      </c>
      <c r="R201" s="27">
        <v>0</v>
      </c>
      <c r="S201" s="27">
        <v>0</v>
      </c>
      <c r="T201" s="27"/>
      <c r="U201" s="36"/>
      <c r="V201" s="25">
        <f t="shared" si="77"/>
        <v>1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1</v>
      </c>
      <c r="AD201" s="27">
        <v>0</v>
      </c>
      <c r="AE201" s="27">
        <v>0</v>
      </c>
      <c r="AF201" s="27">
        <v>0</v>
      </c>
      <c r="AG201" s="27"/>
      <c r="AH201" s="36"/>
      <c r="AI201" s="25">
        <f t="shared" si="78"/>
        <v>1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1</v>
      </c>
      <c r="AQ201" s="27">
        <v>0</v>
      </c>
      <c r="AR201" s="27">
        <v>0</v>
      </c>
      <c r="AS201" s="27">
        <v>0</v>
      </c>
      <c r="AT201" s="27"/>
      <c r="AU201" s="36"/>
      <c r="AV201" s="25">
        <f t="shared" si="79"/>
        <v>1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1</v>
      </c>
      <c r="BD201" s="27">
        <v>0</v>
      </c>
      <c r="BE201" s="27">
        <v>0</v>
      </c>
      <c r="BF201" s="27">
        <v>0</v>
      </c>
      <c r="BG201" s="27"/>
      <c r="BH201" s="36"/>
      <c r="BI201" s="25">
        <f t="shared" si="80"/>
        <v>1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/>
      <c r="BU201" s="36"/>
      <c r="BV201" s="25">
        <f t="shared" si="81"/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>
        <v>0</v>
      </c>
      <c r="CF201" s="27">
        <v>0</v>
      </c>
      <c r="CG201" s="27"/>
      <c r="CH201" s="27"/>
      <c r="CI201" s="25">
        <f t="shared" si="82"/>
        <v>0</v>
      </c>
      <c r="CJ201" s="23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/>
      <c r="CU201" s="36"/>
      <c r="CV201" s="25">
        <f t="shared" si="83"/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/>
      <c r="DH201" s="36"/>
      <c r="DI201" s="25">
        <f t="shared" si="84"/>
        <v>0</v>
      </c>
      <c r="DJ201" s="23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/>
      <c r="DU201" s="36"/>
      <c r="DV201" s="25">
        <f t="shared" si="85"/>
        <v>0</v>
      </c>
      <c r="DW201" s="23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0</v>
      </c>
      <c r="EF201" s="27">
        <v>0</v>
      </c>
      <c r="EG201" s="27"/>
      <c r="EH201" s="36"/>
      <c r="EI201" s="25">
        <f t="shared" si="86"/>
        <v>0</v>
      </c>
      <c r="EJ201" s="27">
        <v>0</v>
      </c>
      <c r="EK201" s="27">
        <v>0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>
        <v>0</v>
      </c>
      <c r="ES201" s="27">
        <v>0</v>
      </c>
      <c r="ET201" s="27"/>
      <c r="EU201" s="36"/>
      <c r="EV201" s="25">
        <f t="shared" si="87"/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>
        <v>0</v>
      </c>
      <c r="FG201" s="27"/>
      <c r="FH201" s="36"/>
      <c r="FI201" s="25">
        <f t="shared" si="88"/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>
        <v>0</v>
      </c>
      <c r="FS201" s="27">
        <v>0</v>
      </c>
      <c r="FT201" s="27"/>
      <c r="FU201" s="36"/>
      <c r="FV201" s="25">
        <f t="shared" si="89"/>
        <v>0</v>
      </c>
      <c r="FW201" s="27">
        <v>1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1</v>
      </c>
      <c r="GD201" s="27">
        <v>0</v>
      </c>
      <c r="GE201" s="27">
        <v>0</v>
      </c>
      <c r="GF201" s="27">
        <v>0</v>
      </c>
      <c r="GG201" s="27"/>
      <c r="GH201" s="36"/>
      <c r="GI201" s="25">
        <f t="shared" si="90"/>
        <v>2</v>
      </c>
      <c r="GJ201" s="23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>
        <v>0</v>
      </c>
      <c r="GS201" s="27">
        <v>0</v>
      </c>
      <c r="GT201" s="27"/>
      <c r="GU201" s="36"/>
      <c r="GV201" s="25">
        <f t="shared" si="91"/>
        <v>0</v>
      </c>
      <c r="GW201" s="23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>
        <v>0</v>
      </c>
      <c r="HF201" s="27">
        <v>0</v>
      </c>
      <c r="HG201" s="27"/>
      <c r="HH201" s="36"/>
      <c r="HI201" s="25">
        <f t="shared" si="92"/>
        <v>0</v>
      </c>
      <c r="HJ201" s="23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>
        <v>0</v>
      </c>
      <c r="HS201" s="27">
        <v>0</v>
      </c>
      <c r="HT201" s="27"/>
      <c r="HU201" s="36"/>
      <c r="HV201" s="25">
        <f t="shared" si="93"/>
        <v>0</v>
      </c>
      <c r="HW201" s="23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>
        <v>0</v>
      </c>
      <c r="IF201" s="27">
        <v>0</v>
      </c>
      <c r="IG201" s="27"/>
      <c r="IH201" s="36"/>
      <c r="II201" s="25">
        <f t="shared" si="94"/>
        <v>0</v>
      </c>
      <c r="IJ201" s="23">
        <v>1</v>
      </c>
      <c r="IK201" s="27">
        <v>0</v>
      </c>
      <c r="IL201" s="27">
        <v>0</v>
      </c>
      <c r="IM201" s="27">
        <v>1</v>
      </c>
      <c r="IN201" s="27">
        <v>0</v>
      </c>
      <c r="IO201" s="27">
        <v>0</v>
      </c>
      <c r="IP201" s="27">
        <v>0</v>
      </c>
      <c r="IQ201" s="27">
        <v>1</v>
      </c>
      <c r="IR201" s="27">
        <v>1</v>
      </c>
      <c r="IS201" s="27">
        <v>0</v>
      </c>
      <c r="IT201" s="27"/>
      <c r="IU201" s="36"/>
      <c r="IV201" s="25">
        <f t="shared" si="95"/>
        <v>4</v>
      </c>
      <c r="IW201" s="23">
        <v>0</v>
      </c>
      <c r="IX201" s="27">
        <v>0</v>
      </c>
      <c r="IY201" s="27">
        <v>0</v>
      </c>
      <c r="IZ201" s="27">
        <v>0</v>
      </c>
      <c r="JA201" s="27">
        <v>0</v>
      </c>
      <c r="JB201" s="27">
        <v>0</v>
      </c>
      <c r="JC201" s="27">
        <v>1</v>
      </c>
      <c r="JD201" s="27">
        <v>0</v>
      </c>
      <c r="JE201" s="27">
        <v>0</v>
      </c>
      <c r="JF201" s="27">
        <v>0</v>
      </c>
      <c r="JG201" s="27"/>
      <c r="JH201" s="36"/>
      <c r="JI201" s="25">
        <f t="shared" si="96"/>
        <v>1</v>
      </c>
      <c r="JJ201" s="23">
        <v>1</v>
      </c>
      <c r="JK201" s="27">
        <v>0</v>
      </c>
      <c r="JL201" s="27">
        <v>1</v>
      </c>
      <c r="JM201" s="27">
        <v>0</v>
      </c>
      <c r="JN201" s="27">
        <v>0</v>
      </c>
      <c r="JO201" s="27">
        <v>0</v>
      </c>
      <c r="JP201" s="27">
        <v>1</v>
      </c>
      <c r="JQ201" s="27">
        <v>0</v>
      </c>
      <c r="JR201" s="27">
        <v>1</v>
      </c>
      <c r="JS201" s="27">
        <v>0</v>
      </c>
      <c r="JT201" s="27"/>
      <c r="JU201" s="36"/>
      <c r="JV201" s="25">
        <f t="shared" si="97"/>
        <v>4</v>
      </c>
      <c r="JW201" s="23">
        <v>1</v>
      </c>
      <c r="JX201" s="27">
        <v>0</v>
      </c>
      <c r="JY201" s="27">
        <v>0</v>
      </c>
      <c r="JZ201" s="27">
        <v>0</v>
      </c>
      <c r="KA201" s="27">
        <v>0</v>
      </c>
      <c r="KB201" s="27">
        <v>0</v>
      </c>
      <c r="KC201" s="27">
        <v>1</v>
      </c>
      <c r="KD201" s="27">
        <v>0</v>
      </c>
      <c r="KE201" s="27">
        <v>1</v>
      </c>
      <c r="KF201" s="27">
        <v>0</v>
      </c>
      <c r="KG201" s="27"/>
      <c r="KH201" s="36"/>
      <c r="KI201" s="25">
        <f t="shared" si="98"/>
        <v>3</v>
      </c>
      <c r="KJ201" s="23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>
        <v>0</v>
      </c>
      <c r="KS201" s="27">
        <v>0</v>
      </c>
      <c r="KT201" s="27"/>
      <c r="KU201" s="36"/>
      <c r="KV201" s="25">
        <f t="shared" si="99"/>
        <v>0</v>
      </c>
      <c r="KW201" s="23">
        <v>1</v>
      </c>
      <c r="KX201" s="27">
        <v>0</v>
      </c>
      <c r="KY201" s="27">
        <v>1</v>
      </c>
      <c r="KZ201" s="27">
        <v>0</v>
      </c>
      <c r="LA201" s="27">
        <v>0</v>
      </c>
      <c r="LB201" s="27">
        <v>0</v>
      </c>
      <c r="LC201" s="27">
        <v>1</v>
      </c>
      <c r="LD201" s="27">
        <v>0</v>
      </c>
      <c r="LE201" s="27">
        <v>1</v>
      </c>
      <c r="LF201" s="27">
        <v>0</v>
      </c>
      <c r="LG201" s="27"/>
      <c r="LH201" s="36"/>
      <c r="LI201" s="25">
        <f t="shared" si="100"/>
        <v>4</v>
      </c>
    </row>
    <row r="202" spans="1:321" x14ac:dyDescent="0.3">
      <c r="A202" s="47" t="s">
        <v>26</v>
      </c>
      <c r="B202" s="21" t="s">
        <v>103</v>
      </c>
      <c r="C202" s="21">
        <v>401</v>
      </c>
      <c r="D202" s="21" t="s">
        <v>12</v>
      </c>
      <c r="E202" s="21" t="s">
        <v>26</v>
      </c>
      <c r="F202" s="21" t="s">
        <v>103</v>
      </c>
      <c r="G202" s="21" t="s">
        <v>598</v>
      </c>
      <c r="H202" s="69">
        <v>200</v>
      </c>
      <c r="I202" s="48" t="s">
        <v>684</v>
      </c>
      <c r="J202" s="27">
        <v>2</v>
      </c>
      <c r="K202" s="27">
        <v>0</v>
      </c>
      <c r="L202" s="27">
        <v>0</v>
      </c>
      <c r="M202" s="27">
        <v>2</v>
      </c>
      <c r="N202" s="27">
        <v>0</v>
      </c>
      <c r="O202" s="27">
        <v>4</v>
      </c>
      <c r="P202" s="27">
        <v>0</v>
      </c>
      <c r="Q202" s="27">
        <v>1</v>
      </c>
      <c r="R202" s="27">
        <v>1</v>
      </c>
      <c r="S202" s="27">
        <v>0</v>
      </c>
      <c r="T202" s="27"/>
      <c r="U202" s="36"/>
      <c r="V202" s="25">
        <f t="shared" si="77"/>
        <v>10</v>
      </c>
      <c r="W202" s="27">
        <v>1</v>
      </c>
      <c r="X202" s="27">
        <v>0</v>
      </c>
      <c r="Y202" s="27">
        <v>0</v>
      </c>
      <c r="Z202" s="27">
        <v>2</v>
      </c>
      <c r="AA202" s="27">
        <v>0</v>
      </c>
      <c r="AB202" s="27">
        <v>4</v>
      </c>
      <c r="AC202" s="27">
        <v>0</v>
      </c>
      <c r="AD202" s="27">
        <v>1</v>
      </c>
      <c r="AE202" s="27">
        <v>1</v>
      </c>
      <c r="AF202" s="27">
        <v>0</v>
      </c>
      <c r="AG202" s="27"/>
      <c r="AH202" s="36"/>
      <c r="AI202" s="25">
        <f t="shared" si="78"/>
        <v>9</v>
      </c>
      <c r="AJ202" s="27">
        <v>2</v>
      </c>
      <c r="AK202" s="27">
        <v>0</v>
      </c>
      <c r="AL202" s="27">
        <v>0</v>
      </c>
      <c r="AM202" s="27">
        <v>2</v>
      </c>
      <c r="AN202" s="27">
        <v>0</v>
      </c>
      <c r="AO202" s="27">
        <v>4</v>
      </c>
      <c r="AP202" s="27">
        <v>0</v>
      </c>
      <c r="AQ202" s="27">
        <v>1</v>
      </c>
      <c r="AR202" s="27">
        <v>1</v>
      </c>
      <c r="AS202" s="27">
        <v>0</v>
      </c>
      <c r="AT202" s="27"/>
      <c r="AU202" s="36"/>
      <c r="AV202" s="25">
        <f t="shared" si="79"/>
        <v>10</v>
      </c>
      <c r="AW202" s="27">
        <v>2</v>
      </c>
      <c r="AX202" s="27">
        <v>0</v>
      </c>
      <c r="AY202" s="27">
        <v>0</v>
      </c>
      <c r="AZ202" s="27">
        <v>2</v>
      </c>
      <c r="BA202" s="27">
        <v>0</v>
      </c>
      <c r="BB202" s="27">
        <v>4</v>
      </c>
      <c r="BC202" s="27">
        <v>0</v>
      </c>
      <c r="BD202" s="27">
        <v>1</v>
      </c>
      <c r="BE202" s="27">
        <v>1</v>
      </c>
      <c r="BF202" s="27">
        <v>0</v>
      </c>
      <c r="BG202" s="27"/>
      <c r="BH202" s="36"/>
      <c r="BI202" s="25">
        <f t="shared" si="80"/>
        <v>10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/>
      <c r="BU202" s="36"/>
      <c r="BV202" s="25">
        <f t="shared" si="81"/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/>
      <c r="CH202" s="27"/>
      <c r="CI202" s="25">
        <f t="shared" si="82"/>
        <v>0</v>
      </c>
      <c r="CJ202" s="23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>
        <v>0</v>
      </c>
      <c r="CT202" s="27"/>
      <c r="CU202" s="36"/>
      <c r="CV202" s="25">
        <f t="shared" si="83"/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>
        <v>0</v>
      </c>
      <c r="DG202" s="27"/>
      <c r="DH202" s="36"/>
      <c r="DI202" s="25">
        <f t="shared" si="84"/>
        <v>0</v>
      </c>
      <c r="DJ202" s="23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>
        <v>0</v>
      </c>
      <c r="DT202" s="27"/>
      <c r="DU202" s="36"/>
      <c r="DV202" s="25">
        <f t="shared" si="85"/>
        <v>0</v>
      </c>
      <c r="DW202" s="23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>
        <v>0</v>
      </c>
      <c r="EF202" s="27">
        <v>0</v>
      </c>
      <c r="EG202" s="27"/>
      <c r="EH202" s="36"/>
      <c r="EI202" s="25">
        <f t="shared" si="86"/>
        <v>0</v>
      </c>
      <c r="EJ202" s="27">
        <v>0</v>
      </c>
      <c r="EK202" s="27">
        <v>0</v>
      </c>
      <c r="EL202" s="27">
        <v>0</v>
      </c>
      <c r="EM202" s="27">
        <v>0</v>
      </c>
      <c r="EN202" s="27">
        <v>0</v>
      </c>
      <c r="EO202" s="27">
        <v>0</v>
      </c>
      <c r="EP202" s="27">
        <v>0</v>
      </c>
      <c r="EQ202" s="27">
        <v>0</v>
      </c>
      <c r="ER202" s="27">
        <v>0</v>
      </c>
      <c r="ES202" s="27">
        <v>0</v>
      </c>
      <c r="ET202" s="27"/>
      <c r="EU202" s="36"/>
      <c r="EV202" s="25">
        <f t="shared" si="87"/>
        <v>0</v>
      </c>
      <c r="EW202" s="27">
        <v>0</v>
      </c>
      <c r="EX202" s="27">
        <v>0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>
        <v>0</v>
      </c>
      <c r="FF202" s="27">
        <v>0</v>
      </c>
      <c r="FG202" s="27"/>
      <c r="FH202" s="36"/>
      <c r="FI202" s="25">
        <f t="shared" si="88"/>
        <v>0</v>
      </c>
      <c r="FJ202" s="27">
        <v>0</v>
      </c>
      <c r="FK202" s="27">
        <v>0</v>
      </c>
      <c r="FL202" s="27">
        <v>0</v>
      </c>
      <c r="FM202" s="27">
        <v>0</v>
      </c>
      <c r="FN202" s="27">
        <v>0</v>
      </c>
      <c r="FO202" s="27">
        <v>0</v>
      </c>
      <c r="FP202" s="27">
        <v>0</v>
      </c>
      <c r="FQ202" s="27">
        <v>0</v>
      </c>
      <c r="FR202" s="27">
        <v>0</v>
      </c>
      <c r="FS202" s="27">
        <v>0</v>
      </c>
      <c r="FT202" s="27"/>
      <c r="FU202" s="36"/>
      <c r="FV202" s="25">
        <f t="shared" si="89"/>
        <v>0</v>
      </c>
      <c r="FW202" s="27">
        <v>0</v>
      </c>
      <c r="FX202" s="27">
        <v>0</v>
      </c>
      <c r="FY202" s="27">
        <v>0</v>
      </c>
      <c r="FZ202" s="27">
        <v>0</v>
      </c>
      <c r="GA202" s="27">
        <v>0</v>
      </c>
      <c r="GB202" s="27">
        <v>0</v>
      </c>
      <c r="GC202" s="27">
        <v>0</v>
      </c>
      <c r="GD202" s="27">
        <v>0</v>
      </c>
      <c r="GE202" s="27">
        <v>0</v>
      </c>
      <c r="GF202" s="27">
        <v>0</v>
      </c>
      <c r="GG202" s="27"/>
      <c r="GH202" s="36"/>
      <c r="GI202" s="25">
        <f t="shared" si="90"/>
        <v>0</v>
      </c>
      <c r="GJ202" s="23">
        <v>0</v>
      </c>
      <c r="GK202" s="27">
        <v>0</v>
      </c>
      <c r="GL202" s="27">
        <v>0</v>
      </c>
      <c r="GM202" s="27">
        <v>1</v>
      </c>
      <c r="GN202" s="27">
        <v>0</v>
      </c>
      <c r="GO202" s="27">
        <v>0</v>
      </c>
      <c r="GP202" s="27">
        <v>0</v>
      </c>
      <c r="GQ202" s="27">
        <v>0</v>
      </c>
      <c r="GR202" s="27">
        <v>0</v>
      </c>
      <c r="GS202" s="27">
        <v>0</v>
      </c>
      <c r="GT202" s="27"/>
      <c r="GU202" s="36"/>
      <c r="GV202" s="25">
        <f t="shared" si="91"/>
        <v>1</v>
      </c>
      <c r="GW202" s="23">
        <v>0</v>
      </c>
      <c r="GX202" s="27">
        <v>0</v>
      </c>
      <c r="GY202" s="27">
        <v>0</v>
      </c>
      <c r="GZ202" s="27">
        <v>0</v>
      </c>
      <c r="HA202" s="27">
        <v>0</v>
      </c>
      <c r="HB202" s="27">
        <v>0</v>
      </c>
      <c r="HC202" s="27">
        <v>0</v>
      </c>
      <c r="HD202" s="27">
        <v>0</v>
      </c>
      <c r="HE202" s="27">
        <v>0</v>
      </c>
      <c r="HF202" s="27">
        <v>0</v>
      </c>
      <c r="HG202" s="27"/>
      <c r="HH202" s="36"/>
      <c r="HI202" s="25">
        <f t="shared" si="92"/>
        <v>0</v>
      </c>
      <c r="HJ202" s="23">
        <v>0</v>
      </c>
      <c r="HK202" s="27">
        <v>0</v>
      </c>
      <c r="HL202" s="27">
        <v>0</v>
      </c>
      <c r="HM202" s="27">
        <v>1</v>
      </c>
      <c r="HN202" s="27">
        <v>0</v>
      </c>
      <c r="HO202" s="27">
        <v>0</v>
      </c>
      <c r="HP202" s="27">
        <v>0</v>
      </c>
      <c r="HQ202" s="27">
        <v>0</v>
      </c>
      <c r="HR202" s="27">
        <v>0</v>
      </c>
      <c r="HS202" s="27">
        <v>0</v>
      </c>
      <c r="HT202" s="27"/>
      <c r="HU202" s="36"/>
      <c r="HV202" s="25">
        <f t="shared" si="93"/>
        <v>1</v>
      </c>
      <c r="HW202" s="23">
        <v>0</v>
      </c>
      <c r="HX202" s="27">
        <v>0</v>
      </c>
      <c r="HY202" s="27">
        <v>0</v>
      </c>
      <c r="HZ202" s="27">
        <v>0</v>
      </c>
      <c r="IA202" s="27">
        <v>0</v>
      </c>
      <c r="IB202" s="27">
        <v>0</v>
      </c>
      <c r="IC202" s="27">
        <v>0</v>
      </c>
      <c r="ID202" s="27">
        <v>0</v>
      </c>
      <c r="IE202" s="27">
        <v>0</v>
      </c>
      <c r="IF202" s="27">
        <v>0</v>
      </c>
      <c r="IG202" s="27"/>
      <c r="IH202" s="36"/>
      <c r="II202" s="25">
        <f t="shared" si="94"/>
        <v>0</v>
      </c>
      <c r="IJ202" s="23">
        <v>0</v>
      </c>
      <c r="IK202" s="27">
        <v>2</v>
      </c>
      <c r="IL202" s="27">
        <v>1</v>
      </c>
      <c r="IM202" s="27">
        <v>2</v>
      </c>
      <c r="IN202" s="27">
        <v>0</v>
      </c>
      <c r="IO202" s="27">
        <v>0</v>
      </c>
      <c r="IP202" s="27">
        <v>2</v>
      </c>
      <c r="IQ202" s="27">
        <v>1</v>
      </c>
      <c r="IR202" s="27">
        <v>0</v>
      </c>
      <c r="IS202" s="27">
        <v>1</v>
      </c>
      <c r="IT202" s="27"/>
      <c r="IU202" s="36"/>
      <c r="IV202" s="25">
        <f t="shared" si="95"/>
        <v>9</v>
      </c>
      <c r="IW202" s="23">
        <v>2</v>
      </c>
      <c r="IX202" s="27">
        <v>0</v>
      </c>
      <c r="IY202" s="27">
        <v>0</v>
      </c>
      <c r="IZ202" s="27">
        <v>2</v>
      </c>
      <c r="JA202" s="27">
        <v>0</v>
      </c>
      <c r="JB202" s="27">
        <v>4</v>
      </c>
      <c r="JC202" s="27">
        <v>0</v>
      </c>
      <c r="JD202" s="27">
        <v>1</v>
      </c>
      <c r="JE202" s="27">
        <v>1</v>
      </c>
      <c r="JF202" s="27">
        <v>0</v>
      </c>
      <c r="JG202" s="27"/>
      <c r="JH202" s="36"/>
      <c r="JI202" s="25">
        <f t="shared" si="96"/>
        <v>10</v>
      </c>
      <c r="JJ202" s="23">
        <v>1</v>
      </c>
      <c r="JK202" s="27">
        <v>1</v>
      </c>
      <c r="JL202" s="27">
        <v>0</v>
      </c>
      <c r="JM202" s="27">
        <v>2</v>
      </c>
      <c r="JN202" s="27">
        <v>0</v>
      </c>
      <c r="JO202" s="27">
        <v>4</v>
      </c>
      <c r="JP202" s="27">
        <v>1</v>
      </c>
      <c r="JQ202" s="27">
        <v>2</v>
      </c>
      <c r="JR202" s="27">
        <v>1</v>
      </c>
      <c r="JS202" s="27">
        <v>0</v>
      </c>
      <c r="JT202" s="27"/>
      <c r="JU202" s="36"/>
      <c r="JV202" s="25">
        <f t="shared" si="97"/>
        <v>12</v>
      </c>
      <c r="JW202" s="23">
        <v>2</v>
      </c>
      <c r="JX202" s="27">
        <v>0</v>
      </c>
      <c r="JY202" s="27">
        <v>2</v>
      </c>
      <c r="JZ202" s="27">
        <v>3</v>
      </c>
      <c r="KA202" s="27">
        <v>0</v>
      </c>
      <c r="KB202" s="27">
        <v>4</v>
      </c>
      <c r="KC202" s="27">
        <v>1</v>
      </c>
      <c r="KD202" s="27">
        <v>2</v>
      </c>
      <c r="KE202" s="27">
        <v>1</v>
      </c>
      <c r="KF202" s="27">
        <v>0</v>
      </c>
      <c r="KG202" s="27"/>
      <c r="KH202" s="36"/>
      <c r="KI202" s="25">
        <f t="shared" si="98"/>
        <v>15</v>
      </c>
      <c r="KJ202" s="23">
        <v>0</v>
      </c>
      <c r="KK202" s="27">
        <v>0</v>
      </c>
      <c r="KL202" s="27">
        <v>0</v>
      </c>
      <c r="KM202" s="27">
        <v>0</v>
      </c>
      <c r="KN202" s="27">
        <v>0</v>
      </c>
      <c r="KO202" s="27">
        <v>0</v>
      </c>
      <c r="KP202" s="27">
        <v>0</v>
      </c>
      <c r="KQ202" s="27">
        <v>0</v>
      </c>
      <c r="KR202" s="27">
        <v>0</v>
      </c>
      <c r="KS202" s="27">
        <v>0</v>
      </c>
      <c r="KT202" s="27"/>
      <c r="KU202" s="36"/>
      <c r="KV202" s="25">
        <f t="shared" si="99"/>
        <v>0</v>
      </c>
      <c r="KW202" s="23">
        <v>0</v>
      </c>
      <c r="KX202" s="27">
        <v>0</v>
      </c>
      <c r="KY202" s="27">
        <v>1</v>
      </c>
      <c r="KZ202" s="27">
        <v>2</v>
      </c>
      <c r="LA202" s="27">
        <v>0</v>
      </c>
      <c r="LB202" s="27">
        <v>4</v>
      </c>
      <c r="LC202" s="27">
        <v>1</v>
      </c>
      <c r="LD202" s="27">
        <v>2</v>
      </c>
      <c r="LE202" s="27">
        <v>1</v>
      </c>
      <c r="LF202" s="27">
        <v>0</v>
      </c>
      <c r="LG202" s="27"/>
      <c r="LH202" s="36"/>
      <c r="LI202" s="25">
        <f t="shared" si="100"/>
        <v>11</v>
      </c>
    </row>
    <row r="203" spans="1:321" x14ac:dyDescent="0.3">
      <c r="A203" s="47" t="s">
        <v>26</v>
      </c>
      <c r="B203" s="21" t="s">
        <v>103</v>
      </c>
      <c r="C203" s="21">
        <v>401</v>
      </c>
      <c r="D203" s="21" t="s">
        <v>12</v>
      </c>
      <c r="E203" s="21" t="s">
        <v>26</v>
      </c>
      <c r="F203" s="21" t="s">
        <v>103</v>
      </c>
      <c r="G203" s="21" t="s">
        <v>598</v>
      </c>
      <c r="H203" s="69">
        <v>201</v>
      </c>
      <c r="I203" s="48" t="s">
        <v>685</v>
      </c>
      <c r="J203" s="27">
        <v>2</v>
      </c>
      <c r="K203" s="27">
        <v>2</v>
      </c>
      <c r="L203" s="27">
        <v>2</v>
      </c>
      <c r="M203" s="27">
        <v>1</v>
      </c>
      <c r="N203" s="27">
        <v>0</v>
      </c>
      <c r="O203" s="27">
        <v>1</v>
      </c>
      <c r="P203" s="27">
        <v>0</v>
      </c>
      <c r="Q203" s="27">
        <v>2</v>
      </c>
      <c r="R203" s="27">
        <v>0</v>
      </c>
      <c r="S203" s="27">
        <v>0</v>
      </c>
      <c r="T203" s="27"/>
      <c r="U203" s="36"/>
      <c r="V203" s="25">
        <f t="shared" si="77"/>
        <v>10</v>
      </c>
      <c r="W203" s="27">
        <v>2</v>
      </c>
      <c r="X203" s="27">
        <v>2</v>
      </c>
      <c r="Y203" s="27">
        <v>2</v>
      </c>
      <c r="Z203" s="27">
        <v>1</v>
      </c>
      <c r="AA203" s="27">
        <v>0</v>
      </c>
      <c r="AB203" s="27">
        <v>1</v>
      </c>
      <c r="AC203" s="27">
        <v>0</v>
      </c>
      <c r="AD203" s="27">
        <v>2</v>
      </c>
      <c r="AE203" s="27">
        <v>0</v>
      </c>
      <c r="AF203" s="27">
        <v>0</v>
      </c>
      <c r="AG203" s="27"/>
      <c r="AH203" s="36"/>
      <c r="AI203" s="25">
        <f t="shared" si="78"/>
        <v>10</v>
      </c>
      <c r="AJ203" s="27">
        <v>2</v>
      </c>
      <c r="AK203" s="27">
        <v>2</v>
      </c>
      <c r="AL203" s="27">
        <v>2</v>
      </c>
      <c r="AM203" s="27">
        <v>1</v>
      </c>
      <c r="AN203" s="27">
        <v>0</v>
      </c>
      <c r="AO203" s="27">
        <v>1</v>
      </c>
      <c r="AP203" s="27">
        <v>0</v>
      </c>
      <c r="AQ203" s="27">
        <v>2</v>
      </c>
      <c r="AR203" s="27">
        <v>0</v>
      </c>
      <c r="AS203" s="27">
        <v>0</v>
      </c>
      <c r="AT203" s="27"/>
      <c r="AU203" s="36"/>
      <c r="AV203" s="25">
        <f t="shared" si="79"/>
        <v>10</v>
      </c>
      <c r="AW203" s="27">
        <v>2</v>
      </c>
      <c r="AX203" s="27">
        <v>2</v>
      </c>
      <c r="AY203" s="27">
        <v>2</v>
      </c>
      <c r="AZ203" s="27">
        <v>1</v>
      </c>
      <c r="BA203" s="27">
        <v>0</v>
      </c>
      <c r="BB203" s="27">
        <v>1</v>
      </c>
      <c r="BC203" s="27">
        <v>0</v>
      </c>
      <c r="BD203" s="27">
        <v>2</v>
      </c>
      <c r="BE203" s="27">
        <v>0</v>
      </c>
      <c r="BF203" s="27">
        <v>0</v>
      </c>
      <c r="BG203" s="27"/>
      <c r="BH203" s="36"/>
      <c r="BI203" s="25">
        <f t="shared" si="80"/>
        <v>10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/>
      <c r="BU203" s="36"/>
      <c r="BV203" s="25">
        <f t="shared" si="81"/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/>
      <c r="CH203" s="27"/>
      <c r="CI203" s="25">
        <f t="shared" si="82"/>
        <v>0</v>
      </c>
      <c r="CJ203" s="23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>
        <v>0</v>
      </c>
      <c r="CT203" s="27"/>
      <c r="CU203" s="36"/>
      <c r="CV203" s="25">
        <f t="shared" si="83"/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>
        <v>0</v>
      </c>
      <c r="DG203" s="27"/>
      <c r="DH203" s="36"/>
      <c r="DI203" s="25">
        <f t="shared" si="84"/>
        <v>0</v>
      </c>
      <c r="DJ203" s="23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>
        <v>0</v>
      </c>
      <c r="DT203" s="27"/>
      <c r="DU203" s="36"/>
      <c r="DV203" s="25">
        <f t="shared" si="85"/>
        <v>0</v>
      </c>
      <c r="DW203" s="23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>
        <v>0</v>
      </c>
      <c r="EF203" s="27">
        <v>0</v>
      </c>
      <c r="EG203" s="27"/>
      <c r="EH203" s="36"/>
      <c r="EI203" s="25">
        <f t="shared" si="86"/>
        <v>0</v>
      </c>
      <c r="EJ203" s="27">
        <v>0</v>
      </c>
      <c r="EK203" s="27">
        <v>0</v>
      </c>
      <c r="EL203" s="27">
        <v>0</v>
      </c>
      <c r="EM203" s="27">
        <v>0</v>
      </c>
      <c r="EN203" s="27">
        <v>0</v>
      </c>
      <c r="EO203" s="27">
        <v>0</v>
      </c>
      <c r="EP203" s="27">
        <v>0</v>
      </c>
      <c r="EQ203" s="27">
        <v>0</v>
      </c>
      <c r="ER203" s="27">
        <v>0</v>
      </c>
      <c r="ES203" s="27">
        <v>0</v>
      </c>
      <c r="ET203" s="27"/>
      <c r="EU203" s="36"/>
      <c r="EV203" s="25">
        <f t="shared" si="87"/>
        <v>0</v>
      </c>
      <c r="EW203" s="27">
        <v>0</v>
      </c>
      <c r="EX203" s="27">
        <v>0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>
        <v>0</v>
      </c>
      <c r="FF203" s="27">
        <v>0</v>
      </c>
      <c r="FG203" s="27"/>
      <c r="FH203" s="36"/>
      <c r="FI203" s="25">
        <f t="shared" si="88"/>
        <v>0</v>
      </c>
      <c r="FJ203" s="27">
        <v>0</v>
      </c>
      <c r="FK203" s="27">
        <v>0</v>
      </c>
      <c r="FL203" s="27">
        <v>0</v>
      </c>
      <c r="FM203" s="27">
        <v>0</v>
      </c>
      <c r="FN203" s="27">
        <v>0</v>
      </c>
      <c r="FO203" s="27">
        <v>0</v>
      </c>
      <c r="FP203" s="27">
        <v>0</v>
      </c>
      <c r="FQ203" s="27">
        <v>0</v>
      </c>
      <c r="FR203" s="27">
        <v>0</v>
      </c>
      <c r="FS203" s="27">
        <v>0</v>
      </c>
      <c r="FT203" s="27"/>
      <c r="FU203" s="36"/>
      <c r="FV203" s="25">
        <f t="shared" si="89"/>
        <v>0</v>
      </c>
      <c r="FW203" s="27">
        <v>1</v>
      </c>
      <c r="FX203" s="27">
        <v>0</v>
      </c>
      <c r="FY203" s="27">
        <v>2</v>
      </c>
      <c r="FZ203" s="27">
        <v>0</v>
      </c>
      <c r="GA203" s="27">
        <v>0</v>
      </c>
      <c r="GB203" s="27">
        <v>1</v>
      </c>
      <c r="GC203" s="27">
        <v>0</v>
      </c>
      <c r="GD203" s="27">
        <v>0</v>
      </c>
      <c r="GE203" s="27">
        <v>0</v>
      </c>
      <c r="GF203" s="27">
        <v>0</v>
      </c>
      <c r="GG203" s="27"/>
      <c r="GH203" s="36"/>
      <c r="GI203" s="25">
        <f t="shared" si="90"/>
        <v>4</v>
      </c>
      <c r="GJ203" s="23">
        <v>0</v>
      </c>
      <c r="GK203" s="27">
        <v>0</v>
      </c>
      <c r="GL203" s="27">
        <v>0</v>
      </c>
      <c r="GM203" s="27">
        <v>0</v>
      </c>
      <c r="GN203" s="27">
        <v>0</v>
      </c>
      <c r="GO203" s="27">
        <v>0</v>
      </c>
      <c r="GP203" s="27">
        <v>0</v>
      </c>
      <c r="GQ203" s="27">
        <v>0</v>
      </c>
      <c r="GR203" s="27">
        <v>0</v>
      </c>
      <c r="GS203" s="27">
        <v>0</v>
      </c>
      <c r="GT203" s="27"/>
      <c r="GU203" s="36"/>
      <c r="GV203" s="25">
        <f t="shared" si="91"/>
        <v>0</v>
      </c>
      <c r="GW203" s="23">
        <v>0</v>
      </c>
      <c r="GX203" s="27">
        <v>0</v>
      </c>
      <c r="GY203" s="27">
        <v>0</v>
      </c>
      <c r="GZ203" s="27">
        <v>0</v>
      </c>
      <c r="HA203" s="27">
        <v>0</v>
      </c>
      <c r="HB203" s="27">
        <v>0</v>
      </c>
      <c r="HC203" s="27">
        <v>0</v>
      </c>
      <c r="HD203" s="27">
        <v>0</v>
      </c>
      <c r="HE203" s="27">
        <v>0</v>
      </c>
      <c r="HF203" s="27">
        <v>0</v>
      </c>
      <c r="HG203" s="27"/>
      <c r="HH203" s="36"/>
      <c r="HI203" s="25">
        <f t="shared" si="92"/>
        <v>0</v>
      </c>
      <c r="HJ203" s="23">
        <v>0</v>
      </c>
      <c r="HK203" s="27">
        <v>0</v>
      </c>
      <c r="HL203" s="27">
        <v>0</v>
      </c>
      <c r="HM203" s="27">
        <v>0</v>
      </c>
      <c r="HN203" s="27">
        <v>0</v>
      </c>
      <c r="HO203" s="27">
        <v>0</v>
      </c>
      <c r="HP203" s="27">
        <v>0</v>
      </c>
      <c r="HQ203" s="27">
        <v>0</v>
      </c>
      <c r="HR203" s="27">
        <v>0</v>
      </c>
      <c r="HS203" s="27">
        <v>0</v>
      </c>
      <c r="HT203" s="27"/>
      <c r="HU203" s="36"/>
      <c r="HV203" s="25">
        <f t="shared" si="93"/>
        <v>0</v>
      </c>
      <c r="HW203" s="23">
        <v>0</v>
      </c>
      <c r="HX203" s="27">
        <v>0</v>
      </c>
      <c r="HY203" s="27">
        <v>0</v>
      </c>
      <c r="HZ203" s="27">
        <v>0</v>
      </c>
      <c r="IA203" s="27">
        <v>0</v>
      </c>
      <c r="IB203" s="27">
        <v>0</v>
      </c>
      <c r="IC203" s="27">
        <v>0</v>
      </c>
      <c r="ID203" s="27">
        <v>0</v>
      </c>
      <c r="IE203" s="27">
        <v>0</v>
      </c>
      <c r="IF203" s="27">
        <v>0</v>
      </c>
      <c r="IG203" s="27"/>
      <c r="IH203" s="36"/>
      <c r="II203" s="25">
        <f t="shared" si="94"/>
        <v>0</v>
      </c>
      <c r="IJ203" s="23">
        <v>4</v>
      </c>
      <c r="IK203" s="27">
        <v>1</v>
      </c>
      <c r="IL203" s="27">
        <v>3</v>
      </c>
      <c r="IM203" s="27">
        <v>1</v>
      </c>
      <c r="IN203" s="27">
        <v>0</v>
      </c>
      <c r="IO203" s="27">
        <v>0</v>
      </c>
      <c r="IP203" s="27">
        <v>1</v>
      </c>
      <c r="IQ203" s="27">
        <v>1</v>
      </c>
      <c r="IR203" s="27">
        <v>0</v>
      </c>
      <c r="IS203" s="27">
        <v>0</v>
      </c>
      <c r="IT203" s="27"/>
      <c r="IU203" s="36"/>
      <c r="IV203" s="25">
        <f t="shared" si="95"/>
        <v>11</v>
      </c>
      <c r="IW203" s="23">
        <v>1</v>
      </c>
      <c r="IX203" s="27">
        <v>1</v>
      </c>
      <c r="IY203" s="27">
        <v>0</v>
      </c>
      <c r="IZ203" s="27">
        <v>0</v>
      </c>
      <c r="JA203" s="27">
        <v>0</v>
      </c>
      <c r="JB203" s="27">
        <v>0</v>
      </c>
      <c r="JC203" s="27">
        <v>0</v>
      </c>
      <c r="JD203" s="27">
        <v>0</v>
      </c>
      <c r="JE203" s="27">
        <v>0</v>
      </c>
      <c r="JF203" s="27">
        <v>0</v>
      </c>
      <c r="JG203" s="27"/>
      <c r="JH203" s="36"/>
      <c r="JI203" s="25">
        <f t="shared" si="96"/>
        <v>2</v>
      </c>
      <c r="JJ203" s="23">
        <v>2</v>
      </c>
      <c r="JK203" s="27">
        <v>2</v>
      </c>
      <c r="JL203" s="27">
        <v>2</v>
      </c>
      <c r="JM203" s="27">
        <v>1</v>
      </c>
      <c r="JN203" s="27">
        <v>0</v>
      </c>
      <c r="JO203" s="27">
        <v>3</v>
      </c>
      <c r="JP203" s="27">
        <v>0</v>
      </c>
      <c r="JQ203" s="27">
        <v>1</v>
      </c>
      <c r="JR203" s="27">
        <v>0</v>
      </c>
      <c r="JS203" s="27">
        <v>0</v>
      </c>
      <c r="JT203" s="27"/>
      <c r="JU203" s="36"/>
      <c r="JV203" s="25">
        <f t="shared" si="97"/>
        <v>11</v>
      </c>
      <c r="JW203" s="23">
        <v>5</v>
      </c>
      <c r="JX203" s="27">
        <v>3</v>
      </c>
      <c r="JY203" s="27">
        <v>4</v>
      </c>
      <c r="JZ203" s="27">
        <v>1</v>
      </c>
      <c r="KA203" s="27">
        <v>0</v>
      </c>
      <c r="KB203" s="27">
        <v>3</v>
      </c>
      <c r="KC203" s="27">
        <v>0</v>
      </c>
      <c r="KD203" s="27">
        <v>2</v>
      </c>
      <c r="KE203" s="27">
        <v>0</v>
      </c>
      <c r="KF203" s="27">
        <v>0</v>
      </c>
      <c r="KG203" s="27"/>
      <c r="KH203" s="36"/>
      <c r="KI203" s="25">
        <f t="shared" si="98"/>
        <v>18</v>
      </c>
      <c r="KJ203" s="23">
        <v>0</v>
      </c>
      <c r="KK203" s="27">
        <v>0</v>
      </c>
      <c r="KL203" s="27">
        <v>0</v>
      </c>
      <c r="KM203" s="27">
        <v>0</v>
      </c>
      <c r="KN203" s="27">
        <v>0</v>
      </c>
      <c r="KO203" s="27">
        <v>0</v>
      </c>
      <c r="KP203" s="27">
        <v>0</v>
      </c>
      <c r="KQ203" s="27">
        <v>0</v>
      </c>
      <c r="KR203" s="27">
        <v>0</v>
      </c>
      <c r="KS203" s="27">
        <v>0</v>
      </c>
      <c r="KT203" s="27"/>
      <c r="KU203" s="36"/>
      <c r="KV203" s="25">
        <f t="shared" si="99"/>
        <v>0</v>
      </c>
      <c r="KW203" s="23">
        <v>2</v>
      </c>
      <c r="KX203" s="27">
        <v>0</v>
      </c>
      <c r="KY203" s="27">
        <v>2</v>
      </c>
      <c r="KZ203" s="27">
        <v>1</v>
      </c>
      <c r="LA203" s="27">
        <v>0</v>
      </c>
      <c r="LB203" s="27">
        <v>2</v>
      </c>
      <c r="LC203" s="27">
        <v>0</v>
      </c>
      <c r="LD203" s="27">
        <v>2</v>
      </c>
      <c r="LE203" s="27">
        <v>0</v>
      </c>
      <c r="LF203" s="27">
        <v>0</v>
      </c>
      <c r="LG203" s="27"/>
      <c r="LH203" s="36"/>
      <c r="LI203" s="25">
        <f t="shared" si="100"/>
        <v>9</v>
      </c>
    </row>
    <row r="204" spans="1:321" x14ac:dyDescent="0.3">
      <c r="A204" s="47" t="s">
        <v>26</v>
      </c>
      <c r="B204" s="21" t="s">
        <v>239</v>
      </c>
      <c r="C204" s="21">
        <v>401</v>
      </c>
      <c r="D204" s="21" t="s">
        <v>12</v>
      </c>
      <c r="E204" s="21" t="s">
        <v>26</v>
      </c>
      <c r="F204" s="21" t="s">
        <v>239</v>
      </c>
      <c r="G204" s="21" t="s">
        <v>597</v>
      </c>
      <c r="H204" s="69">
        <v>202</v>
      </c>
      <c r="I204" s="48" t="s">
        <v>686</v>
      </c>
      <c r="J204" s="27">
        <v>2</v>
      </c>
      <c r="K204" s="27">
        <v>0</v>
      </c>
      <c r="L204" s="27">
        <v>0</v>
      </c>
      <c r="M204" s="27">
        <v>3</v>
      </c>
      <c r="N204" s="27">
        <v>2</v>
      </c>
      <c r="O204" s="27">
        <v>2</v>
      </c>
      <c r="P204" s="27">
        <v>0</v>
      </c>
      <c r="Q204" s="27">
        <v>0</v>
      </c>
      <c r="R204" s="27">
        <v>1</v>
      </c>
      <c r="S204" s="27">
        <v>0</v>
      </c>
      <c r="T204" s="27"/>
      <c r="U204" s="36"/>
      <c r="V204" s="25">
        <f t="shared" si="77"/>
        <v>10</v>
      </c>
      <c r="W204" s="27">
        <v>1</v>
      </c>
      <c r="X204" s="27">
        <v>0</v>
      </c>
      <c r="Y204" s="27">
        <v>0</v>
      </c>
      <c r="Z204" s="27">
        <v>3</v>
      </c>
      <c r="AA204" s="27">
        <v>2</v>
      </c>
      <c r="AB204" s="27">
        <v>2</v>
      </c>
      <c r="AC204" s="27">
        <v>0</v>
      </c>
      <c r="AD204" s="27">
        <v>0</v>
      </c>
      <c r="AE204" s="27">
        <v>1</v>
      </c>
      <c r="AF204" s="27">
        <v>0</v>
      </c>
      <c r="AG204" s="27"/>
      <c r="AH204" s="36"/>
      <c r="AI204" s="25">
        <f t="shared" si="78"/>
        <v>9</v>
      </c>
      <c r="AJ204" s="27">
        <v>2</v>
      </c>
      <c r="AK204" s="27">
        <v>0</v>
      </c>
      <c r="AL204" s="27">
        <v>0</v>
      </c>
      <c r="AM204" s="27">
        <v>3</v>
      </c>
      <c r="AN204" s="27">
        <v>2</v>
      </c>
      <c r="AO204" s="27">
        <v>2</v>
      </c>
      <c r="AP204" s="27">
        <v>0</v>
      </c>
      <c r="AQ204" s="27">
        <v>0</v>
      </c>
      <c r="AR204" s="27">
        <v>1</v>
      </c>
      <c r="AS204" s="27">
        <v>0</v>
      </c>
      <c r="AT204" s="27"/>
      <c r="AU204" s="36"/>
      <c r="AV204" s="25">
        <f t="shared" si="79"/>
        <v>10</v>
      </c>
      <c r="AW204" s="27">
        <v>2</v>
      </c>
      <c r="AX204" s="27">
        <v>0</v>
      </c>
      <c r="AY204" s="27">
        <v>0</v>
      </c>
      <c r="AZ204" s="27">
        <v>3</v>
      </c>
      <c r="BA204" s="27">
        <v>2</v>
      </c>
      <c r="BB204" s="27">
        <v>2</v>
      </c>
      <c r="BC204" s="27">
        <v>0</v>
      </c>
      <c r="BD204" s="27">
        <v>0</v>
      </c>
      <c r="BE204" s="27">
        <v>1</v>
      </c>
      <c r="BF204" s="27">
        <v>0</v>
      </c>
      <c r="BG204" s="27"/>
      <c r="BH204" s="36"/>
      <c r="BI204" s="25">
        <f t="shared" si="80"/>
        <v>10</v>
      </c>
      <c r="BJ204" s="27">
        <v>2</v>
      </c>
      <c r="BK204" s="27">
        <v>0</v>
      </c>
      <c r="BL204" s="27">
        <v>0</v>
      </c>
      <c r="BM204" s="27">
        <v>4</v>
      </c>
      <c r="BN204" s="27">
        <v>1</v>
      </c>
      <c r="BO204" s="27">
        <v>2</v>
      </c>
      <c r="BP204" s="27">
        <v>3</v>
      </c>
      <c r="BQ204" s="27">
        <v>0</v>
      </c>
      <c r="BR204" s="27">
        <v>1</v>
      </c>
      <c r="BS204" s="27">
        <v>0</v>
      </c>
      <c r="BT204" s="27"/>
      <c r="BU204" s="36"/>
      <c r="BV204" s="25">
        <f t="shared" si="81"/>
        <v>13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1</v>
      </c>
      <c r="CC204" s="27">
        <v>0</v>
      </c>
      <c r="CD204" s="27">
        <v>0</v>
      </c>
      <c r="CE204" s="27">
        <v>0</v>
      </c>
      <c r="CF204" s="27">
        <v>0</v>
      </c>
      <c r="CG204" s="27"/>
      <c r="CH204" s="27"/>
      <c r="CI204" s="25">
        <f t="shared" si="82"/>
        <v>1</v>
      </c>
      <c r="CJ204" s="23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2</v>
      </c>
      <c r="CP204" s="27">
        <v>3</v>
      </c>
      <c r="CQ204" s="27">
        <v>0</v>
      </c>
      <c r="CR204" s="27">
        <v>1</v>
      </c>
      <c r="CS204" s="27">
        <v>0</v>
      </c>
      <c r="CT204" s="27"/>
      <c r="CU204" s="36"/>
      <c r="CV204" s="25">
        <f t="shared" si="83"/>
        <v>7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/>
      <c r="DH204" s="36"/>
      <c r="DI204" s="25">
        <f t="shared" si="84"/>
        <v>0</v>
      </c>
      <c r="DJ204" s="23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/>
      <c r="DU204" s="36"/>
      <c r="DV204" s="25">
        <f t="shared" si="85"/>
        <v>0</v>
      </c>
      <c r="DW204" s="23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0</v>
      </c>
      <c r="EF204" s="27">
        <v>0</v>
      </c>
      <c r="EG204" s="27"/>
      <c r="EH204" s="36"/>
      <c r="EI204" s="25">
        <f t="shared" si="86"/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27">
        <v>0</v>
      </c>
      <c r="ER204" s="27">
        <v>0</v>
      </c>
      <c r="ES204" s="27">
        <v>0</v>
      </c>
      <c r="ET204" s="27"/>
      <c r="EU204" s="36"/>
      <c r="EV204" s="25">
        <f t="shared" si="87"/>
        <v>0</v>
      </c>
      <c r="EW204" s="27">
        <v>0</v>
      </c>
      <c r="EX204" s="27">
        <v>0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>
        <v>0</v>
      </c>
      <c r="FF204" s="27">
        <v>0</v>
      </c>
      <c r="FG204" s="27"/>
      <c r="FH204" s="36"/>
      <c r="FI204" s="25">
        <f t="shared" si="88"/>
        <v>0</v>
      </c>
      <c r="FJ204" s="27">
        <v>0</v>
      </c>
      <c r="FK204" s="27">
        <v>0</v>
      </c>
      <c r="FL204" s="27">
        <v>0</v>
      </c>
      <c r="FM204" s="27">
        <v>0</v>
      </c>
      <c r="FN204" s="27">
        <v>0</v>
      </c>
      <c r="FO204" s="27">
        <v>0</v>
      </c>
      <c r="FP204" s="27">
        <v>0</v>
      </c>
      <c r="FQ204" s="27">
        <v>0</v>
      </c>
      <c r="FR204" s="27">
        <v>0</v>
      </c>
      <c r="FS204" s="27">
        <v>0</v>
      </c>
      <c r="FT204" s="27"/>
      <c r="FU204" s="36"/>
      <c r="FV204" s="25">
        <f t="shared" si="89"/>
        <v>0</v>
      </c>
      <c r="FW204" s="27">
        <v>4</v>
      </c>
      <c r="FX204" s="27">
        <v>2</v>
      </c>
      <c r="FY204" s="27">
        <v>0</v>
      </c>
      <c r="FZ204" s="27">
        <v>2</v>
      </c>
      <c r="GA204" s="27">
        <v>2</v>
      </c>
      <c r="GB204" s="27">
        <v>3</v>
      </c>
      <c r="GC204" s="27">
        <v>0</v>
      </c>
      <c r="GD204" s="27">
        <v>0</v>
      </c>
      <c r="GE204" s="27">
        <v>2</v>
      </c>
      <c r="GF204" s="27">
        <v>0</v>
      </c>
      <c r="GG204" s="27"/>
      <c r="GH204" s="36"/>
      <c r="GI204" s="25">
        <f t="shared" si="90"/>
        <v>15</v>
      </c>
      <c r="GJ204" s="23">
        <v>0</v>
      </c>
      <c r="GK204" s="27">
        <v>0</v>
      </c>
      <c r="GL204" s="27">
        <v>0</v>
      </c>
      <c r="GM204" s="27">
        <v>0</v>
      </c>
      <c r="GN204" s="27">
        <v>0</v>
      </c>
      <c r="GO204" s="27">
        <v>0</v>
      </c>
      <c r="GP204" s="27">
        <v>0</v>
      </c>
      <c r="GQ204" s="27">
        <v>0</v>
      </c>
      <c r="GR204" s="27">
        <v>0</v>
      </c>
      <c r="GS204" s="27">
        <v>0</v>
      </c>
      <c r="GT204" s="27"/>
      <c r="GU204" s="36"/>
      <c r="GV204" s="25">
        <f t="shared" si="91"/>
        <v>0</v>
      </c>
      <c r="GW204" s="23">
        <v>0</v>
      </c>
      <c r="GX204" s="27">
        <v>0</v>
      </c>
      <c r="GY204" s="27">
        <v>0</v>
      </c>
      <c r="GZ204" s="27">
        <v>0</v>
      </c>
      <c r="HA204" s="27">
        <v>0</v>
      </c>
      <c r="HB204" s="27">
        <v>0</v>
      </c>
      <c r="HC204" s="27">
        <v>0</v>
      </c>
      <c r="HD204" s="27">
        <v>0</v>
      </c>
      <c r="HE204" s="27">
        <v>0</v>
      </c>
      <c r="HF204" s="27">
        <v>0</v>
      </c>
      <c r="HG204" s="27"/>
      <c r="HH204" s="36"/>
      <c r="HI204" s="25">
        <f t="shared" si="92"/>
        <v>0</v>
      </c>
      <c r="HJ204" s="23">
        <v>0</v>
      </c>
      <c r="HK204" s="27">
        <v>0</v>
      </c>
      <c r="HL204" s="27">
        <v>0</v>
      </c>
      <c r="HM204" s="27">
        <v>0</v>
      </c>
      <c r="HN204" s="27">
        <v>0</v>
      </c>
      <c r="HO204" s="27">
        <v>0</v>
      </c>
      <c r="HP204" s="27">
        <v>0</v>
      </c>
      <c r="HQ204" s="27">
        <v>0</v>
      </c>
      <c r="HR204" s="27">
        <v>0</v>
      </c>
      <c r="HS204" s="27">
        <v>0</v>
      </c>
      <c r="HT204" s="27"/>
      <c r="HU204" s="36"/>
      <c r="HV204" s="25">
        <f t="shared" si="93"/>
        <v>0</v>
      </c>
      <c r="HW204" s="23">
        <v>0</v>
      </c>
      <c r="HX204" s="27">
        <v>0</v>
      </c>
      <c r="HY204" s="27">
        <v>0</v>
      </c>
      <c r="HZ204" s="27">
        <v>0</v>
      </c>
      <c r="IA204" s="27">
        <v>0</v>
      </c>
      <c r="IB204" s="27">
        <v>0</v>
      </c>
      <c r="IC204" s="27">
        <v>0</v>
      </c>
      <c r="ID204" s="27">
        <v>0</v>
      </c>
      <c r="IE204" s="27">
        <v>0</v>
      </c>
      <c r="IF204" s="27">
        <v>0</v>
      </c>
      <c r="IG204" s="27"/>
      <c r="IH204" s="36"/>
      <c r="II204" s="25">
        <f t="shared" si="94"/>
        <v>0</v>
      </c>
      <c r="IJ204" s="23">
        <v>0</v>
      </c>
      <c r="IK204" s="27">
        <v>1</v>
      </c>
      <c r="IL204" s="27">
        <v>0</v>
      </c>
      <c r="IM204" s="27">
        <v>2</v>
      </c>
      <c r="IN204" s="27">
        <v>2</v>
      </c>
      <c r="IO204" s="27">
        <v>0</v>
      </c>
      <c r="IP204" s="27">
        <v>0</v>
      </c>
      <c r="IQ204" s="27">
        <v>0</v>
      </c>
      <c r="IR204" s="27">
        <v>1</v>
      </c>
      <c r="IS204" s="27">
        <v>0</v>
      </c>
      <c r="IT204" s="27"/>
      <c r="IU204" s="36"/>
      <c r="IV204" s="25">
        <f t="shared" si="95"/>
        <v>6</v>
      </c>
      <c r="IW204" s="23">
        <v>2</v>
      </c>
      <c r="IX204" s="27">
        <v>0</v>
      </c>
      <c r="IY204" s="27">
        <v>0</v>
      </c>
      <c r="IZ204" s="27">
        <v>3</v>
      </c>
      <c r="JA204" s="27">
        <v>2</v>
      </c>
      <c r="JB204" s="27">
        <v>3</v>
      </c>
      <c r="JC204" s="27">
        <v>0</v>
      </c>
      <c r="JD204" s="27">
        <v>0</v>
      </c>
      <c r="JE204" s="27">
        <v>1</v>
      </c>
      <c r="JF204" s="27">
        <v>0</v>
      </c>
      <c r="JG204" s="27"/>
      <c r="JH204" s="36"/>
      <c r="JI204" s="25">
        <f t="shared" si="96"/>
        <v>11</v>
      </c>
      <c r="JJ204" s="23">
        <v>7</v>
      </c>
      <c r="JK204" s="27">
        <v>0</v>
      </c>
      <c r="JL204" s="27">
        <v>0</v>
      </c>
      <c r="JM204" s="27">
        <v>3</v>
      </c>
      <c r="JN204" s="27">
        <v>3</v>
      </c>
      <c r="JO204" s="27">
        <v>2</v>
      </c>
      <c r="JP204" s="27">
        <v>2</v>
      </c>
      <c r="JQ204" s="27">
        <v>1</v>
      </c>
      <c r="JR204" s="27">
        <v>1</v>
      </c>
      <c r="JS204" s="27">
        <v>0</v>
      </c>
      <c r="JT204" s="27"/>
      <c r="JU204" s="36"/>
      <c r="JV204" s="25">
        <f t="shared" si="97"/>
        <v>19</v>
      </c>
      <c r="JW204" s="23">
        <v>12</v>
      </c>
      <c r="JX204" s="27">
        <v>5</v>
      </c>
      <c r="JY204" s="27">
        <v>1</v>
      </c>
      <c r="JZ204" s="27">
        <v>4</v>
      </c>
      <c r="KA204" s="27">
        <v>3</v>
      </c>
      <c r="KB204" s="27">
        <v>7</v>
      </c>
      <c r="KC204" s="27">
        <v>2</v>
      </c>
      <c r="KD204" s="27">
        <v>0</v>
      </c>
      <c r="KE204" s="27">
        <v>3</v>
      </c>
      <c r="KF204" s="27">
        <v>0</v>
      </c>
      <c r="KG204" s="27"/>
      <c r="KH204" s="36"/>
      <c r="KI204" s="25">
        <f t="shared" si="98"/>
        <v>37</v>
      </c>
      <c r="KJ204" s="23">
        <v>0</v>
      </c>
      <c r="KK204" s="27">
        <v>0</v>
      </c>
      <c r="KL204" s="27">
        <v>0</v>
      </c>
      <c r="KM204" s="27">
        <v>0</v>
      </c>
      <c r="KN204" s="27">
        <v>0</v>
      </c>
      <c r="KO204" s="27">
        <v>0</v>
      </c>
      <c r="KP204" s="27">
        <v>0</v>
      </c>
      <c r="KQ204" s="27">
        <v>0</v>
      </c>
      <c r="KR204" s="27">
        <v>0</v>
      </c>
      <c r="KS204" s="27">
        <v>0</v>
      </c>
      <c r="KT204" s="27"/>
      <c r="KU204" s="36"/>
      <c r="KV204" s="25">
        <f t="shared" si="99"/>
        <v>0</v>
      </c>
      <c r="KW204" s="23">
        <v>5</v>
      </c>
      <c r="KX204" s="27">
        <v>2</v>
      </c>
      <c r="KY204" s="27">
        <v>0</v>
      </c>
      <c r="KZ204" s="27">
        <v>3</v>
      </c>
      <c r="LA204" s="27">
        <v>2</v>
      </c>
      <c r="LB204" s="27">
        <v>4</v>
      </c>
      <c r="LC204" s="27">
        <v>0</v>
      </c>
      <c r="LD204" s="27">
        <v>1</v>
      </c>
      <c r="LE204" s="27">
        <v>1</v>
      </c>
      <c r="LF204" s="27">
        <v>0</v>
      </c>
      <c r="LG204" s="27"/>
      <c r="LH204" s="36"/>
      <c r="LI204" s="25">
        <f t="shared" si="100"/>
        <v>18</v>
      </c>
    </row>
    <row r="205" spans="1:321" x14ac:dyDescent="0.3">
      <c r="A205" s="47" t="s">
        <v>26</v>
      </c>
      <c r="B205" s="21" t="s">
        <v>239</v>
      </c>
      <c r="C205" s="21">
        <v>401</v>
      </c>
      <c r="D205" s="21" t="s">
        <v>12</v>
      </c>
      <c r="E205" s="21" t="s">
        <v>26</v>
      </c>
      <c r="F205" s="21" t="s">
        <v>239</v>
      </c>
      <c r="G205" s="21" t="s">
        <v>598</v>
      </c>
      <c r="H205" s="69">
        <v>204</v>
      </c>
      <c r="I205" s="48" t="s">
        <v>687</v>
      </c>
      <c r="J205" s="27">
        <v>0</v>
      </c>
      <c r="K205" s="27">
        <v>0</v>
      </c>
      <c r="L205" s="27">
        <v>0</v>
      </c>
      <c r="M205" s="27">
        <v>2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/>
      <c r="U205" s="36"/>
      <c r="V205" s="25">
        <f t="shared" si="77"/>
        <v>2</v>
      </c>
      <c r="W205" s="27">
        <v>0</v>
      </c>
      <c r="X205" s="27">
        <v>0</v>
      </c>
      <c r="Y205" s="27">
        <v>0</v>
      </c>
      <c r="Z205" s="27">
        <v>2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/>
      <c r="AH205" s="36"/>
      <c r="AI205" s="25">
        <f t="shared" si="78"/>
        <v>2</v>
      </c>
      <c r="AJ205" s="27">
        <v>0</v>
      </c>
      <c r="AK205" s="27">
        <v>0</v>
      </c>
      <c r="AL205" s="27">
        <v>0</v>
      </c>
      <c r="AM205" s="27">
        <v>2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/>
      <c r="AU205" s="36"/>
      <c r="AV205" s="25">
        <f t="shared" si="79"/>
        <v>2</v>
      </c>
      <c r="AW205" s="27">
        <v>0</v>
      </c>
      <c r="AX205" s="27">
        <v>0</v>
      </c>
      <c r="AY205" s="27">
        <v>0</v>
      </c>
      <c r="AZ205" s="27">
        <v>2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/>
      <c r="BH205" s="36"/>
      <c r="BI205" s="25">
        <f t="shared" si="80"/>
        <v>2</v>
      </c>
      <c r="BJ205" s="27">
        <v>0</v>
      </c>
      <c r="BK205" s="27">
        <v>1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/>
      <c r="BU205" s="36"/>
      <c r="BV205" s="25">
        <f t="shared" si="81"/>
        <v>1</v>
      </c>
      <c r="BW205" s="27">
        <v>0</v>
      </c>
      <c r="BX205" s="27">
        <v>0</v>
      </c>
      <c r="BY205" s="27">
        <v>0</v>
      </c>
      <c r="BZ205" s="27">
        <v>2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/>
      <c r="CH205" s="27"/>
      <c r="CI205" s="25">
        <f t="shared" si="82"/>
        <v>2</v>
      </c>
      <c r="CJ205" s="23">
        <v>0</v>
      </c>
      <c r="CK205" s="27">
        <v>0</v>
      </c>
      <c r="CL205" s="27">
        <v>0</v>
      </c>
      <c r="CM205" s="27">
        <v>2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0</v>
      </c>
      <c r="CT205" s="27"/>
      <c r="CU205" s="36"/>
      <c r="CV205" s="25">
        <f t="shared" si="83"/>
        <v>2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/>
      <c r="DH205" s="36"/>
      <c r="DI205" s="25">
        <f t="shared" si="84"/>
        <v>0</v>
      </c>
      <c r="DJ205" s="23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/>
      <c r="DU205" s="36"/>
      <c r="DV205" s="25">
        <f t="shared" si="85"/>
        <v>0</v>
      </c>
      <c r="DW205" s="23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>
        <v>0</v>
      </c>
      <c r="EG205" s="27"/>
      <c r="EH205" s="36"/>
      <c r="EI205" s="25">
        <f t="shared" si="86"/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>
        <v>0</v>
      </c>
      <c r="ES205" s="27">
        <v>0</v>
      </c>
      <c r="ET205" s="27"/>
      <c r="EU205" s="36"/>
      <c r="EV205" s="25">
        <f t="shared" si="87"/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>
        <v>0</v>
      </c>
      <c r="FF205" s="27">
        <v>0</v>
      </c>
      <c r="FG205" s="27"/>
      <c r="FH205" s="36"/>
      <c r="FI205" s="25">
        <f t="shared" si="88"/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>
        <v>0</v>
      </c>
      <c r="FS205" s="27">
        <v>0</v>
      </c>
      <c r="FT205" s="27"/>
      <c r="FU205" s="36"/>
      <c r="FV205" s="25">
        <f t="shared" si="89"/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>
        <v>0</v>
      </c>
      <c r="GF205" s="27">
        <v>0</v>
      </c>
      <c r="GG205" s="27"/>
      <c r="GH205" s="36"/>
      <c r="GI205" s="25">
        <f t="shared" si="90"/>
        <v>0</v>
      </c>
      <c r="GJ205" s="23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>
        <v>0</v>
      </c>
      <c r="GS205" s="27">
        <v>0</v>
      </c>
      <c r="GT205" s="27"/>
      <c r="GU205" s="36"/>
      <c r="GV205" s="25">
        <f t="shared" si="91"/>
        <v>0</v>
      </c>
      <c r="GW205" s="23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>
        <v>0</v>
      </c>
      <c r="HF205" s="27">
        <v>0</v>
      </c>
      <c r="HG205" s="27"/>
      <c r="HH205" s="36"/>
      <c r="HI205" s="25">
        <f t="shared" si="92"/>
        <v>0</v>
      </c>
      <c r="HJ205" s="23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>
        <v>0</v>
      </c>
      <c r="HS205" s="27">
        <v>0</v>
      </c>
      <c r="HT205" s="27"/>
      <c r="HU205" s="36"/>
      <c r="HV205" s="25">
        <f t="shared" si="93"/>
        <v>0</v>
      </c>
      <c r="HW205" s="23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>
        <v>0</v>
      </c>
      <c r="IF205" s="27">
        <v>0</v>
      </c>
      <c r="IG205" s="27"/>
      <c r="IH205" s="36"/>
      <c r="II205" s="25">
        <f t="shared" si="94"/>
        <v>0</v>
      </c>
      <c r="IJ205" s="23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>
        <v>0</v>
      </c>
      <c r="IS205" s="27">
        <v>0</v>
      </c>
      <c r="IT205" s="27"/>
      <c r="IU205" s="36"/>
      <c r="IV205" s="25">
        <f t="shared" si="95"/>
        <v>0</v>
      </c>
      <c r="IW205" s="23">
        <v>0</v>
      </c>
      <c r="IX205" s="27">
        <v>0</v>
      </c>
      <c r="IY205" s="27">
        <v>0</v>
      </c>
      <c r="IZ205" s="27">
        <v>2</v>
      </c>
      <c r="JA205" s="27">
        <v>0</v>
      </c>
      <c r="JB205" s="27">
        <v>0</v>
      </c>
      <c r="JC205" s="27">
        <v>0</v>
      </c>
      <c r="JD205" s="27">
        <v>0</v>
      </c>
      <c r="JE205" s="27">
        <v>0</v>
      </c>
      <c r="JF205" s="27">
        <v>0</v>
      </c>
      <c r="JG205" s="27"/>
      <c r="JH205" s="36"/>
      <c r="JI205" s="25">
        <f t="shared" si="96"/>
        <v>2</v>
      </c>
      <c r="JJ205" s="23">
        <v>0</v>
      </c>
      <c r="JK205" s="27">
        <v>0</v>
      </c>
      <c r="JL205" s="27">
        <v>0</v>
      </c>
      <c r="JM205" s="27">
        <v>1</v>
      </c>
      <c r="JN205" s="27">
        <v>0</v>
      </c>
      <c r="JO205" s="27">
        <v>0</v>
      </c>
      <c r="JP205" s="27">
        <v>0</v>
      </c>
      <c r="JQ205" s="27">
        <v>0</v>
      </c>
      <c r="JR205" s="27">
        <v>0</v>
      </c>
      <c r="JS205" s="27">
        <v>0</v>
      </c>
      <c r="JT205" s="27"/>
      <c r="JU205" s="36"/>
      <c r="JV205" s="25">
        <f t="shared" si="97"/>
        <v>1</v>
      </c>
      <c r="JW205" s="23">
        <v>0</v>
      </c>
      <c r="JX205" s="27">
        <v>1</v>
      </c>
      <c r="JY205" s="27">
        <v>0</v>
      </c>
      <c r="JZ205" s="27">
        <v>2</v>
      </c>
      <c r="KA205" s="27">
        <v>0</v>
      </c>
      <c r="KB205" s="27">
        <v>0</v>
      </c>
      <c r="KC205" s="27">
        <v>0</v>
      </c>
      <c r="KD205" s="27">
        <v>0</v>
      </c>
      <c r="KE205" s="27">
        <v>0</v>
      </c>
      <c r="KF205" s="27">
        <v>0</v>
      </c>
      <c r="KG205" s="27"/>
      <c r="KH205" s="36"/>
      <c r="KI205" s="25">
        <f t="shared" si="98"/>
        <v>3</v>
      </c>
      <c r="KJ205" s="23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>
        <v>0</v>
      </c>
      <c r="KS205" s="27">
        <v>0</v>
      </c>
      <c r="KT205" s="27"/>
      <c r="KU205" s="36"/>
      <c r="KV205" s="25">
        <f t="shared" si="99"/>
        <v>0</v>
      </c>
      <c r="KW205" s="23">
        <v>0</v>
      </c>
      <c r="KX205" s="27">
        <v>1</v>
      </c>
      <c r="KY205" s="27">
        <v>0</v>
      </c>
      <c r="KZ205" s="27">
        <v>0</v>
      </c>
      <c r="LA205" s="27">
        <v>0</v>
      </c>
      <c r="LB205" s="27">
        <v>0</v>
      </c>
      <c r="LC205" s="27">
        <v>0</v>
      </c>
      <c r="LD205" s="27">
        <v>0</v>
      </c>
      <c r="LE205" s="27">
        <v>0</v>
      </c>
      <c r="LF205" s="27">
        <v>0</v>
      </c>
      <c r="LG205" s="27"/>
      <c r="LH205" s="36"/>
      <c r="LI205" s="25">
        <f t="shared" si="100"/>
        <v>1</v>
      </c>
    </row>
    <row r="206" spans="1:321" x14ac:dyDescent="0.3">
      <c r="A206" s="47" t="s">
        <v>26</v>
      </c>
      <c r="B206" s="21" t="s">
        <v>239</v>
      </c>
      <c r="C206" s="21">
        <v>401</v>
      </c>
      <c r="D206" s="21" t="s">
        <v>12</v>
      </c>
      <c r="E206" s="21" t="s">
        <v>26</v>
      </c>
      <c r="F206" s="21" t="s">
        <v>239</v>
      </c>
      <c r="G206" s="21" t="s">
        <v>598</v>
      </c>
      <c r="H206" s="69">
        <v>205</v>
      </c>
      <c r="I206" s="48" t="s">
        <v>688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/>
      <c r="U206" s="36"/>
      <c r="V206" s="25">
        <f t="shared" si="77"/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/>
      <c r="AH206" s="36"/>
      <c r="AI206" s="25">
        <f t="shared" si="78"/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/>
      <c r="AU206" s="36"/>
      <c r="AV206" s="25">
        <f t="shared" si="79"/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>
        <v>0</v>
      </c>
      <c r="BG206" s="27"/>
      <c r="BH206" s="36"/>
      <c r="BI206" s="25">
        <f t="shared" si="80"/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1</v>
      </c>
      <c r="BS206" s="27">
        <v>0</v>
      </c>
      <c r="BT206" s="27"/>
      <c r="BU206" s="36"/>
      <c r="BV206" s="25">
        <f t="shared" si="81"/>
        <v>1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/>
      <c r="CH206" s="27"/>
      <c r="CI206" s="25">
        <f t="shared" si="82"/>
        <v>0</v>
      </c>
      <c r="CJ206" s="23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>
        <v>0</v>
      </c>
      <c r="CT206" s="27"/>
      <c r="CU206" s="36"/>
      <c r="CV206" s="25">
        <f t="shared" si="83"/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>
        <v>0</v>
      </c>
      <c r="DG206" s="27"/>
      <c r="DH206" s="36"/>
      <c r="DI206" s="25">
        <f t="shared" si="84"/>
        <v>0</v>
      </c>
      <c r="DJ206" s="23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>
        <v>0</v>
      </c>
      <c r="DT206" s="27"/>
      <c r="DU206" s="36"/>
      <c r="DV206" s="25">
        <f t="shared" si="85"/>
        <v>0</v>
      </c>
      <c r="DW206" s="23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>
        <v>0</v>
      </c>
      <c r="EF206" s="27">
        <v>0</v>
      </c>
      <c r="EG206" s="27"/>
      <c r="EH206" s="36"/>
      <c r="EI206" s="25">
        <f t="shared" si="86"/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>
        <v>0</v>
      </c>
      <c r="ES206" s="27">
        <v>0</v>
      </c>
      <c r="ET206" s="27"/>
      <c r="EU206" s="36"/>
      <c r="EV206" s="25">
        <f t="shared" si="87"/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>
        <v>0</v>
      </c>
      <c r="FF206" s="27">
        <v>0</v>
      </c>
      <c r="FG206" s="27"/>
      <c r="FH206" s="36"/>
      <c r="FI206" s="25">
        <f t="shared" si="88"/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>
        <v>0</v>
      </c>
      <c r="FS206" s="27">
        <v>0</v>
      </c>
      <c r="FT206" s="27"/>
      <c r="FU206" s="36"/>
      <c r="FV206" s="25">
        <f t="shared" si="89"/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>
        <v>0</v>
      </c>
      <c r="GF206" s="27">
        <v>0</v>
      </c>
      <c r="GG206" s="27"/>
      <c r="GH206" s="36"/>
      <c r="GI206" s="25">
        <f t="shared" si="90"/>
        <v>0</v>
      </c>
      <c r="GJ206" s="23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>
        <v>0</v>
      </c>
      <c r="GS206" s="27">
        <v>0</v>
      </c>
      <c r="GT206" s="27"/>
      <c r="GU206" s="36"/>
      <c r="GV206" s="25">
        <f t="shared" si="91"/>
        <v>0</v>
      </c>
      <c r="GW206" s="23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>
        <v>0</v>
      </c>
      <c r="HF206" s="27">
        <v>0</v>
      </c>
      <c r="HG206" s="27"/>
      <c r="HH206" s="36"/>
      <c r="HI206" s="25">
        <f t="shared" si="92"/>
        <v>0</v>
      </c>
      <c r="HJ206" s="23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>
        <v>0</v>
      </c>
      <c r="HS206" s="27">
        <v>0</v>
      </c>
      <c r="HT206" s="27"/>
      <c r="HU206" s="36"/>
      <c r="HV206" s="25">
        <f t="shared" si="93"/>
        <v>0</v>
      </c>
      <c r="HW206" s="23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>
        <v>0</v>
      </c>
      <c r="IF206" s="27">
        <v>0</v>
      </c>
      <c r="IG206" s="27"/>
      <c r="IH206" s="36"/>
      <c r="II206" s="25">
        <f t="shared" si="94"/>
        <v>0</v>
      </c>
      <c r="IJ206" s="23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>
        <v>0</v>
      </c>
      <c r="IS206" s="27">
        <v>0</v>
      </c>
      <c r="IT206" s="27"/>
      <c r="IU206" s="36"/>
      <c r="IV206" s="25">
        <f t="shared" si="95"/>
        <v>0</v>
      </c>
      <c r="IW206" s="23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>
        <v>0</v>
      </c>
      <c r="JF206" s="27">
        <v>0</v>
      </c>
      <c r="JG206" s="27"/>
      <c r="JH206" s="36"/>
      <c r="JI206" s="25">
        <f t="shared" si="96"/>
        <v>0</v>
      </c>
      <c r="JJ206" s="23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>
        <v>1</v>
      </c>
      <c r="JS206" s="27">
        <v>0</v>
      </c>
      <c r="JT206" s="27"/>
      <c r="JU206" s="36"/>
      <c r="JV206" s="25">
        <f t="shared" si="97"/>
        <v>1</v>
      </c>
      <c r="JW206" s="23">
        <v>0</v>
      </c>
      <c r="JX206" s="27">
        <v>1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>
        <v>1</v>
      </c>
      <c r="KF206" s="27">
        <v>0</v>
      </c>
      <c r="KG206" s="27"/>
      <c r="KH206" s="36"/>
      <c r="KI206" s="25">
        <f t="shared" si="98"/>
        <v>2</v>
      </c>
      <c r="KJ206" s="23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>
        <v>0</v>
      </c>
      <c r="KS206" s="27">
        <v>0</v>
      </c>
      <c r="KT206" s="27"/>
      <c r="KU206" s="36"/>
      <c r="KV206" s="25">
        <f t="shared" si="99"/>
        <v>0</v>
      </c>
      <c r="KW206" s="23">
        <v>0</v>
      </c>
      <c r="KX206" s="27">
        <v>0</v>
      </c>
      <c r="KY206" s="27">
        <v>0</v>
      </c>
      <c r="KZ206" s="27">
        <v>0</v>
      </c>
      <c r="LA206" s="27">
        <v>0</v>
      </c>
      <c r="LB206" s="27">
        <v>0</v>
      </c>
      <c r="LC206" s="27">
        <v>0</v>
      </c>
      <c r="LD206" s="27">
        <v>0</v>
      </c>
      <c r="LE206" s="27">
        <v>1</v>
      </c>
      <c r="LF206" s="27">
        <v>0</v>
      </c>
      <c r="LG206" s="27"/>
      <c r="LH206" s="36"/>
      <c r="LI206" s="25">
        <f t="shared" si="100"/>
        <v>1</v>
      </c>
    </row>
    <row r="207" spans="1:321" x14ac:dyDescent="0.3">
      <c r="A207" s="47" t="s">
        <v>26</v>
      </c>
      <c r="B207" s="21" t="s">
        <v>254</v>
      </c>
      <c r="C207" s="21">
        <v>401</v>
      </c>
      <c r="D207" s="21" t="s">
        <v>12</v>
      </c>
      <c r="E207" s="21" t="s">
        <v>26</v>
      </c>
      <c r="F207" s="21" t="s">
        <v>254</v>
      </c>
      <c r="G207" s="21" t="s">
        <v>598</v>
      </c>
      <c r="H207" s="69">
        <v>206</v>
      </c>
      <c r="I207" s="48" t="s">
        <v>689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/>
      <c r="U207" s="36"/>
      <c r="V207" s="25">
        <f t="shared" si="77"/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/>
      <c r="AH207" s="36"/>
      <c r="AI207" s="25">
        <f t="shared" si="78"/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/>
      <c r="AU207" s="36"/>
      <c r="AV207" s="25">
        <f t="shared" si="79"/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/>
      <c r="BH207" s="36"/>
      <c r="BI207" s="25">
        <f t="shared" si="80"/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1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/>
      <c r="BU207" s="36"/>
      <c r="BV207" s="25">
        <f t="shared" si="81"/>
        <v>1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/>
      <c r="CH207" s="27"/>
      <c r="CI207" s="25">
        <f t="shared" si="82"/>
        <v>0</v>
      </c>
      <c r="CJ207" s="23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/>
      <c r="CU207" s="36"/>
      <c r="CV207" s="25">
        <f t="shared" si="83"/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/>
      <c r="DH207" s="36"/>
      <c r="DI207" s="25">
        <f t="shared" si="84"/>
        <v>0</v>
      </c>
      <c r="DJ207" s="23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/>
      <c r="DU207" s="36"/>
      <c r="DV207" s="25">
        <f t="shared" si="85"/>
        <v>0</v>
      </c>
      <c r="DW207" s="23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>
        <v>0</v>
      </c>
      <c r="EG207" s="27"/>
      <c r="EH207" s="36"/>
      <c r="EI207" s="25">
        <f t="shared" si="86"/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>
        <v>0</v>
      </c>
      <c r="ES207" s="27">
        <v>0</v>
      </c>
      <c r="ET207" s="27"/>
      <c r="EU207" s="36"/>
      <c r="EV207" s="25">
        <f t="shared" si="87"/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>
        <v>0</v>
      </c>
      <c r="FF207" s="27">
        <v>0</v>
      </c>
      <c r="FG207" s="27"/>
      <c r="FH207" s="36"/>
      <c r="FI207" s="25">
        <f t="shared" si="88"/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>
        <v>0</v>
      </c>
      <c r="FS207" s="27">
        <v>0</v>
      </c>
      <c r="FT207" s="27"/>
      <c r="FU207" s="36"/>
      <c r="FV207" s="25">
        <f t="shared" si="89"/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>
        <v>0</v>
      </c>
      <c r="GF207" s="27">
        <v>0</v>
      </c>
      <c r="GG207" s="27"/>
      <c r="GH207" s="36"/>
      <c r="GI207" s="25">
        <f t="shared" si="90"/>
        <v>0</v>
      </c>
      <c r="GJ207" s="23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>
        <v>0</v>
      </c>
      <c r="GS207" s="27">
        <v>0</v>
      </c>
      <c r="GT207" s="27"/>
      <c r="GU207" s="36"/>
      <c r="GV207" s="25">
        <f t="shared" si="91"/>
        <v>0</v>
      </c>
      <c r="GW207" s="23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>
        <v>0</v>
      </c>
      <c r="HF207" s="27">
        <v>0</v>
      </c>
      <c r="HG207" s="27"/>
      <c r="HH207" s="36"/>
      <c r="HI207" s="25">
        <f t="shared" si="92"/>
        <v>0</v>
      </c>
      <c r="HJ207" s="23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>
        <v>0</v>
      </c>
      <c r="HS207" s="27">
        <v>0</v>
      </c>
      <c r="HT207" s="27"/>
      <c r="HU207" s="36"/>
      <c r="HV207" s="25">
        <f t="shared" si="93"/>
        <v>0</v>
      </c>
      <c r="HW207" s="23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>
        <v>0</v>
      </c>
      <c r="IF207" s="27">
        <v>0</v>
      </c>
      <c r="IG207" s="27"/>
      <c r="IH207" s="36"/>
      <c r="II207" s="25">
        <f t="shared" si="94"/>
        <v>0</v>
      </c>
      <c r="IJ207" s="23">
        <v>0</v>
      </c>
      <c r="IK207" s="27">
        <v>1</v>
      </c>
      <c r="IL207" s="27">
        <v>0</v>
      </c>
      <c r="IM207" s="27">
        <v>0</v>
      </c>
      <c r="IN207" s="27">
        <v>2</v>
      </c>
      <c r="IO207" s="27">
        <v>0</v>
      </c>
      <c r="IP207" s="27">
        <v>0</v>
      </c>
      <c r="IQ207" s="27">
        <v>0</v>
      </c>
      <c r="IR207" s="27">
        <v>0</v>
      </c>
      <c r="IS207" s="27">
        <v>1</v>
      </c>
      <c r="IT207" s="27"/>
      <c r="IU207" s="36"/>
      <c r="IV207" s="25">
        <f t="shared" si="95"/>
        <v>4</v>
      </c>
      <c r="IW207" s="23">
        <v>1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>
        <v>0</v>
      </c>
      <c r="JF207" s="27">
        <v>0</v>
      </c>
      <c r="JG207" s="27"/>
      <c r="JH207" s="36"/>
      <c r="JI207" s="25">
        <f t="shared" si="96"/>
        <v>1</v>
      </c>
      <c r="JJ207" s="23">
        <v>1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>
        <v>0</v>
      </c>
      <c r="JS207" s="27">
        <v>0</v>
      </c>
      <c r="JT207" s="27"/>
      <c r="JU207" s="36"/>
      <c r="JV207" s="25">
        <f t="shared" si="97"/>
        <v>1</v>
      </c>
      <c r="JW207" s="23">
        <v>1</v>
      </c>
      <c r="JX207" s="27">
        <v>0</v>
      </c>
      <c r="JY207" s="27">
        <v>0</v>
      </c>
      <c r="JZ207" s="27">
        <v>0</v>
      </c>
      <c r="KA207" s="27">
        <v>1</v>
      </c>
      <c r="KB207" s="27">
        <v>0</v>
      </c>
      <c r="KC207" s="27">
        <v>0</v>
      </c>
      <c r="KD207" s="27">
        <v>0</v>
      </c>
      <c r="KE207" s="27">
        <v>0</v>
      </c>
      <c r="KF207" s="27">
        <v>1</v>
      </c>
      <c r="KG207" s="27"/>
      <c r="KH207" s="36"/>
      <c r="KI207" s="25">
        <f t="shared" si="98"/>
        <v>3</v>
      </c>
      <c r="KJ207" s="23">
        <v>1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>
        <v>0</v>
      </c>
      <c r="KS207" s="27">
        <v>0</v>
      </c>
      <c r="KT207" s="27"/>
      <c r="KU207" s="36"/>
      <c r="KV207" s="25">
        <f t="shared" si="99"/>
        <v>1</v>
      </c>
      <c r="KW207" s="23">
        <v>0</v>
      </c>
      <c r="KX207" s="27">
        <v>1</v>
      </c>
      <c r="KY207" s="27">
        <v>0</v>
      </c>
      <c r="KZ207" s="27">
        <v>0</v>
      </c>
      <c r="LA207" s="27">
        <v>2</v>
      </c>
      <c r="LB207" s="27">
        <v>0</v>
      </c>
      <c r="LC207" s="27">
        <v>0</v>
      </c>
      <c r="LD207" s="27">
        <v>0</v>
      </c>
      <c r="LE207" s="27">
        <v>0</v>
      </c>
      <c r="LF207" s="27">
        <v>1</v>
      </c>
      <c r="LG207" s="27"/>
      <c r="LH207" s="36"/>
      <c r="LI207" s="25">
        <f t="shared" si="100"/>
        <v>4</v>
      </c>
    </row>
    <row r="208" spans="1:321" x14ac:dyDescent="0.3">
      <c r="A208" s="47" t="s">
        <v>26</v>
      </c>
      <c r="B208" s="21" t="s">
        <v>254</v>
      </c>
      <c r="C208" s="21">
        <v>401</v>
      </c>
      <c r="D208" s="21" t="s">
        <v>12</v>
      </c>
      <c r="E208" s="21" t="s">
        <v>26</v>
      </c>
      <c r="F208" s="21" t="s">
        <v>254</v>
      </c>
      <c r="G208" s="21" t="s">
        <v>598</v>
      </c>
      <c r="H208" s="69">
        <v>207</v>
      </c>
      <c r="I208" s="48" t="s">
        <v>690</v>
      </c>
      <c r="J208" s="27">
        <v>1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/>
      <c r="U208" s="36"/>
      <c r="V208" s="25">
        <f t="shared" si="77"/>
        <v>1</v>
      </c>
      <c r="W208" s="27">
        <v>1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/>
      <c r="AH208" s="36"/>
      <c r="AI208" s="25">
        <f t="shared" si="78"/>
        <v>1</v>
      </c>
      <c r="AJ208" s="27">
        <v>1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/>
      <c r="AU208" s="36"/>
      <c r="AV208" s="25">
        <f t="shared" si="79"/>
        <v>1</v>
      </c>
      <c r="AW208" s="27">
        <v>1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0</v>
      </c>
      <c r="BG208" s="27"/>
      <c r="BH208" s="36"/>
      <c r="BI208" s="25">
        <f t="shared" si="80"/>
        <v>1</v>
      </c>
      <c r="BJ208" s="27">
        <v>1</v>
      </c>
      <c r="BK208" s="27">
        <v>2</v>
      </c>
      <c r="BL208" s="27">
        <v>1</v>
      </c>
      <c r="BM208" s="27">
        <v>2</v>
      </c>
      <c r="BN208" s="27">
        <v>2</v>
      </c>
      <c r="BO208" s="27">
        <v>0</v>
      </c>
      <c r="BP208" s="27">
        <v>0</v>
      </c>
      <c r="BQ208" s="27">
        <v>2</v>
      </c>
      <c r="BR208" s="27">
        <v>0</v>
      </c>
      <c r="BS208" s="27">
        <v>2</v>
      </c>
      <c r="BT208" s="27"/>
      <c r="BU208" s="36"/>
      <c r="BV208" s="25">
        <f t="shared" si="81"/>
        <v>12</v>
      </c>
      <c r="BW208" s="27">
        <v>1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0</v>
      </c>
      <c r="CG208" s="27"/>
      <c r="CH208" s="27"/>
      <c r="CI208" s="25">
        <f t="shared" si="82"/>
        <v>1</v>
      </c>
      <c r="CJ208" s="23">
        <v>1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>
        <v>0</v>
      </c>
      <c r="CT208" s="27"/>
      <c r="CU208" s="36"/>
      <c r="CV208" s="25">
        <f t="shared" si="83"/>
        <v>1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>
        <v>0</v>
      </c>
      <c r="DG208" s="27"/>
      <c r="DH208" s="36"/>
      <c r="DI208" s="25">
        <f t="shared" si="84"/>
        <v>0</v>
      </c>
      <c r="DJ208" s="23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>
        <v>0</v>
      </c>
      <c r="DT208" s="27"/>
      <c r="DU208" s="36"/>
      <c r="DV208" s="25">
        <f t="shared" si="85"/>
        <v>0</v>
      </c>
      <c r="DW208" s="23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>
        <v>0</v>
      </c>
      <c r="EF208" s="27">
        <v>0</v>
      </c>
      <c r="EG208" s="27"/>
      <c r="EH208" s="36"/>
      <c r="EI208" s="25">
        <f t="shared" si="86"/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>
        <v>0</v>
      </c>
      <c r="ES208" s="27">
        <v>0</v>
      </c>
      <c r="ET208" s="27"/>
      <c r="EU208" s="36"/>
      <c r="EV208" s="25">
        <f t="shared" si="87"/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>
        <v>0</v>
      </c>
      <c r="FF208" s="27">
        <v>0</v>
      </c>
      <c r="FG208" s="27"/>
      <c r="FH208" s="36"/>
      <c r="FI208" s="25">
        <f t="shared" si="88"/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>
        <v>0</v>
      </c>
      <c r="FS208" s="27">
        <v>0</v>
      </c>
      <c r="FT208" s="27"/>
      <c r="FU208" s="36"/>
      <c r="FV208" s="25">
        <f t="shared" si="89"/>
        <v>0</v>
      </c>
      <c r="FW208" s="27">
        <v>2</v>
      </c>
      <c r="FX208" s="27">
        <v>3</v>
      </c>
      <c r="FY208" s="27">
        <v>1</v>
      </c>
      <c r="FZ208" s="27">
        <v>1</v>
      </c>
      <c r="GA208" s="27">
        <v>0</v>
      </c>
      <c r="GB208" s="27">
        <v>0</v>
      </c>
      <c r="GC208" s="27">
        <v>1</v>
      </c>
      <c r="GD208" s="27">
        <v>1</v>
      </c>
      <c r="GE208" s="27">
        <v>0</v>
      </c>
      <c r="GF208" s="27">
        <v>0</v>
      </c>
      <c r="GG208" s="27"/>
      <c r="GH208" s="36"/>
      <c r="GI208" s="25">
        <f t="shared" si="90"/>
        <v>9</v>
      </c>
      <c r="GJ208" s="23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>
        <v>0</v>
      </c>
      <c r="GS208" s="27">
        <v>0</v>
      </c>
      <c r="GT208" s="27"/>
      <c r="GU208" s="36"/>
      <c r="GV208" s="25">
        <f t="shared" si="91"/>
        <v>0</v>
      </c>
      <c r="GW208" s="23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>
        <v>0</v>
      </c>
      <c r="HF208" s="27">
        <v>0</v>
      </c>
      <c r="HG208" s="27"/>
      <c r="HH208" s="36"/>
      <c r="HI208" s="25">
        <f t="shared" si="92"/>
        <v>0</v>
      </c>
      <c r="HJ208" s="23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>
        <v>0</v>
      </c>
      <c r="HS208" s="27">
        <v>0</v>
      </c>
      <c r="HT208" s="27"/>
      <c r="HU208" s="36"/>
      <c r="HV208" s="25">
        <f t="shared" si="93"/>
        <v>0</v>
      </c>
      <c r="HW208" s="23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>
        <v>0</v>
      </c>
      <c r="IF208" s="27">
        <v>0</v>
      </c>
      <c r="IG208" s="27"/>
      <c r="IH208" s="36"/>
      <c r="II208" s="25">
        <f t="shared" si="94"/>
        <v>0</v>
      </c>
      <c r="IJ208" s="23">
        <v>2</v>
      </c>
      <c r="IK208" s="27">
        <v>3</v>
      </c>
      <c r="IL208" s="27">
        <v>2</v>
      </c>
      <c r="IM208" s="27">
        <v>3</v>
      </c>
      <c r="IN208" s="27">
        <v>2</v>
      </c>
      <c r="IO208" s="27">
        <v>0</v>
      </c>
      <c r="IP208" s="27">
        <v>6</v>
      </c>
      <c r="IQ208" s="27">
        <v>1</v>
      </c>
      <c r="IR208" s="27">
        <v>0</v>
      </c>
      <c r="IS208" s="27">
        <v>2</v>
      </c>
      <c r="IT208" s="27"/>
      <c r="IU208" s="36"/>
      <c r="IV208" s="25">
        <f t="shared" si="95"/>
        <v>21</v>
      </c>
      <c r="IW208" s="23">
        <v>2</v>
      </c>
      <c r="IX208" s="27">
        <v>2</v>
      </c>
      <c r="IY208" s="27">
        <v>1</v>
      </c>
      <c r="IZ208" s="27">
        <v>2</v>
      </c>
      <c r="JA208" s="27">
        <v>2</v>
      </c>
      <c r="JB208" s="27">
        <v>0</v>
      </c>
      <c r="JC208" s="27">
        <v>3</v>
      </c>
      <c r="JD208" s="27">
        <v>1</v>
      </c>
      <c r="JE208" s="27">
        <v>0</v>
      </c>
      <c r="JF208" s="27">
        <v>1</v>
      </c>
      <c r="JG208" s="27"/>
      <c r="JH208" s="36"/>
      <c r="JI208" s="25">
        <f t="shared" si="96"/>
        <v>14</v>
      </c>
      <c r="JJ208" s="23">
        <v>2</v>
      </c>
      <c r="JK208" s="27">
        <v>3</v>
      </c>
      <c r="JL208" s="27">
        <v>2</v>
      </c>
      <c r="JM208" s="27">
        <v>2</v>
      </c>
      <c r="JN208" s="27">
        <v>2</v>
      </c>
      <c r="JO208" s="27">
        <v>0</v>
      </c>
      <c r="JP208" s="27">
        <v>3</v>
      </c>
      <c r="JQ208" s="27">
        <v>1</v>
      </c>
      <c r="JR208" s="27">
        <v>0</v>
      </c>
      <c r="JS208" s="27">
        <v>1</v>
      </c>
      <c r="JT208" s="27"/>
      <c r="JU208" s="36"/>
      <c r="JV208" s="25">
        <f t="shared" si="97"/>
        <v>16</v>
      </c>
      <c r="JW208" s="23">
        <v>2</v>
      </c>
      <c r="JX208" s="27">
        <v>2</v>
      </c>
      <c r="JY208" s="27">
        <v>2</v>
      </c>
      <c r="JZ208" s="27">
        <v>3</v>
      </c>
      <c r="KA208" s="27">
        <v>2</v>
      </c>
      <c r="KB208" s="27">
        <v>0</v>
      </c>
      <c r="KC208" s="27">
        <v>5</v>
      </c>
      <c r="KD208" s="27">
        <v>1</v>
      </c>
      <c r="KE208" s="27">
        <v>0</v>
      </c>
      <c r="KF208" s="27">
        <v>2</v>
      </c>
      <c r="KG208" s="27"/>
      <c r="KH208" s="36"/>
      <c r="KI208" s="25">
        <f t="shared" si="98"/>
        <v>19</v>
      </c>
      <c r="KJ208" s="23">
        <v>2</v>
      </c>
      <c r="KK208" s="27">
        <v>0</v>
      </c>
      <c r="KL208" s="27">
        <v>0</v>
      </c>
      <c r="KM208" s="27">
        <v>2</v>
      </c>
      <c r="KN208" s="27">
        <v>2</v>
      </c>
      <c r="KO208" s="27">
        <v>0</v>
      </c>
      <c r="KP208" s="27">
        <v>4</v>
      </c>
      <c r="KQ208" s="27">
        <v>1</v>
      </c>
      <c r="KR208" s="27">
        <v>0</v>
      </c>
      <c r="KS208" s="27">
        <v>1</v>
      </c>
      <c r="KT208" s="27"/>
      <c r="KU208" s="36"/>
      <c r="KV208" s="25">
        <f t="shared" si="99"/>
        <v>12</v>
      </c>
      <c r="KW208" s="23">
        <v>2</v>
      </c>
      <c r="KX208" s="27">
        <v>3</v>
      </c>
      <c r="KY208" s="27">
        <v>2</v>
      </c>
      <c r="KZ208" s="27">
        <v>3</v>
      </c>
      <c r="LA208" s="27">
        <v>2</v>
      </c>
      <c r="LB208" s="27">
        <v>0</v>
      </c>
      <c r="LC208" s="27">
        <v>6</v>
      </c>
      <c r="LD208" s="27">
        <v>1</v>
      </c>
      <c r="LE208" s="27">
        <v>0</v>
      </c>
      <c r="LF208" s="27">
        <v>2</v>
      </c>
      <c r="LG208" s="27"/>
      <c r="LH208" s="36"/>
      <c r="LI208" s="25">
        <f t="shared" si="100"/>
        <v>21</v>
      </c>
    </row>
    <row r="209" spans="1:321" x14ac:dyDescent="0.3">
      <c r="A209" s="47" t="s">
        <v>26</v>
      </c>
      <c r="B209" s="21" t="s">
        <v>254</v>
      </c>
      <c r="C209" s="21">
        <v>401</v>
      </c>
      <c r="D209" s="21" t="s">
        <v>12</v>
      </c>
      <c r="E209" s="21" t="s">
        <v>26</v>
      </c>
      <c r="F209" s="21" t="s">
        <v>254</v>
      </c>
      <c r="G209" s="21" t="s">
        <v>598</v>
      </c>
      <c r="H209" s="69">
        <v>208</v>
      </c>
      <c r="I209" s="48" t="s">
        <v>691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/>
      <c r="U209" s="36"/>
      <c r="V209" s="25">
        <f t="shared" si="77"/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/>
      <c r="AH209" s="36"/>
      <c r="AI209" s="25">
        <f t="shared" si="78"/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/>
      <c r="AU209" s="36"/>
      <c r="AV209" s="25">
        <f t="shared" si="79"/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/>
      <c r="BH209" s="36"/>
      <c r="BI209" s="25">
        <f t="shared" si="80"/>
        <v>0</v>
      </c>
      <c r="BJ209" s="27">
        <v>0</v>
      </c>
      <c r="BK209" s="27">
        <v>0</v>
      </c>
      <c r="BL209" s="27">
        <v>1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/>
      <c r="BU209" s="36"/>
      <c r="BV209" s="25">
        <f t="shared" si="81"/>
        <v>1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/>
      <c r="CH209" s="27"/>
      <c r="CI209" s="25">
        <f t="shared" si="82"/>
        <v>0</v>
      </c>
      <c r="CJ209" s="23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/>
      <c r="CU209" s="36"/>
      <c r="CV209" s="25">
        <f t="shared" si="83"/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/>
      <c r="DH209" s="36"/>
      <c r="DI209" s="25">
        <f t="shared" si="84"/>
        <v>0</v>
      </c>
      <c r="DJ209" s="23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/>
      <c r="DU209" s="36"/>
      <c r="DV209" s="25">
        <f t="shared" si="85"/>
        <v>0</v>
      </c>
      <c r="DW209" s="23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>
        <v>0</v>
      </c>
      <c r="EG209" s="27"/>
      <c r="EH209" s="36"/>
      <c r="EI209" s="25">
        <f t="shared" si="86"/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>
        <v>0</v>
      </c>
      <c r="ES209" s="27">
        <v>0</v>
      </c>
      <c r="ET209" s="27"/>
      <c r="EU209" s="36"/>
      <c r="EV209" s="25">
        <f t="shared" si="87"/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>
        <v>0</v>
      </c>
      <c r="FF209" s="27">
        <v>0</v>
      </c>
      <c r="FG209" s="27"/>
      <c r="FH209" s="36"/>
      <c r="FI209" s="25">
        <f t="shared" si="88"/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>
        <v>0</v>
      </c>
      <c r="FS209" s="27">
        <v>0</v>
      </c>
      <c r="FT209" s="27"/>
      <c r="FU209" s="36"/>
      <c r="FV209" s="25">
        <f t="shared" si="89"/>
        <v>0</v>
      </c>
      <c r="FW209" s="27">
        <v>0</v>
      </c>
      <c r="FX209" s="27">
        <v>0</v>
      </c>
      <c r="FY209" s="27">
        <v>1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>
        <v>0</v>
      </c>
      <c r="GF209" s="27">
        <v>0</v>
      </c>
      <c r="GG209" s="27"/>
      <c r="GH209" s="36"/>
      <c r="GI209" s="25">
        <f t="shared" si="90"/>
        <v>1</v>
      </c>
      <c r="GJ209" s="23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>
        <v>0</v>
      </c>
      <c r="GS209" s="27">
        <v>0</v>
      </c>
      <c r="GT209" s="27"/>
      <c r="GU209" s="36"/>
      <c r="GV209" s="25">
        <f t="shared" si="91"/>
        <v>0</v>
      </c>
      <c r="GW209" s="23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>
        <v>0</v>
      </c>
      <c r="HF209" s="27">
        <v>0</v>
      </c>
      <c r="HG209" s="27"/>
      <c r="HH209" s="36"/>
      <c r="HI209" s="25">
        <f t="shared" si="92"/>
        <v>0</v>
      </c>
      <c r="HJ209" s="23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>
        <v>0</v>
      </c>
      <c r="HS209" s="27">
        <v>0</v>
      </c>
      <c r="HT209" s="27"/>
      <c r="HU209" s="36"/>
      <c r="HV209" s="25">
        <f t="shared" si="93"/>
        <v>0</v>
      </c>
      <c r="HW209" s="23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>
        <v>0</v>
      </c>
      <c r="IF209" s="27">
        <v>0</v>
      </c>
      <c r="IG209" s="27"/>
      <c r="IH209" s="36"/>
      <c r="II209" s="25">
        <f t="shared" si="94"/>
        <v>0</v>
      </c>
      <c r="IJ209" s="23">
        <v>0</v>
      </c>
      <c r="IK209" s="27">
        <v>0</v>
      </c>
      <c r="IL209" s="27">
        <v>1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>
        <v>0</v>
      </c>
      <c r="IS209" s="27">
        <v>0</v>
      </c>
      <c r="IT209" s="27"/>
      <c r="IU209" s="36"/>
      <c r="IV209" s="25">
        <f t="shared" si="95"/>
        <v>1</v>
      </c>
      <c r="IW209" s="23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>
        <v>0</v>
      </c>
      <c r="JF209" s="27">
        <v>0</v>
      </c>
      <c r="JG209" s="27"/>
      <c r="JH209" s="36"/>
      <c r="JI209" s="25">
        <f t="shared" si="96"/>
        <v>0</v>
      </c>
      <c r="JJ209" s="23">
        <v>0</v>
      </c>
      <c r="JK209" s="27">
        <v>0</v>
      </c>
      <c r="JL209" s="27">
        <v>1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>
        <v>0</v>
      </c>
      <c r="JS209" s="27">
        <v>0</v>
      </c>
      <c r="JT209" s="27"/>
      <c r="JU209" s="36"/>
      <c r="JV209" s="25">
        <f t="shared" si="97"/>
        <v>1</v>
      </c>
      <c r="JW209" s="23">
        <v>0</v>
      </c>
      <c r="JX209" s="27">
        <v>0</v>
      </c>
      <c r="JY209" s="27">
        <v>1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>
        <v>0</v>
      </c>
      <c r="KF209" s="27">
        <v>0</v>
      </c>
      <c r="KG209" s="27"/>
      <c r="KH209" s="36"/>
      <c r="KI209" s="25">
        <f t="shared" si="98"/>
        <v>1</v>
      </c>
      <c r="KJ209" s="23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>
        <v>0</v>
      </c>
      <c r="KS209" s="27">
        <v>0</v>
      </c>
      <c r="KT209" s="27"/>
      <c r="KU209" s="36"/>
      <c r="KV209" s="25">
        <f t="shared" si="99"/>
        <v>0</v>
      </c>
      <c r="KW209" s="23">
        <v>0</v>
      </c>
      <c r="KX209" s="27">
        <v>0</v>
      </c>
      <c r="KY209" s="27">
        <v>1</v>
      </c>
      <c r="KZ209" s="27">
        <v>0</v>
      </c>
      <c r="LA209" s="27">
        <v>0</v>
      </c>
      <c r="LB209" s="27">
        <v>0</v>
      </c>
      <c r="LC209" s="27">
        <v>0</v>
      </c>
      <c r="LD209" s="27">
        <v>0</v>
      </c>
      <c r="LE209" s="27">
        <v>0</v>
      </c>
      <c r="LF209" s="27">
        <v>0</v>
      </c>
      <c r="LG209" s="27"/>
      <c r="LH209" s="36"/>
      <c r="LI209" s="25">
        <f t="shared" si="100"/>
        <v>1</v>
      </c>
    </row>
    <row r="210" spans="1:321" x14ac:dyDescent="0.3">
      <c r="A210" s="47" t="s">
        <v>26</v>
      </c>
      <c r="B210" s="21" t="s">
        <v>254</v>
      </c>
      <c r="C210" s="21">
        <v>401</v>
      </c>
      <c r="D210" s="21" t="s">
        <v>12</v>
      </c>
      <c r="E210" s="21" t="s">
        <v>26</v>
      </c>
      <c r="F210" s="21" t="s">
        <v>254</v>
      </c>
      <c r="G210" s="21" t="s">
        <v>623</v>
      </c>
      <c r="H210" s="69">
        <v>209</v>
      </c>
      <c r="I210" s="48" t="s">
        <v>692</v>
      </c>
      <c r="J210" s="27">
        <v>5</v>
      </c>
      <c r="K210" s="27">
        <v>4</v>
      </c>
      <c r="L210" s="27">
        <v>3</v>
      </c>
      <c r="M210" s="27">
        <v>7</v>
      </c>
      <c r="N210" s="27">
        <v>5</v>
      </c>
      <c r="O210" s="27">
        <v>2</v>
      </c>
      <c r="P210" s="27">
        <v>3</v>
      </c>
      <c r="Q210" s="27">
        <v>0</v>
      </c>
      <c r="R210" s="27">
        <v>2</v>
      </c>
      <c r="S210" s="27">
        <v>1</v>
      </c>
      <c r="T210" s="27"/>
      <c r="U210" s="36"/>
      <c r="V210" s="25">
        <f t="shared" si="77"/>
        <v>32</v>
      </c>
      <c r="W210" s="27">
        <v>5</v>
      </c>
      <c r="X210" s="27">
        <v>4</v>
      </c>
      <c r="Y210" s="27">
        <v>3</v>
      </c>
      <c r="Z210" s="27">
        <v>7</v>
      </c>
      <c r="AA210" s="27">
        <v>5</v>
      </c>
      <c r="AB210" s="27">
        <v>2</v>
      </c>
      <c r="AC210" s="27">
        <v>3</v>
      </c>
      <c r="AD210" s="27">
        <v>0</v>
      </c>
      <c r="AE210" s="27">
        <v>2</v>
      </c>
      <c r="AF210" s="27">
        <v>2</v>
      </c>
      <c r="AG210" s="27"/>
      <c r="AH210" s="36"/>
      <c r="AI210" s="25">
        <f t="shared" si="78"/>
        <v>33</v>
      </c>
      <c r="AJ210" s="27">
        <v>5</v>
      </c>
      <c r="AK210" s="27">
        <v>4</v>
      </c>
      <c r="AL210" s="27">
        <v>3</v>
      </c>
      <c r="AM210" s="27">
        <v>6</v>
      </c>
      <c r="AN210" s="27">
        <v>5</v>
      </c>
      <c r="AO210" s="27">
        <v>2</v>
      </c>
      <c r="AP210" s="27">
        <v>3</v>
      </c>
      <c r="AQ210" s="27">
        <v>0</v>
      </c>
      <c r="AR210" s="27">
        <v>2</v>
      </c>
      <c r="AS210" s="27">
        <v>2</v>
      </c>
      <c r="AT210" s="27"/>
      <c r="AU210" s="36"/>
      <c r="AV210" s="25">
        <f t="shared" si="79"/>
        <v>32</v>
      </c>
      <c r="AW210" s="27">
        <v>5</v>
      </c>
      <c r="AX210" s="27">
        <v>4</v>
      </c>
      <c r="AY210" s="27">
        <v>3</v>
      </c>
      <c r="AZ210" s="27">
        <v>7</v>
      </c>
      <c r="BA210" s="27">
        <v>5</v>
      </c>
      <c r="BB210" s="27">
        <v>3</v>
      </c>
      <c r="BC210" s="27">
        <v>3</v>
      </c>
      <c r="BD210" s="27">
        <v>0</v>
      </c>
      <c r="BE210" s="27">
        <v>2</v>
      </c>
      <c r="BF210" s="27">
        <v>2</v>
      </c>
      <c r="BG210" s="27"/>
      <c r="BH210" s="36"/>
      <c r="BI210" s="25">
        <f t="shared" si="80"/>
        <v>34</v>
      </c>
      <c r="BJ210" s="27">
        <v>0</v>
      </c>
      <c r="BK210" s="27">
        <v>1</v>
      </c>
      <c r="BL210" s="27">
        <v>1</v>
      </c>
      <c r="BM210" s="27">
        <v>6</v>
      </c>
      <c r="BN210" s="27">
        <v>7</v>
      </c>
      <c r="BO210" s="27">
        <v>1</v>
      </c>
      <c r="BP210" s="27">
        <v>3</v>
      </c>
      <c r="BQ210" s="27">
        <v>2</v>
      </c>
      <c r="BR210" s="27">
        <v>2</v>
      </c>
      <c r="BS210" s="27">
        <v>2</v>
      </c>
      <c r="BT210" s="27"/>
      <c r="BU210" s="36"/>
      <c r="BV210" s="25">
        <f t="shared" si="81"/>
        <v>25</v>
      </c>
      <c r="BW210" s="27">
        <v>5</v>
      </c>
      <c r="BX210" s="27">
        <v>4</v>
      </c>
      <c r="BY210" s="27">
        <v>3</v>
      </c>
      <c r="BZ210" s="27">
        <v>7</v>
      </c>
      <c r="CA210" s="27">
        <v>5</v>
      </c>
      <c r="CB210" s="27">
        <v>1</v>
      </c>
      <c r="CC210" s="27">
        <v>3</v>
      </c>
      <c r="CD210" s="27">
        <v>0</v>
      </c>
      <c r="CE210" s="27">
        <v>2</v>
      </c>
      <c r="CF210" s="27">
        <v>2</v>
      </c>
      <c r="CG210" s="27"/>
      <c r="CH210" s="27"/>
      <c r="CI210" s="25">
        <f t="shared" si="82"/>
        <v>32</v>
      </c>
      <c r="CJ210" s="23">
        <v>5</v>
      </c>
      <c r="CK210" s="27">
        <v>4</v>
      </c>
      <c r="CL210" s="27">
        <v>3</v>
      </c>
      <c r="CM210" s="27">
        <v>7</v>
      </c>
      <c r="CN210" s="27">
        <v>5</v>
      </c>
      <c r="CO210" s="27">
        <v>1</v>
      </c>
      <c r="CP210" s="27">
        <v>3</v>
      </c>
      <c r="CQ210" s="27">
        <v>0</v>
      </c>
      <c r="CR210" s="27">
        <v>2</v>
      </c>
      <c r="CS210" s="27">
        <v>2</v>
      </c>
      <c r="CT210" s="27"/>
      <c r="CU210" s="36"/>
      <c r="CV210" s="25">
        <f t="shared" si="83"/>
        <v>32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/>
      <c r="DH210" s="36"/>
      <c r="DI210" s="25">
        <f t="shared" si="84"/>
        <v>0</v>
      </c>
      <c r="DJ210" s="23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>
        <v>0</v>
      </c>
      <c r="DT210" s="27"/>
      <c r="DU210" s="36"/>
      <c r="DV210" s="25">
        <f t="shared" si="85"/>
        <v>0</v>
      </c>
      <c r="DW210" s="23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>
        <v>0</v>
      </c>
      <c r="EG210" s="27"/>
      <c r="EH210" s="36"/>
      <c r="EI210" s="25">
        <f t="shared" si="86"/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>
        <v>0</v>
      </c>
      <c r="ES210" s="27">
        <v>0</v>
      </c>
      <c r="ET210" s="27"/>
      <c r="EU210" s="36"/>
      <c r="EV210" s="25">
        <f t="shared" si="87"/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>
        <v>0</v>
      </c>
      <c r="FF210" s="27">
        <v>0</v>
      </c>
      <c r="FG210" s="27"/>
      <c r="FH210" s="36"/>
      <c r="FI210" s="25">
        <f t="shared" si="88"/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>
        <v>0</v>
      </c>
      <c r="FS210" s="27">
        <v>0</v>
      </c>
      <c r="FT210" s="27"/>
      <c r="FU210" s="36"/>
      <c r="FV210" s="25">
        <f t="shared" si="89"/>
        <v>0</v>
      </c>
      <c r="FW210" s="27">
        <v>2</v>
      </c>
      <c r="FX210" s="27">
        <v>2</v>
      </c>
      <c r="FY210" s="27">
        <v>1</v>
      </c>
      <c r="FZ210" s="27">
        <v>2</v>
      </c>
      <c r="GA210" s="27">
        <v>5</v>
      </c>
      <c r="GB210" s="27">
        <v>0</v>
      </c>
      <c r="GC210" s="27">
        <v>4</v>
      </c>
      <c r="GD210" s="27">
        <v>1</v>
      </c>
      <c r="GE210" s="27">
        <v>2</v>
      </c>
      <c r="GF210" s="27">
        <v>0</v>
      </c>
      <c r="GG210" s="27"/>
      <c r="GH210" s="36"/>
      <c r="GI210" s="25">
        <f t="shared" si="90"/>
        <v>19</v>
      </c>
      <c r="GJ210" s="23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1</v>
      </c>
      <c r="GQ210" s="27">
        <v>0</v>
      </c>
      <c r="GR210" s="27">
        <v>1</v>
      </c>
      <c r="GS210" s="27">
        <v>0</v>
      </c>
      <c r="GT210" s="27"/>
      <c r="GU210" s="36"/>
      <c r="GV210" s="25">
        <f t="shared" si="91"/>
        <v>2</v>
      </c>
      <c r="GW210" s="23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>
        <v>0</v>
      </c>
      <c r="HF210" s="27">
        <v>0</v>
      </c>
      <c r="HG210" s="27"/>
      <c r="HH210" s="36"/>
      <c r="HI210" s="25">
        <f t="shared" si="92"/>
        <v>0</v>
      </c>
      <c r="HJ210" s="23">
        <v>0</v>
      </c>
      <c r="HK210" s="27">
        <v>0</v>
      </c>
      <c r="HL210" s="27">
        <v>0</v>
      </c>
      <c r="HM210" s="27">
        <v>0</v>
      </c>
      <c r="HN210" s="27">
        <v>1</v>
      </c>
      <c r="HO210" s="27">
        <v>0</v>
      </c>
      <c r="HP210" s="27">
        <v>2</v>
      </c>
      <c r="HQ210" s="27">
        <v>0</v>
      </c>
      <c r="HR210" s="27">
        <v>1</v>
      </c>
      <c r="HS210" s="27">
        <v>0</v>
      </c>
      <c r="HT210" s="27"/>
      <c r="HU210" s="36"/>
      <c r="HV210" s="25">
        <f t="shared" si="93"/>
        <v>4</v>
      </c>
      <c r="HW210" s="23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>
        <v>0</v>
      </c>
      <c r="IF210" s="27">
        <v>0</v>
      </c>
      <c r="IG210" s="27"/>
      <c r="IH210" s="36"/>
      <c r="II210" s="25">
        <f t="shared" si="94"/>
        <v>0</v>
      </c>
      <c r="IJ210" s="23">
        <v>4</v>
      </c>
      <c r="IK210" s="27">
        <v>6</v>
      </c>
      <c r="IL210" s="27">
        <v>3</v>
      </c>
      <c r="IM210" s="27">
        <v>10</v>
      </c>
      <c r="IN210" s="27">
        <v>6</v>
      </c>
      <c r="IO210" s="27">
        <v>8</v>
      </c>
      <c r="IP210" s="27">
        <v>8</v>
      </c>
      <c r="IQ210" s="27">
        <v>4</v>
      </c>
      <c r="IR210" s="27">
        <v>5</v>
      </c>
      <c r="IS210" s="27">
        <v>2</v>
      </c>
      <c r="IT210" s="27"/>
      <c r="IU210" s="36"/>
      <c r="IV210" s="25">
        <f t="shared" si="95"/>
        <v>56</v>
      </c>
      <c r="IW210" s="23">
        <v>6</v>
      </c>
      <c r="IX210" s="27">
        <v>5</v>
      </c>
      <c r="IY210" s="27">
        <v>3</v>
      </c>
      <c r="IZ210" s="27">
        <v>7</v>
      </c>
      <c r="JA210" s="27">
        <v>5</v>
      </c>
      <c r="JB210" s="27">
        <v>6</v>
      </c>
      <c r="JC210" s="27">
        <v>6</v>
      </c>
      <c r="JD210" s="27">
        <v>0</v>
      </c>
      <c r="JE210" s="27">
        <v>4</v>
      </c>
      <c r="JF210" s="27">
        <v>2</v>
      </c>
      <c r="JG210" s="27"/>
      <c r="JH210" s="36"/>
      <c r="JI210" s="25">
        <f t="shared" si="96"/>
        <v>44</v>
      </c>
      <c r="JJ210" s="23">
        <v>2</v>
      </c>
      <c r="JK210" s="27">
        <v>5</v>
      </c>
      <c r="JL210" s="27">
        <v>3</v>
      </c>
      <c r="JM210" s="27">
        <v>9</v>
      </c>
      <c r="JN210" s="27">
        <v>3</v>
      </c>
      <c r="JO210" s="27">
        <v>3</v>
      </c>
      <c r="JP210" s="27">
        <v>5</v>
      </c>
      <c r="JQ210" s="27">
        <v>0</v>
      </c>
      <c r="JR210" s="27">
        <v>4</v>
      </c>
      <c r="JS210" s="27">
        <v>2</v>
      </c>
      <c r="JT210" s="27"/>
      <c r="JU210" s="36"/>
      <c r="JV210" s="25">
        <f t="shared" si="97"/>
        <v>36</v>
      </c>
      <c r="JW210" s="23">
        <v>3</v>
      </c>
      <c r="JX210" s="27">
        <v>7</v>
      </c>
      <c r="JY210" s="27">
        <v>3</v>
      </c>
      <c r="JZ210" s="27">
        <v>7</v>
      </c>
      <c r="KA210" s="27">
        <v>5</v>
      </c>
      <c r="KB210" s="27">
        <v>7</v>
      </c>
      <c r="KC210" s="27">
        <v>5</v>
      </c>
      <c r="KD210" s="27">
        <v>3</v>
      </c>
      <c r="KE210" s="27">
        <v>4</v>
      </c>
      <c r="KF210" s="27">
        <v>2</v>
      </c>
      <c r="KG210" s="27"/>
      <c r="KH210" s="36"/>
      <c r="KI210" s="25">
        <f t="shared" si="98"/>
        <v>46</v>
      </c>
      <c r="KJ210" s="23">
        <v>3</v>
      </c>
      <c r="KK210" s="27">
        <v>5</v>
      </c>
      <c r="KL210" s="27">
        <v>3</v>
      </c>
      <c r="KM210" s="27">
        <v>10</v>
      </c>
      <c r="KN210" s="27">
        <v>3</v>
      </c>
      <c r="KO210" s="27">
        <v>7</v>
      </c>
      <c r="KP210" s="27">
        <v>5</v>
      </c>
      <c r="KQ210" s="27">
        <v>0</v>
      </c>
      <c r="KR210" s="27">
        <v>3</v>
      </c>
      <c r="KS210" s="27">
        <v>1</v>
      </c>
      <c r="KT210" s="27"/>
      <c r="KU210" s="36"/>
      <c r="KV210" s="25">
        <f t="shared" si="99"/>
        <v>40</v>
      </c>
      <c r="KW210" s="23">
        <v>4</v>
      </c>
      <c r="KX210" s="27">
        <v>6</v>
      </c>
      <c r="KY210" s="27">
        <v>3</v>
      </c>
      <c r="KZ210" s="27">
        <v>10</v>
      </c>
      <c r="LA210" s="27">
        <v>6</v>
      </c>
      <c r="LB210" s="27">
        <v>8</v>
      </c>
      <c r="LC210" s="27">
        <v>8</v>
      </c>
      <c r="LD210" s="27">
        <v>4</v>
      </c>
      <c r="LE210" s="27">
        <v>4</v>
      </c>
      <c r="LF210" s="27">
        <v>3</v>
      </c>
      <c r="LG210" s="27"/>
      <c r="LH210" s="36"/>
      <c r="LI210" s="25">
        <f t="shared" si="100"/>
        <v>56</v>
      </c>
    </row>
    <row r="211" spans="1:321" x14ac:dyDescent="0.3">
      <c r="A211" s="47" t="s">
        <v>26</v>
      </c>
      <c r="B211" s="21" t="s">
        <v>12</v>
      </c>
      <c r="C211" s="21">
        <v>401</v>
      </c>
      <c r="D211" s="21" t="s">
        <v>12</v>
      </c>
      <c r="E211" s="21" t="s">
        <v>26</v>
      </c>
      <c r="F211" s="21" t="s">
        <v>12</v>
      </c>
      <c r="G211" s="21" t="s">
        <v>623</v>
      </c>
      <c r="H211" s="69">
        <v>211</v>
      </c>
      <c r="I211" s="48" t="s">
        <v>693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/>
      <c r="U211" s="36"/>
      <c r="V211" s="25">
        <f t="shared" si="77"/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/>
      <c r="AH211" s="36"/>
      <c r="AI211" s="25">
        <f t="shared" si="78"/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/>
      <c r="AU211" s="36"/>
      <c r="AV211" s="25">
        <f t="shared" si="79"/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/>
      <c r="BH211" s="36"/>
      <c r="BI211" s="25">
        <f t="shared" si="80"/>
        <v>0</v>
      </c>
      <c r="BJ211" s="27">
        <v>0</v>
      </c>
      <c r="BK211" s="27">
        <v>0</v>
      </c>
      <c r="BL211" s="27">
        <v>0</v>
      </c>
      <c r="BM211" s="27">
        <v>3</v>
      </c>
      <c r="BN211" s="27">
        <v>0</v>
      </c>
      <c r="BO211" s="27">
        <v>0</v>
      </c>
      <c r="BP211" s="27">
        <v>2</v>
      </c>
      <c r="BQ211" s="27">
        <v>12</v>
      </c>
      <c r="BR211" s="27">
        <v>4</v>
      </c>
      <c r="BS211" s="27">
        <v>0</v>
      </c>
      <c r="BT211" s="27"/>
      <c r="BU211" s="36"/>
      <c r="BV211" s="25">
        <f t="shared" si="81"/>
        <v>21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/>
      <c r="CH211" s="27"/>
      <c r="CI211" s="25">
        <f t="shared" si="82"/>
        <v>0</v>
      </c>
      <c r="CJ211" s="23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2</v>
      </c>
      <c r="CQ211" s="27">
        <v>0</v>
      </c>
      <c r="CR211" s="27">
        <v>1</v>
      </c>
      <c r="CS211" s="27">
        <v>0</v>
      </c>
      <c r="CT211" s="27"/>
      <c r="CU211" s="36"/>
      <c r="CV211" s="25">
        <f t="shared" si="83"/>
        <v>3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>
        <v>0</v>
      </c>
      <c r="DG211" s="27"/>
      <c r="DH211" s="36"/>
      <c r="DI211" s="25">
        <f t="shared" si="84"/>
        <v>0</v>
      </c>
      <c r="DJ211" s="23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>
        <v>0</v>
      </c>
      <c r="DT211" s="27"/>
      <c r="DU211" s="36"/>
      <c r="DV211" s="25">
        <f t="shared" si="85"/>
        <v>0</v>
      </c>
      <c r="DW211" s="23">
        <v>0</v>
      </c>
      <c r="DX211" s="27">
        <v>0</v>
      </c>
      <c r="DY211" s="27">
        <v>0</v>
      </c>
      <c r="DZ211" s="27">
        <v>0</v>
      </c>
      <c r="EA211" s="27">
        <v>0</v>
      </c>
      <c r="EB211" s="27">
        <v>0</v>
      </c>
      <c r="EC211" s="27">
        <v>0</v>
      </c>
      <c r="ED211" s="27">
        <v>0</v>
      </c>
      <c r="EE211" s="27">
        <v>0</v>
      </c>
      <c r="EF211" s="27">
        <v>0</v>
      </c>
      <c r="EG211" s="27"/>
      <c r="EH211" s="36"/>
      <c r="EI211" s="25">
        <f t="shared" si="86"/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>
        <v>0</v>
      </c>
      <c r="ES211" s="27">
        <v>0</v>
      </c>
      <c r="ET211" s="27"/>
      <c r="EU211" s="36"/>
      <c r="EV211" s="25">
        <f t="shared" si="87"/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>
        <v>0</v>
      </c>
      <c r="FG211" s="27"/>
      <c r="FH211" s="36"/>
      <c r="FI211" s="25">
        <f t="shared" si="88"/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>
        <v>0</v>
      </c>
      <c r="FS211" s="27">
        <v>0</v>
      </c>
      <c r="FT211" s="27"/>
      <c r="FU211" s="36"/>
      <c r="FV211" s="25">
        <f t="shared" si="89"/>
        <v>0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>
        <v>0</v>
      </c>
      <c r="GF211" s="27">
        <v>0</v>
      </c>
      <c r="GG211" s="27"/>
      <c r="GH211" s="36"/>
      <c r="GI211" s="25">
        <f t="shared" si="90"/>
        <v>0</v>
      </c>
      <c r="GJ211" s="23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>
        <v>1</v>
      </c>
      <c r="GS211" s="27">
        <v>0</v>
      </c>
      <c r="GT211" s="27"/>
      <c r="GU211" s="36"/>
      <c r="GV211" s="25">
        <f t="shared" si="91"/>
        <v>1</v>
      </c>
      <c r="GW211" s="23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>
        <v>0</v>
      </c>
      <c r="HF211" s="27">
        <v>0</v>
      </c>
      <c r="HG211" s="27"/>
      <c r="HH211" s="36"/>
      <c r="HI211" s="25">
        <f t="shared" si="92"/>
        <v>0</v>
      </c>
      <c r="HJ211" s="23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>
        <v>0</v>
      </c>
      <c r="HS211" s="27">
        <v>0</v>
      </c>
      <c r="HT211" s="27"/>
      <c r="HU211" s="36"/>
      <c r="HV211" s="25">
        <f t="shared" si="93"/>
        <v>0</v>
      </c>
      <c r="HW211" s="23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>
        <v>0</v>
      </c>
      <c r="IF211" s="27">
        <v>0</v>
      </c>
      <c r="IG211" s="27"/>
      <c r="IH211" s="36"/>
      <c r="II211" s="25">
        <f t="shared" si="94"/>
        <v>0</v>
      </c>
      <c r="IJ211" s="23">
        <v>28</v>
      </c>
      <c r="IK211" s="27">
        <v>11</v>
      </c>
      <c r="IL211" s="27">
        <v>12</v>
      </c>
      <c r="IM211" s="27">
        <v>18</v>
      </c>
      <c r="IN211" s="27">
        <v>18</v>
      </c>
      <c r="IO211" s="27">
        <v>5</v>
      </c>
      <c r="IP211" s="27">
        <v>8</v>
      </c>
      <c r="IQ211" s="27">
        <v>12</v>
      </c>
      <c r="IR211" s="27">
        <v>11</v>
      </c>
      <c r="IS211" s="27">
        <v>10</v>
      </c>
      <c r="IT211" s="27"/>
      <c r="IU211" s="36"/>
      <c r="IV211" s="25">
        <f t="shared" si="95"/>
        <v>133</v>
      </c>
      <c r="IW211" s="23">
        <v>12</v>
      </c>
      <c r="IX211" s="27">
        <v>3</v>
      </c>
      <c r="IY211" s="27">
        <v>2</v>
      </c>
      <c r="IZ211" s="27">
        <v>3</v>
      </c>
      <c r="JA211" s="27">
        <v>3</v>
      </c>
      <c r="JB211" s="27">
        <v>3</v>
      </c>
      <c r="JC211" s="27">
        <v>1</v>
      </c>
      <c r="JD211" s="27">
        <v>1</v>
      </c>
      <c r="JE211" s="27">
        <v>1</v>
      </c>
      <c r="JF211" s="27">
        <v>0</v>
      </c>
      <c r="JG211" s="27"/>
      <c r="JH211" s="36"/>
      <c r="JI211" s="25">
        <f t="shared" si="96"/>
        <v>29</v>
      </c>
      <c r="JJ211" s="23">
        <v>26</v>
      </c>
      <c r="JK211" s="27">
        <v>14</v>
      </c>
      <c r="JL211" s="27">
        <v>12</v>
      </c>
      <c r="JM211" s="27">
        <v>16</v>
      </c>
      <c r="JN211" s="27">
        <v>14</v>
      </c>
      <c r="JO211" s="27">
        <v>4</v>
      </c>
      <c r="JP211" s="27">
        <v>6</v>
      </c>
      <c r="JQ211" s="27">
        <v>16</v>
      </c>
      <c r="JR211" s="27">
        <v>12</v>
      </c>
      <c r="JS211" s="27">
        <v>8</v>
      </c>
      <c r="JT211" s="27"/>
      <c r="JU211" s="36"/>
      <c r="JV211" s="25">
        <f t="shared" si="97"/>
        <v>128</v>
      </c>
      <c r="JW211" s="23">
        <v>30</v>
      </c>
      <c r="JX211" s="27">
        <v>4</v>
      </c>
      <c r="JY211" s="27">
        <v>4</v>
      </c>
      <c r="JZ211" s="27">
        <v>7</v>
      </c>
      <c r="KA211" s="27">
        <v>9</v>
      </c>
      <c r="KB211" s="27">
        <v>3</v>
      </c>
      <c r="KC211" s="27">
        <v>1</v>
      </c>
      <c r="KD211" s="27">
        <v>2</v>
      </c>
      <c r="KE211" s="27">
        <v>2</v>
      </c>
      <c r="KF211" s="27">
        <v>0</v>
      </c>
      <c r="KG211" s="27"/>
      <c r="KH211" s="36"/>
      <c r="KI211" s="25">
        <f t="shared" si="98"/>
        <v>62</v>
      </c>
      <c r="KJ211" s="23">
        <v>30</v>
      </c>
      <c r="KK211" s="27">
        <v>11</v>
      </c>
      <c r="KL211" s="27">
        <v>11</v>
      </c>
      <c r="KM211" s="27">
        <v>19</v>
      </c>
      <c r="KN211" s="27">
        <v>16</v>
      </c>
      <c r="KO211" s="27">
        <v>8</v>
      </c>
      <c r="KP211" s="27">
        <v>6</v>
      </c>
      <c r="KQ211" s="27">
        <v>18</v>
      </c>
      <c r="KR211" s="27">
        <v>7</v>
      </c>
      <c r="KS211" s="27">
        <v>8</v>
      </c>
      <c r="KT211" s="27"/>
      <c r="KU211" s="36"/>
      <c r="KV211" s="25">
        <f t="shared" si="99"/>
        <v>134</v>
      </c>
      <c r="KW211" s="23">
        <v>18</v>
      </c>
      <c r="KX211" s="27">
        <v>12</v>
      </c>
      <c r="KY211" s="27">
        <v>13</v>
      </c>
      <c r="KZ211" s="27">
        <v>19</v>
      </c>
      <c r="LA211" s="27">
        <v>11</v>
      </c>
      <c r="LB211" s="27">
        <v>4</v>
      </c>
      <c r="LC211" s="27">
        <v>2</v>
      </c>
      <c r="LD211" s="27">
        <v>18</v>
      </c>
      <c r="LE211" s="27">
        <v>6</v>
      </c>
      <c r="LF211" s="27">
        <v>8</v>
      </c>
      <c r="LG211" s="27"/>
      <c r="LH211" s="36"/>
      <c r="LI211" s="25">
        <f t="shared" si="100"/>
        <v>111</v>
      </c>
    </row>
    <row r="212" spans="1:321" x14ac:dyDescent="0.3">
      <c r="A212" s="47" t="s">
        <v>26</v>
      </c>
      <c r="B212" s="21" t="s">
        <v>12</v>
      </c>
      <c r="C212" s="21">
        <v>401</v>
      </c>
      <c r="D212" s="21" t="s">
        <v>12</v>
      </c>
      <c r="E212" s="21" t="s">
        <v>26</v>
      </c>
      <c r="F212" s="21" t="s">
        <v>12</v>
      </c>
      <c r="G212" s="21" t="s">
        <v>650</v>
      </c>
      <c r="H212" s="69">
        <v>212</v>
      </c>
      <c r="I212" s="48" t="s">
        <v>694</v>
      </c>
      <c r="J212" s="27">
        <v>1</v>
      </c>
      <c r="K212" s="27">
        <v>0</v>
      </c>
      <c r="L212" s="27">
        <v>0</v>
      </c>
      <c r="M212" s="27">
        <v>0</v>
      </c>
      <c r="N212" s="27">
        <v>0</v>
      </c>
      <c r="O212" s="27">
        <v>5</v>
      </c>
      <c r="P212" s="27">
        <v>4</v>
      </c>
      <c r="Q212" s="27">
        <v>3</v>
      </c>
      <c r="R212" s="27">
        <v>0</v>
      </c>
      <c r="S212" s="27">
        <v>0</v>
      </c>
      <c r="T212" s="27"/>
      <c r="U212" s="36"/>
      <c r="V212" s="25">
        <f t="shared" si="77"/>
        <v>13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5</v>
      </c>
      <c r="AC212" s="27">
        <v>4</v>
      </c>
      <c r="AD212" s="27">
        <v>3</v>
      </c>
      <c r="AE212" s="27">
        <v>0</v>
      </c>
      <c r="AF212" s="27">
        <v>0</v>
      </c>
      <c r="AG212" s="27"/>
      <c r="AH212" s="36"/>
      <c r="AI212" s="25">
        <f t="shared" si="78"/>
        <v>12</v>
      </c>
      <c r="AJ212" s="27">
        <v>1</v>
      </c>
      <c r="AK212" s="27">
        <v>0</v>
      </c>
      <c r="AL212" s="27">
        <v>0</v>
      </c>
      <c r="AM212" s="27">
        <v>0</v>
      </c>
      <c r="AN212" s="27">
        <v>0</v>
      </c>
      <c r="AO212" s="27">
        <v>5</v>
      </c>
      <c r="AP212" s="27">
        <v>4</v>
      </c>
      <c r="AQ212" s="27">
        <v>3</v>
      </c>
      <c r="AR212" s="27">
        <v>0</v>
      </c>
      <c r="AS212" s="27">
        <v>0</v>
      </c>
      <c r="AT212" s="27"/>
      <c r="AU212" s="36"/>
      <c r="AV212" s="25">
        <f t="shared" si="79"/>
        <v>13</v>
      </c>
      <c r="AW212" s="27">
        <v>1</v>
      </c>
      <c r="AX212" s="27">
        <v>0</v>
      </c>
      <c r="AY212" s="27">
        <v>0</v>
      </c>
      <c r="AZ212" s="27">
        <v>0</v>
      </c>
      <c r="BA212" s="27">
        <v>0</v>
      </c>
      <c r="BB212" s="27">
        <v>4</v>
      </c>
      <c r="BC212" s="27">
        <v>4</v>
      </c>
      <c r="BD212" s="27">
        <v>2</v>
      </c>
      <c r="BE212" s="27">
        <v>0</v>
      </c>
      <c r="BF212" s="27">
        <v>0</v>
      </c>
      <c r="BG212" s="27"/>
      <c r="BH212" s="36"/>
      <c r="BI212" s="25">
        <f t="shared" si="80"/>
        <v>11</v>
      </c>
      <c r="BJ212" s="27">
        <v>0</v>
      </c>
      <c r="BK212" s="27">
        <v>0</v>
      </c>
      <c r="BL212" s="27">
        <v>0</v>
      </c>
      <c r="BM212" s="27">
        <v>0</v>
      </c>
      <c r="BN212" s="27">
        <v>1</v>
      </c>
      <c r="BO212" s="27">
        <v>1</v>
      </c>
      <c r="BP212" s="27">
        <v>2</v>
      </c>
      <c r="BQ212" s="27">
        <v>2</v>
      </c>
      <c r="BR212" s="27">
        <v>4</v>
      </c>
      <c r="BS212" s="27">
        <v>0</v>
      </c>
      <c r="BT212" s="27"/>
      <c r="BU212" s="36"/>
      <c r="BV212" s="25">
        <f t="shared" si="81"/>
        <v>10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/>
      <c r="CH212" s="27"/>
      <c r="CI212" s="25">
        <f t="shared" si="82"/>
        <v>0</v>
      </c>
      <c r="CJ212" s="23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3</v>
      </c>
      <c r="CQ212" s="27">
        <v>0</v>
      </c>
      <c r="CR212" s="27">
        <v>3</v>
      </c>
      <c r="CS212" s="27">
        <v>0</v>
      </c>
      <c r="CT212" s="27"/>
      <c r="CU212" s="36"/>
      <c r="CV212" s="25">
        <f t="shared" si="83"/>
        <v>6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/>
      <c r="DH212" s="36"/>
      <c r="DI212" s="25">
        <f t="shared" si="84"/>
        <v>0</v>
      </c>
      <c r="DJ212" s="23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/>
      <c r="DU212" s="36"/>
      <c r="DV212" s="25">
        <f t="shared" si="85"/>
        <v>0</v>
      </c>
      <c r="DW212" s="23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>
        <v>0</v>
      </c>
      <c r="EG212" s="27"/>
      <c r="EH212" s="36"/>
      <c r="EI212" s="25">
        <f t="shared" si="86"/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>
        <v>0</v>
      </c>
      <c r="ET212" s="27"/>
      <c r="EU212" s="36"/>
      <c r="EV212" s="25">
        <f t="shared" si="87"/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>
        <v>0</v>
      </c>
      <c r="FG212" s="27"/>
      <c r="FH212" s="36"/>
      <c r="FI212" s="25">
        <f t="shared" si="88"/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>
        <v>0</v>
      </c>
      <c r="FS212" s="27">
        <v>0</v>
      </c>
      <c r="FT212" s="27"/>
      <c r="FU212" s="36"/>
      <c r="FV212" s="25">
        <f t="shared" si="89"/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>
        <v>0</v>
      </c>
      <c r="GF212" s="27">
        <v>0</v>
      </c>
      <c r="GG212" s="27"/>
      <c r="GH212" s="36"/>
      <c r="GI212" s="25">
        <f t="shared" si="90"/>
        <v>0</v>
      </c>
      <c r="GJ212" s="23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>
        <v>0</v>
      </c>
      <c r="GS212" s="27">
        <v>0</v>
      </c>
      <c r="GT212" s="27"/>
      <c r="GU212" s="36"/>
      <c r="GV212" s="25">
        <f t="shared" si="91"/>
        <v>0</v>
      </c>
      <c r="GW212" s="23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>
        <v>0</v>
      </c>
      <c r="HF212" s="27">
        <v>0</v>
      </c>
      <c r="HG212" s="27"/>
      <c r="HH212" s="36"/>
      <c r="HI212" s="25">
        <f t="shared" si="92"/>
        <v>0</v>
      </c>
      <c r="HJ212" s="23">
        <v>1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>
        <v>0</v>
      </c>
      <c r="HS212" s="27">
        <v>0</v>
      </c>
      <c r="HT212" s="27"/>
      <c r="HU212" s="36"/>
      <c r="HV212" s="25">
        <f t="shared" si="93"/>
        <v>1</v>
      </c>
      <c r="HW212" s="23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>
        <v>0</v>
      </c>
      <c r="IF212" s="27">
        <v>0</v>
      </c>
      <c r="IG212" s="27"/>
      <c r="IH212" s="36"/>
      <c r="II212" s="25">
        <f t="shared" si="94"/>
        <v>0</v>
      </c>
      <c r="IJ212" s="23">
        <v>1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3</v>
      </c>
      <c r="IQ212" s="27">
        <v>1</v>
      </c>
      <c r="IR212" s="27">
        <v>3</v>
      </c>
      <c r="IS212" s="27">
        <v>0</v>
      </c>
      <c r="IT212" s="27"/>
      <c r="IU212" s="36"/>
      <c r="IV212" s="25">
        <f t="shared" si="95"/>
        <v>8</v>
      </c>
      <c r="IW212" s="23">
        <v>1</v>
      </c>
      <c r="IX212" s="27">
        <v>1</v>
      </c>
      <c r="IY212" s="27">
        <v>11</v>
      </c>
      <c r="IZ212" s="27">
        <v>1</v>
      </c>
      <c r="JA212" s="27">
        <v>0</v>
      </c>
      <c r="JB212" s="27">
        <v>5</v>
      </c>
      <c r="JC212" s="27">
        <v>7</v>
      </c>
      <c r="JD212" s="27">
        <v>3</v>
      </c>
      <c r="JE212" s="27">
        <v>0</v>
      </c>
      <c r="JF212" s="27">
        <v>1</v>
      </c>
      <c r="JG212" s="27"/>
      <c r="JH212" s="36"/>
      <c r="JI212" s="25">
        <f t="shared" si="96"/>
        <v>30</v>
      </c>
      <c r="JJ212" s="23">
        <v>4</v>
      </c>
      <c r="JK212" s="27">
        <v>9</v>
      </c>
      <c r="JL212" s="27">
        <v>1</v>
      </c>
      <c r="JM212" s="27">
        <v>5</v>
      </c>
      <c r="JN212" s="27">
        <v>7</v>
      </c>
      <c r="JO212" s="27">
        <v>10</v>
      </c>
      <c r="JP212" s="27">
        <v>10</v>
      </c>
      <c r="JQ212" s="27">
        <v>4</v>
      </c>
      <c r="JR212" s="27">
        <v>8</v>
      </c>
      <c r="JS212" s="27">
        <v>0</v>
      </c>
      <c r="JT212" s="27"/>
      <c r="JU212" s="36"/>
      <c r="JV212" s="25">
        <f t="shared" si="97"/>
        <v>58</v>
      </c>
      <c r="JW212" s="23">
        <v>9</v>
      </c>
      <c r="JX212" s="27">
        <v>24</v>
      </c>
      <c r="JY212" s="27">
        <v>20</v>
      </c>
      <c r="JZ212" s="27">
        <v>8</v>
      </c>
      <c r="KA212" s="27">
        <v>17</v>
      </c>
      <c r="KB212" s="27">
        <v>16</v>
      </c>
      <c r="KC212" s="27">
        <v>21</v>
      </c>
      <c r="KD212" s="27">
        <v>12</v>
      </c>
      <c r="KE212" s="27">
        <v>10</v>
      </c>
      <c r="KF212" s="27">
        <v>1</v>
      </c>
      <c r="KG212" s="27"/>
      <c r="KH212" s="36"/>
      <c r="KI212" s="25">
        <f t="shared" si="98"/>
        <v>138</v>
      </c>
      <c r="KJ212" s="23">
        <v>0</v>
      </c>
      <c r="KK212" s="27">
        <v>0</v>
      </c>
      <c r="KL212" s="27">
        <v>0</v>
      </c>
      <c r="KM212" s="27">
        <v>1</v>
      </c>
      <c r="KN212" s="27">
        <v>0</v>
      </c>
      <c r="KO212" s="27">
        <v>0</v>
      </c>
      <c r="KP212" s="27">
        <v>0</v>
      </c>
      <c r="KQ212" s="27">
        <v>0</v>
      </c>
      <c r="KR212" s="27">
        <v>1</v>
      </c>
      <c r="KS212" s="27">
        <v>0</v>
      </c>
      <c r="KT212" s="27"/>
      <c r="KU212" s="36"/>
      <c r="KV212" s="25">
        <f t="shared" si="99"/>
        <v>2</v>
      </c>
      <c r="KW212" s="23">
        <v>1</v>
      </c>
      <c r="KX212" s="27">
        <v>5</v>
      </c>
      <c r="KY212" s="27">
        <v>14</v>
      </c>
      <c r="KZ212" s="27">
        <v>5</v>
      </c>
      <c r="LA212" s="27">
        <v>6</v>
      </c>
      <c r="LB212" s="27">
        <v>8</v>
      </c>
      <c r="LC212" s="27">
        <v>5</v>
      </c>
      <c r="LD212" s="27">
        <v>9</v>
      </c>
      <c r="LE212" s="27">
        <v>5</v>
      </c>
      <c r="LF212" s="27">
        <v>0</v>
      </c>
      <c r="LG212" s="27"/>
      <c r="LH212" s="36"/>
      <c r="LI212" s="25">
        <f t="shared" si="100"/>
        <v>58</v>
      </c>
    </row>
    <row r="213" spans="1:321" x14ac:dyDescent="0.3">
      <c r="A213" s="47" t="s">
        <v>26</v>
      </c>
      <c r="B213" s="21" t="s">
        <v>12</v>
      </c>
      <c r="C213" s="21">
        <v>401</v>
      </c>
      <c r="D213" s="21" t="s">
        <v>12</v>
      </c>
      <c r="E213" s="21" t="s">
        <v>26</v>
      </c>
      <c r="F213" s="21" t="s">
        <v>12</v>
      </c>
      <c r="G213" s="21" t="s">
        <v>598</v>
      </c>
      <c r="H213" s="69">
        <v>213</v>
      </c>
      <c r="I213" s="48" t="s">
        <v>695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/>
      <c r="U213" s="36"/>
      <c r="V213" s="25">
        <f t="shared" si="77"/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/>
      <c r="AH213" s="36"/>
      <c r="AI213" s="25">
        <f t="shared" si="78"/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/>
      <c r="AU213" s="36"/>
      <c r="AV213" s="25">
        <f t="shared" si="79"/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/>
      <c r="BH213" s="36"/>
      <c r="BI213" s="25">
        <f t="shared" si="80"/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/>
      <c r="BU213" s="36"/>
      <c r="BV213" s="25">
        <f t="shared" si="81"/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/>
      <c r="CH213" s="27"/>
      <c r="CI213" s="25">
        <f t="shared" si="82"/>
        <v>0</v>
      </c>
      <c r="CJ213" s="23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/>
      <c r="CU213" s="36"/>
      <c r="CV213" s="25">
        <f t="shared" si="83"/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/>
      <c r="DH213" s="36"/>
      <c r="DI213" s="25">
        <f t="shared" si="84"/>
        <v>0</v>
      </c>
      <c r="DJ213" s="23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>
        <v>0</v>
      </c>
      <c r="DT213" s="27"/>
      <c r="DU213" s="36"/>
      <c r="DV213" s="25">
        <f t="shared" si="85"/>
        <v>0</v>
      </c>
      <c r="DW213" s="23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>
        <v>0</v>
      </c>
      <c r="EG213" s="27"/>
      <c r="EH213" s="36"/>
      <c r="EI213" s="25">
        <f t="shared" si="86"/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>
        <v>0</v>
      </c>
      <c r="ET213" s="27"/>
      <c r="EU213" s="36"/>
      <c r="EV213" s="25">
        <f t="shared" si="87"/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>
        <v>0</v>
      </c>
      <c r="FG213" s="27"/>
      <c r="FH213" s="36"/>
      <c r="FI213" s="25">
        <f t="shared" si="88"/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>
        <v>0</v>
      </c>
      <c r="FS213" s="27">
        <v>0</v>
      </c>
      <c r="FT213" s="27"/>
      <c r="FU213" s="36"/>
      <c r="FV213" s="25">
        <f t="shared" si="89"/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>
        <v>0</v>
      </c>
      <c r="GF213" s="27">
        <v>0</v>
      </c>
      <c r="GG213" s="27"/>
      <c r="GH213" s="36"/>
      <c r="GI213" s="25">
        <f t="shared" si="90"/>
        <v>0</v>
      </c>
      <c r="GJ213" s="23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>
        <v>0</v>
      </c>
      <c r="GS213" s="27">
        <v>0</v>
      </c>
      <c r="GT213" s="27"/>
      <c r="GU213" s="36"/>
      <c r="GV213" s="25">
        <f t="shared" si="91"/>
        <v>0</v>
      </c>
      <c r="GW213" s="23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>
        <v>0</v>
      </c>
      <c r="HF213" s="27">
        <v>0</v>
      </c>
      <c r="HG213" s="27"/>
      <c r="HH213" s="36"/>
      <c r="HI213" s="25">
        <f t="shared" si="92"/>
        <v>0</v>
      </c>
      <c r="HJ213" s="23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>
        <v>0</v>
      </c>
      <c r="HS213" s="27">
        <v>0</v>
      </c>
      <c r="HT213" s="27"/>
      <c r="HU213" s="36"/>
      <c r="HV213" s="25">
        <f t="shared" si="93"/>
        <v>0</v>
      </c>
      <c r="HW213" s="23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>
        <v>0</v>
      </c>
      <c r="IF213" s="27">
        <v>0</v>
      </c>
      <c r="IG213" s="27"/>
      <c r="IH213" s="36"/>
      <c r="II213" s="25">
        <f t="shared" si="94"/>
        <v>0</v>
      </c>
      <c r="IJ213" s="23">
        <v>1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0</v>
      </c>
      <c r="IQ213" s="27">
        <v>0</v>
      </c>
      <c r="IR213" s="27">
        <v>1</v>
      </c>
      <c r="IS213" s="27">
        <v>0</v>
      </c>
      <c r="IT213" s="27"/>
      <c r="IU213" s="36"/>
      <c r="IV213" s="25">
        <f t="shared" si="95"/>
        <v>2</v>
      </c>
      <c r="IW213" s="23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>
        <v>0</v>
      </c>
      <c r="JF213" s="27">
        <v>0</v>
      </c>
      <c r="JG213" s="27"/>
      <c r="JH213" s="36"/>
      <c r="JI213" s="25">
        <f t="shared" si="96"/>
        <v>0</v>
      </c>
      <c r="JJ213" s="23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>
        <v>1</v>
      </c>
      <c r="JS213" s="27">
        <v>0</v>
      </c>
      <c r="JT213" s="27"/>
      <c r="JU213" s="36"/>
      <c r="JV213" s="25">
        <f t="shared" si="97"/>
        <v>1</v>
      </c>
      <c r="JW213" s="23">
        <v>1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>
        <v>1</v>
      </c>
      <c r="KF213" s="27">
        <v>0</v>
      </c>
      <c r="KG213" s="27"/>
      <c r="KH213" s="36"/>
      <c r="KI213" s="25">
        <f t="shared" si="98"/>
        <v>2</v>
      </c>
      <c r="KJ213" s="23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>
        <v>0</v>
      </c>
      <c r="KS213" s="27">
        <v>0</v>
      </c>
      <c r="KT213" s="27"/>
      <c r="KU213" s="36"/>
      <c r="KV213" s="25">
        <f t="shared" si="99"/>
        <v>0</v>
      </c>
      <c r="KW213" s="23">
        <v>0</v>
      </c>
      <c r="KX213" s="27">
        <v>0</v>
      </c>
      <c r="KY213" s="27">
        <v>0</v>
      </c>
      <c r="KZ213" s="27">
        <v>0</v>
      </c>
      <c r="LA213" s="27">
        <v>0</v>
      </c>
      <c r="LB213" s="27">
        <v>0</v>
      </c>
      <c r="LC213" s="27">
        <v>0</v>
      </c>
      <c r="LD213" s="27">
        <v>0</v>
      </c>
      <c r="LE213" s="27">
        <v>0</v>
      </c>
      <c r="LF213" s="27">
        <v>0</v>
      </c>
      <c r="LG213" s="27"/>
      <c r="LH213" s="36"/>
      <c r="LI213" s="25">
        <f t="shared" si="100"/>
        <v>0</v>
      </c>
    </row>
    <row r="214" spans="1:321" x14ac:dyDescent="0.3">
      <c r="A214" s="47" t="s">
        <v>26</v>
      </c>
      <c r="B214" s="21" t="s">
        <v>12</v>
      </c>
      <c r="C214" s="21">
        <v>401</v>
      </c>
      <c r="D214" s="21" t="s">
        <v>12</v>
      </c>
      <c r="E214" s="21" t="s">
        <v>26</v>
      </c>
      <c r="F214" s="21" t="s">
        <v>12</v>
      </c>
      <c r="G214" s="21" t="s">
        <v>623</v>
      </c>
      <c r="H214" s="69">
        <v>214</v>
      </c>
      <c r="I214" s="48" t="s">
        <v>696</v>
      </c>
      <c r="J214" s="27">
        <v>1</v>
      </c>
      <c r="K214" s="27">
        <v>1</v>
      </c>
      <c r="L214" s="27">
        <v>1</v>
      </c>
      <c r="M214" s="27">
        <v>0</v>
      </c>
      <c r="N214" s="27">
        <v>1</v>
      </c>
      <c r="O214" s="27">
        <v>2</v>
      </c>
      <c r="P214" s="27">
        <v>0</v>
      </c>
      <c r="Q214" s="27">
        <v>0</v>
      </c>
      <c r="R214" s="27">
        <v>0</v>
      </c>
      <c r="S214" s="27">
        <v>0</v>
      </c>
      <c r="T214" s="27"/>
      <c r="U214" s="36"/>
      <c r="V214" s="25">
        <f t="shared" si="77"/>
        <v>6</v>
      </c>
      <c r="W214" s="27">
        <v>0</v>
      </c>
      <c r="X214" s="27">
        <v>1</v>
      </c>
      <c r="Y214" s="27">
        <v>1</v>
      </c>
      <c r="Z214" s="27">
        <v>0</v>
      </c>
      <c r="AA214" s="27">
        <v>1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/>
      <c r="AH214" s="36"/>
      <c r="AI214" s="25">
        <f t="shared" si="78"/>
        <v>3</v>
      </c>
      <c r="AJ214" s="27">
        <v>0</v>
      </c>
      <c r="AK214" s="27">
        <v>1</v>
      </c>
      <c r="AL214" s="27">
        <v>1</v>
      </c>
      <c r="AM214" s="27">
        <v>0</v>
      </c>
      <c r="AN214" s="27">
        <v>1</v>
      </c>
      <c r="AO214" s="27">
        <v>2</v>
      </c>
      <c r="AP214" s="27">
        <v>0</v>
      </c>
      <c r="AQ214" s="27">
        <v>0</v>
      </c>
      <c r="AR214" s="27">
        <v>0</v>
      </c>
      <c r="AS214" s="27">
        <v>0</v>
      </c>
      <c r="AT214" s="27"/>
      <c r="AU214" s="36"/>
      <c r="AV214" s="25">
        <f t="shared" si="79"/>
        <v>5</v>
      </c>
      <c r="AW214" s="27">
        <v>1</v>
      </c>
      <c r="AX214" s="27">
        <v>1</v>
      </c>
      <c r="AY214" s="27">
        <v>1</v>
      </c>
      <c r="AZ214" s="27">
        <v>0</v>
      </c>
      <c r="BA214" s="27">
        <v>1</v>
      </c>
      <c r="BB214" s="27">
        <v>2</v>
      </c>
      <c r="BC214" s="27">
        <v>0</v>
      </c>
      <c r="BD214" s="27">
        <v>0</v>
      </c>
      <c r="BE214" s="27">
        <v>0</v>
      </c>
      <c r="BF214" s="27">
        <v>0</v>
      </c>
      <c r="BG214" s="27"/>
      <c r="BH214" s="36"/>
      <c r="BI214" s="25">
        <f t="shared" si="80"/>
        <v>6</v>
      </c>
      <c r="BJ214" s="27">
        <v>0</v>
      </c>
      <c r="BK214" s="27">
        <v>0</v>
      </c>
      <c r="BL214" s="27">
        <v>0</v>
      </c>
      <c r="BM214" s="27">
        <v>1</v>
      </c>
      <c r="BN214" s="27">
        <v>1</v>
      </c>
      <c r="BO214" s="27">
        <v>1</v>
      </c>
      <c r="BP214" s="27">
        <v>0</v>
      </c>
      <c r="BQ214" s="27">
        <v>0</v>
      </c>
      <c r="BR214" s="27">
        <v>0</v>
      </c>
      <c r="BS214" s="27">
        <v>0</v>
      </c>
      <c r="BT214" s="27"/>
      <c r="BU214" s="36"/>
      <c r="BV214" s="25">
        <f t="shared" si="81"/>
        <v>3</v>
      </c>
      <c r="BW214" s="27">
        <v>0</v>
      </c>
      <c r="BX214" s="27">
        <v>1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0</v>
      </c>
      <c r="CG214" s="27"/>
      <c r="CH214" s="27"/>
      <c r="CI214" s="25">
        <f t="shared" si="82"/>
        <v>1</v>
      </c>
      <c r="CJ214" s="23">
        <v>0</v>
      </c>
      <c r="CK214" s="27">
        <v>1</v>
      </c>
      <c r="CL214" s="27">
        <v>0</v>
      </c>
      <c r="CM214" s="27">
        <v>0</v>
      </c>
      <c r="CN214" s="27">
        <v>1</v>
      </c>
      <c r="CO214" s="27">
        <v>0</v>
      </c>
      <c r="CP214" s="27">
        <v>0</v>
      </c>
      <c r="CQ214" s="27">
        <v>0</v>
      </c>
      <c r="CR214" s="27">
        <v>0</v>
      </c>
      <c r="CS214" s="27">
        <v>1</v>
      </c>
      <c r="CT214" s="27"/>
      <c r="CU214" s="36"/>
      <c r="CV214" s="25">
        <f t="shared" si="83"/>
        <v>3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/>
      <c r="DH214" s="36"/>
      <c r="DI214" s="25">
        <f t="shared" si="84"/>
        <v>0</v>
      </c>
      <c r="DJ214" s="23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>
        <v>0</v>
      </c>
      <c r="DT214" s="27"/>
      <c r="DU214" s="36"/>
      <c r="DV214" s="25">
        <f t="shared" si="85"/>
        <v>0</v>
      </c>
      <c r="DW214" s="23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>
        <v>0</v>
      </c>
      <c r="EG214" s="27"/>
      <c r="EH214" s="36"/>
      <c r="EI214" s="25">
        <f t="shared" si="86"/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>
        <v>0</v>
      </c>
      <c r="ET214" s="27"/>
      <c r="EU214" s="36"/>
      <c r="EV214" s="25">
        <f t="shared" si="87"/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>
        <v>0</v>
      </c>
      <c r="FG214" s="27"/>
      <c r="FH214" s="36"/>
      <c r="FI214" s="25">
        <f t="shared" si="88"/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>
        <v>0</v>
      </c>
      <c r="FS214" s="27">
        <v>0</v>
      </c>
      <c r="FT214" s="27"/>
      <c r="FU214" s="36"/>
      <c r="FV214" s="25">
        <f t="shared" si="89"/>
        <v>0</v>
      </c>
      <c r="FW214" s="27">
        <v>4</v>
      </c>
      <c r="FX214" s="27">
        <v>1</v>
      </c>
      <c r="FY214" s="27">
        <v>2</v>
      </c>
      <c r="FZ214" s="27">
        <v>2</v>
      </c>
      <c r="GA214" s="27">
        <v>1</v>
      </c>
      <c r="GB214" s="27">
        <v>0</v>
      </c>
      <c r="GC214" s="27">
        <v>0</v>
      </c>
      <c r="GD214" s="27">
        <v>0</v>
      </c>
      <c r="GE214" s="27">
        <v>1</v>
      </c>
      <c r="GF214" s="27">
        <v>2</v>
      </c>
      <c r="GG214" s="27"/>
      <c r="GH214" s="36"/>
      <c r="GI214" s="25">
        <f t="shared" si="90"/>
        <v>13</v>
      </c>
      <c r="GJ214" s="23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0</v>
      </c>
      <c r="GR214" s="27">
        <v>0</v>
      </c>
      <c r="GS214" s="27">
        <v>0</v>
      </c>
      <c r="GT214" s="27"/>
      <c r="GU214" s="36"/>
      <c r="GV214" s="25">
        <f t="shared" si="91"/>
        <v>0</v>
      </c>
      <c r="GW214" s="23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>
        <v>0</v>
      </c>
      <c r="HF214" s="27">
        <v>0</v>
      </c>
      <c r="HG214" s="27"/>
      <c r="HH214" s="36"/>
      <c r="HI214" s="25">
        <f t="shared" si="92"/>
        <v>0</v>
      </c>
      <c r="HJ214" s="23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>
        <v>0</v>
      </c>
      <c r="HS214" s="27">
        <v>0</v>
      </c>
      <c r="HT214" s="27"/>
      <c r="HU214" s="36"/>
      <c r="HV214" s="25">
        <f t="shared" si="93"/>
        <v>0</v>
      </c>
      <c r="HW214" s="23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>
        <v>0</v>
      </c>
      <c r="IF214" s="27">
        <v>0</v>
      </c>
      <c r="IG214" s="27"/>
      <c r="IH214" s="36"/>
      <c r="II214" s="25">
        <f t="shared" si="94"/>
        <v>0</v>
      </c>
      <c r="IJ214" s="23">
        <v>4</v>
      </c>
      <c r="IK214" s="27">
        <v>6</v>
      </c>
      <c r="IL214" s="27">
        <v>2</v>
      </c>
      <c r="IM214" s="27">
        <v>2</v>
      </c>
      <c r="IN214" s="27">
        <v>2</v>
      </c>
      <c r="IO214" s="27">
        <v>2</v>
      </c>
      <c r="IP214" s="27">
        <v>2</v>
      </c>
      <c r="IQ214" s="27">
        <v>1</v>
      </c>
      <c r="IR214" s="27">
        <v>1</v>
      </c>
      <c r="IS214" s="27">
        <v>2</v>
      </c>
      <c r="IT214" s="27"/>
      <c r="IU214" s="36"/>
      <c r="IV214" s="25">
        <f t="shared" si="95"/>
        <v>24</v>
      </c>
      <c r="IW214" s="23">
        <v>0</v>
      </c>
      <c r="IX214" s="27">
        <v>1</v>
      </c>
      <c r="IY214" s="27">
        <v>1</v>
      </c>
      <c r="IZ214" s="27">
        <v>0</v>
      </c>
      <c r="JA214" s="27">
        <v>1</v>
      </c>
      <c r="JB214" s="27">
        <v>2</v>
      </c>
      <c r="JC214" s="27">
        <v>0</v>
      </c>
      <c r="JD214" s="27">
        <v>0</v>
      </c>
      <c r="JE214" s="27">
        <v>0</v>
      </c>
      <c r="JF214" s="27">
        <v>0</v>
      </c>
      <c r="JG214" s="27"/>
      <c r="JH214" s="36"/>
      <c r="JI214" s="25">
        <f t="shared" si="96"/>
        <v>5</v>
      </c>
      <c r="JJ214" s="23">
        <v>3</v>
      </c>
      <c r="JK214" s="27">
        <v>1</v>
      </c>
      <c r="JL214" s="27">
        <v>1</v>
      </c>
      <c r="JM214" s="27">
        <v>1</v>
      </c>
      <c r="JN214" s="27">
        <v>0</v>
      </c>
      <c r="JO214" s="27">
        <v>0</v>
      </c>
      <c r="JP214" s="27">
        <v>0</v>
      </c>
      <c r="JQ214" s="27">
        <v>0</v>
      </c>
      <c r="JR214" s="27">
        <v>1</v>
      </c>
      <c r="JS214" s="27">
        <v>2</v>
      </c>
      <c r="JT214" s="27"/>
      <c r="JU214" s="36"/>
      <c r="JV214" s="25">
        <f t="shared" si="97"/>
        <v>9</v>
      </c>
      <c r="JW214" s="23">
        <v>6</v>
      </c>
      <c r="JX214" s="27">
        <v>5</v>
      </c>
      <c r="JY214" s="27">
        <v>2</v>
      </c>
      <c r="JZ214" s="27">
        <v>2</v>
      </c>
      <c r="KA214" s="27">
        <v>2</v>
      </c>
      <c r="KB214" s="27">
        <v>3</v>
      </c>
      <c r="KC214" s="27">
        <v>2</v>
      </c>
      <c r="KD214" s="27">
        <v>0</v>
      </c>
      <c r="KE214" s="27">
        <v>0</v>
      </c>
      <c r="KF214" s="27">
        <v>2</v>
      </c>
      <c r="KG214" s="27"/>
      <c r="KH214" s="36"/>
      <c r="KI214" s="25">
        <f t="shared" si="98"/>
        <v>24</v>
      </c>
      <c r="KJ214" s="23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2</v>
      </c>
      <c r="KQ214" s="27">
        <v>1</v>
      </c>
      <c r="KR214" s="27">
        <v>1</v>
      </c>
      <c r="KS214" s="27">
        <v>2</v>
      </c>
      <c r="KT214" s="27"/>
      <c r="KU214" s="36"/>
      <c r="KV214" s="25">
        <f t="shared" si="99"/>
        <v>6</v>
      </c>
      <c r="KW214" s="23">
        <v>4</v>
      </c>
      <c r="KX214" s="27">
        <v>2</v>
      </c>
      <c r="KY214" s="27">
        <v>2</v>
      </c>
      <c r="KZ214" s="27">
        <v>1</v>
      </c>
      <c r="LA214" s="27">
        <v>2</v>
      </c>
      <c r="LB214" s="27">
        <v>3</v>
      </c>
      <c r="LC214" s="27">
        <v>2</v>
      </c>
      <c r="LD214" s="27">
        <v>1</v>
      </c>
      <c r="LE214" s="27">
        <v>1</v>
      </c>
      <c r="LF214" s="27">
        <v>2</v>
      </c>
      <c r="LG214" s="27"/>
      <c r="LH214" s="36"/>
      <c r="LI214" s="25">
        <f t="shared" si="100"/>
        <v>20</v>
      </c>
    </row>
    <row r="215" spans="1:321" x14ac:dyDescent="0.3">
      <c r="A215" s="47" t="s">
        <v>26</v>
      </c>
      <c r="B215" s="21" t="s">
        <v>12</v>
      </c>
      <c r="C215" s="21">
        <v>401</v>
      </c>
      <c r="D215" s="21" t="s">
        <v>12</v>
      </c>
      <c r="E215" s="21" t="s">
        <v>26</v>
      </c>
      <c r="F215" s="21" t="s">
        <v>12</v>
      </c>
      <c r="G215" s="21" t="s">
        <v>598</v>
      </c>
      <c r="H215" s="69">
        <v>215</v>
      </c>
      <c r="I215" s="48" t="s">
        <v>697</v>
      </c>
      <c r="J215" s="27">
        <v>0</v>
      </c>
      <c r="K215" s="27">
        <v>0</v>
      </c>
      <c r="L215" s="27">
        <v>1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/>
      <c r="U215" s="36"/>
      <c r="V215" s="25">
        <f t="shared" si="77"/>
        <v>1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/>
      <c r="AH215" s="36"/>
      <c r="AI215" s="25">
        <f t="shared" si="78"/>
        <v>0</v>
      </c>
      <c r="AJ215" s="27">
        <v>0</v>
      </c>
      <c r="AK215" s="27">
        <v>0</v>
      </c>
      <c r="AL215" s="27">
        <v>1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/>
      <c r="AU215" s="36"/>
      <c r="AV215" s="25">
        <f t="shared" si="79"/>
        <v>1</v>
      </c>
      <c r="AW215" s="27">
        <v>1</v>
      </c>
      <c r="AX215" s="27">
        <v>0</v>
      </c>
      <c r="AY215" s="27">
        <v>1</v>
      </c>
      <c r="AZ215" s="27">
        <v>0</v>
      </c>
      <c r="BA215" s="27">
        <v>0</v>
      </c>
      <c r="BB215" s="27">
        <v>3</v>
      </c>
      <c r="BC215" s="27">
        <v>0</v>
      </c>
      <c r="BD215" s="27">
        <v>0</v>
      </c>
      <c r="BE215" s="27">
        <v>0</v>
      </c>
      <c r="BF215" s="27">
        <v>0</v>
      </c>
      <c r="BG215" s="27"/>
      <c r="BH215" s="36"/>
      <c r="BI215" s="25">
        <f t="shared" si="80"/>
        <v>5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/>
      <c r="BU215" s="36"/>
      <c r="BV215" s="25">
        <f t="shared" si="81"/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/>
      <c r="CH215" s="27"/>
      <c r="CI215" s="25">
        <f t="shared" si="82"/>
        <v>0</v>
      </c>
      <c r="CJ215" s="23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/>
      <c r="CU215" s="36"/>
      <c r="CV215" s="25">
        <f t="shared" si="83"/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/>
      <c r="DH215" s="36"/>
      <c r="DI215" s="25">
        <f t="shared" si="84"/>
        <v>0</v>
      </c>
      <c r="DJ215" s="23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>
        <v>0</v>
      </c>
      <c r="DT215" s="27"/>
      <c r="DU215" s="36"/>
      <c r="DV215" s="25">
        <f t="shared" si="85"/>
        <v>0</v>
      </c>
      <c r="DW215" s="23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>
        <v>0</v>
      </c>
      <c r="EG215" s="27"/>
      <c r="EH215" s="36"/>
      <c r="EI215" s="25">
        <f t="shared" si="86"/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>
        <v>0</v>
      </c>
      <c r="ET215" s="27"/>
      <c r="EU215" s="36"/>
      <c r="EV215" s="25">
        <f t="shared" si="87"/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>
        <v>0</v>
      </c>
      <c r="FG215" s="27"/>
      <c r="FH215" s="36"/>
      <c r="FI215" s="25">
        <f t="shared" si="88"/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>
        <v>0</v>
      </c>
      <c r="FS215" s="27">
        <v>0</v>
      </c>
      <c r="FT215" s="27"/>
      <c r="FU215" s="36"/>
      <c r="FV215" s="25">
        <f t="shared" si="89"/>
        <v>0</v>
      </c>
      <c r="FW215" s="27">
        <v>1</v>
      </c>
      <c r="FX215" s="27">
        <v>0</v>
      </c>
      <c r="FY215" s="27">
        <v>0</v>
      </c>
      <c r="FZ215" s="27">
        <v>0</v>
      </c>
      <c r="GA215" s="27">
        <v>0</v>
      </c>
      <c r="GB215" s="27">
        <v>3</v>
      </c>
      <c r="GC215" s="27">
        <v>0</v>
      </c>
      <c r="GD215" s="27">
        <v>1</v>
      </c>
      <c r="GE215" s="27">
        <v>0</v>
      </c>
      <c r="GF215" s="27">
        <v>0</v>
      </c>
      <c r="GG215" s="27"/>
      <c r="GH215" s="36"/>
      <c r="GI215" s="25">
        <f t="shared" si="90"/>
        <v>5</v>
      </c>
      <c r="GJ215" s="23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>
        <v>0</v>
      </c>
      <c r="GS215" s="27">
        <v>0</v>
      </c>
      <c r="GT215" s="27"/>
      <c r="GU215" s="36"/>
      <c r="GV215" s="25">
        <f t="shared" si="91"/>
        <v>0</v>
      </c>
      <c r="GW215" s="23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>
        <v>0</v>
      </c>
      <c r="HF215" s="27">
        <v>0</v>
      </c>
      <c r="HG215" s="27"/>
      <c r="HH215" s="36"/>
      <c r="HI215" s="25">
        <f t="shared" si="92"/>
        <v>0</v>
      </c>
      <c r="HJ215" s="23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>
        <v>0</v>
      </c>
      <c r="HS215" s="27">
        <v>0</v>
      </c>
      <c r="HT215" s="27"/>
      <c r="HU215" s="36"/>
      <c r="HV215" s="25">
        <f t="shared" si="93"/>
        <v>0</v>
      </c>
      <c r="HW215" s="23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>
        <v>0</v>
      </c>
      <c r="IF215" s="27">
        <v>0</v>
      </c>
      <c r="IG215" s="27"/>
      <c r="IH215" s="36"/>
      <c r="II215" s="25">
        <f t="shared" si="94"/>
        <v>0</v>
      </c>
      <c r="IJ215" s="23">
        <v>2</v>
      </c>
      <c r="IK215" s="27">
        <v>0</v>
      </c>
      <c r="IL215" s="27">
        <v>1</v>
      </c>
      <c r="IM215" s="27">
        <v>0</v>
      </c>
      <c r="IN215" s="27">
        <v>0</v>
      </c>
      <c r="IO215" s="27">
        <v>4</v>
      </c>
      <c r="IP215" s="27">
        <v>0</v>
      </c>
      <c r="IQ215" s="27">
        <v>0</v>
      </c>
      <c r="IR215" s="27">
        <v>1</v>
      </c>
      <c r="IS215" s="27">
        <v>1</v>
      </c>
      <c r="IT215" s="27"/>
      <c r="IU215" s="36"/>
      <c r="IV215" s="25">
        <f t="shared" si="95"/>
        <v>9</v>
      </c>
      <c r="IW215" s="23">
        <v>1</v>
      </c>
      <c r="IX215" s="27">
        <v>0</v>
      </c>
      <c r="IY215" s="27">
        <v>1</v>
      </c>
      <c r="IZ215" s="27">
        <v>0</v>
      </c>
      <c r="JA215" s="27">
        <v>0</v>
      </c>
      <c r="JB215" s="27">
        <v>0</v>
      </c>
      <c r="JC215" s="27">
        <v>0</v>
      </c>
      <c r="JD215" s="27">
        <v>0</v>
      </c>
      <c r="JE215" s="27">
        <v>0</v>
      </c>
      <c r="JF215" s="27">
        <v>0</v>
      </c>
      <c r="JG215" s="27"/>
      <c r="JH215" s="36"/>
      <c r="JI215" s="25">
        <f t="shared" si="96"/>
        <v>2</v>
      </c>
      <c r="JJ215" s="23">
        <v>3</v>
      </c>
      <c r="JK215" s="27">
        <v>0</v>
      </c>
      <c r="JL215" s="27">
        <v>1</v>
      </c>
      <c r="JM215" s="27">
        <v>1</v>
      </c>
      <c r="JN215" s="27">
        <v>0</v>
      </c>
      <c r="JO215" s="27">
        <v>3</v>
      </c>
      <c r="JP215" s="27">
        <v>0</v>
      </c>
      <c r="JQ215" s="27">
        <v>1</v>
      </c>
      <c r="JR215" s="27">
        <v>0</v>
      </c>
      <c r="JS215" s="27">
        <v>1</v>
      </c>
      <c r="JT215" s="27"/>
      <c r="JU215" s="36"/>
      <c r="JV215" s="25">
        <f t="shared" si="97"/>
        <v>10</v>
      </c>
      <c r="JW215" s="23">
        <v>3</v>
      </c>
      <c r="JX215" s="27">
        <v>0</v>
      </c>
      <c r="JY215" s="27">
        <v>1</v>
      </c>
      <c r="JZ215" s="27">
        <v>0</v>
      </c>
      <c r="KA215" s="27">
        <v>0</v>
      </c>
      <c r="KB215" s="27">
        <v>2</v>
      </c>
      <c r="KC215" s="27">
        <v>0</v>
      </c>
      <c r="KD215" s="27">
        <v>1</v>
      </c>
      <c r="KE215" s="27">
        <v>0</v>
      </c>
      <c r="KF215" s="27">
        <v>1</v>
      </c>
      <c r="KG215" s="27"/>
      <c r="KH215" s="36"/>
      <c r="KI215" s="25">
        <f t="shared" si="98"/>
        <v>8</v>
      </c>
      <c r="KJ215" s="23">
        <v>1</v>
      </c>
      <c r="KK215" s="27">
        <v>0</v>
      </c>
      <c r="KL215" s="27">
        <v>1</v>
      </c>
      <c r="KM215" s="27">
        <v>0</v>
      </c>
      <c r="KN215" s="27">
        <v>0</v>
      </c>
      <c r="KO215" s="27">
        <v>2</v>
      </c>
      <c r="KP215" s="27">
        <v>0</v>
      </c>
      <c r="KQ215" s="27">
        <v>1</v>
      </c>
      <c r="KR215" s="27">
        <v>0</v>
      </c>
      <c r="KS215" s="27">
        <v>0</v>
      </c>
      <c r="KT215" s="27"/>
      <c r="KU215" s="36"/>
      <c r="KV215" s="25">
        <f t="shared" si="99"/>
        <v>5</v>
      </c>
      <c r="KW215" s="23">
        <v>0</v>
      </c>
      <c r="KX215" s="27">
        <v>0</v>
      </c>
      <c r="KY215" s="27">
        <v>0</v>
      </c>
      <c r="KZ215" s="27">
        <v>0</v>
      </c>
      <c r="LA215" s="27">
        <v>0</v>
      </c>
      <c r="LB215" s="27">
        <v>0</v>
      </c>
      <c r="LC215" s="27">
        <v>0</v>
      </c>
      <c r="LD215" s="27">
        <v>0</v>
      </c>
      <c r="LE215" s="27">
        <v>0</v>
      </c>
      <c r="LF215" s="27">
        <v>0</v>
      </c>
      <c r="LG215" s="27"/>
      <c r="LH215" s="36"/>
      <c r="LI215" s="25">
        <f t="shared" si="100"/>
        <v>0</v>
      </c>
    </row>
    <row r="216" spans="1:321" x14ac:dyDescent="0.3">
      <c r="A216" s="47" t="s">
        <v>26</v>
      </c>
      <c r="B216" s="21" t="s">
        <v>12</v>
      </c>
      <c r="C216" s="21">
        <v>401</v>
      </c>
      <c r="D216" s="21" t="s">
        <v>12</v>
      </c>
      <c r="E216" s="21" t="s">
        <v>26</v>
      </c>
      <c r="F216" s="21" t="s">
        <v>12</v>
      </c>
      <c r="G216" s="21" t="s">
        <v>598</v>
      </c>
      <c r="H216" s="69">
        <v>216</v>
      </c>
      <c r="I216" s="48" t="s">
        <v>698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/>
      <c r="U216" s="36"/>
      <c r="V216" s="25">
        <f t="shared" si="77"/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/>
      <c r="AH216" s="36"/>
      <c r="AI216" s="25">
        <f t="shared" si="78"/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/>
      <c r="AU216" s="36"/>
      <c r="AV216" s="25">
        <f t="shared" si="79"/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/>
      <c r="BH216" s="36"/>
      <c r="BI216" s="25">
        <f t="shared" si="80"/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/>
      <c r="BU216" s="36"/>
      <c r="BV216" s="25">
        <f t="shared" si="81"/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/>
      <c r="CH216" s="27"/>
      <c r="CI216" s="25">
        <f t="shared" si="82"/>
        <v>0</v>
      </c>
      <c r="CJ216" s="23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>
        <v>0</v>
      </c>
      <c r="CT216" s="27"/>
      <c r="CU216" s="36"/>
      <c r="CV216" s="25">
        <f t="shared" si="83"/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/>
      <c r="DH216" s="36"/>
      <c r="DI216" s="25">
        <f t="shared" si="84"/>
        <v>0</v>
      </c>
      <c r="DJ216" s="23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>
        <v>0</v>
      </c>
      <c r="DT216" s="27"/>
      <c r="DU216" s="36"/>
      <c r="DV216" s="25">
        <f t="shared" si="85"/>
        <v>0</v>
      </c>
      <c r="DW216" s="23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>
        <v>0</v>
      </c>
      <c r="EG216" s="27"/>
      <c r="EH216" s="36"/>
      <c r="EI216" s="25">
        <f t="shared" si="86"/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>
        <v>0</v>
      </c>
      <c r="ET216" s="27"/>
      <c r="EU216" s="36"/>
      <c r="EV216" s="25">
        <f t="shared" si="87"/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>
        <v>0</v>
      </c>
      <c r="FG216" s="27"/>
      <c r="FH216" s="36"/>
      <c r="FI216" s="25">
        <f t="shared" si="88"/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>
        <v>0</v>
      </c>
      <c r="FS216" s="27">
        <v>0</v>
      </c>
      <c r="FT216" s="27"/>
      <c r="FU216" s="36"/>
      <c r="FV216" s="25">
        <f t="shared" si="89"/>
        <v>0</v>
      </c>
      <c r="FW216" s="27">
        <v>0</v>
      </c>
      <c r="FX216" s="27">
        <v>1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>
        <v>0</v>
      </c>
      <c r="GF216" s="27">
        <v>0</v>
      </c>
      <c r="GG216" s="27"/>
      <c r="GH216" s="36"/>
      <c r="GI216" s="25">
        <f t="shared" si="90"/>
        <v>1</v>
      </c>
      <c r="GJ216" s="23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>
        <v>0</v>
      </c>
      <c r="GS216" s="27">
        <v>0</v>
      </c>
      <c r="GT216" s="27"/>
      <c r="GU216" s="36"/>
      <c r="GV216" s="25">
        <f t="shared" si="91"/>
        <v>0</v>
      </c>
      <c r="GW216" s="23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>
        <v>0</v>
      </c>
      <c r="HF216" s="27">
        <v>0</v>
      </c>
      <c r="HG216" s="27"/>
      <c r="HH216" s="36"/>
      <c r="HI216" s="25">
        <f t="shared" si="92"/>
        <v>0</v>
      </c>
      <c r="HJ216" s="23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>
        <v>0</v>
      </c>
      <c r="HS216" s="27">
        <v>0</v>
      </c>
      <c r="HT216" s="27"/>
      <c r="HU216" s="36"/>
      <c r="HV216" s="25">
        <f t="shared" si="93"/>
        <v>0</v>
      </c>
      <c r="HW216" s="23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>
        <v>0</v>
      </c>
      <c r="IF216" s="27">
        <v>0</v>
      </c>
      <c r="IG216" s="27"/>
      <c r="IH216" s="36"/>
      <c r="II216" s="25">
        <f t="shared" si="94"/>
        <v>0</v>
      </c>
      <c r="IJ216" s="23">
        <v>1</v>
      </c>
      <c r="IK216" s="27">
        <v>1</v>
      </c>
      <c r="IL216" s="27">
        <v>0</v>
      </c>
      <c r="IM216" s="27">
        <v>0</v>
      </c>
      <c r="IN216" s="27">
        <v>0</v>
      </c>
      <c r="IO216" s="27">
        <v>0</v>
      </c>
      <c r="IP216" s="27">
        <v>0</v>
      </c>
      <c r="IQ216" s="27">
        <v>0</v>
      </c>
      <c r="IR216" s="27">
        <v>0</v>
      </c>
      <c r="IS216" s="27">
        <v>0</v>
      </c>
      <c r="IT216" s="27"/>
      <c r="IU216" s="36"/>
      <c r="IV216" s="25">
        <f t="shared" si="95"/>
        <v>2</v>
      </c>
      <c r="IW216" s="23">
        <v>0</v>
      </c>
      <c r="IX216" s="27">
        <v>1</v>
      </c>
      <c r="IY216" s="27">
        <v>0</v>
      </c>
      <c r="IZ216" s="27">
        <v>0</v>
      </c>
      <c r="JA216" s="27">
        <v>0</v>
      </c>
      <c r="JB216" s="27">
        <v>0</v>
      </c>
      <c r="JC216" s="27">
        <v>0</v>
      </c>
      <c r="JD216" s="27">
        <v>0</v>
      </c>
      <c r="JE216" s="27">
        <v>0</v>
      </c>
      <c r="JF216" s="27">
        <v>0</v>
      </c>
      <c r="JG216" s="27"/>
      <c r="JH216" s="36"/>
      <c r="JI216" s="25">
        <f t="shared" si="96"/>
        <v>1</v>
      </c>
      <c r="JJ216" s="23">
        <v>0</v>
      </c>
      <c r="JK216" s="27">
        <v>1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>
        <v>0</v>
      </c>
      <c r="JS216" s="27">
        <v>0</v>
      </c>
      <c r="JT216" s="27"/>
      <c r="JU216" s="36"/>
      <c r="JV216" s="25">
        <f t="shared" si="97"/>
        <v>1</v>
      </c>
      <c r="JW216" s="23">
        <v>1</v>
      </c>
      <c r="JX216" s="27">
        <v>1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>
        <v>0</v>
      </c>
      <c r="KF216" s="27">
        <v>0</v>
      </c>
      <c r="KG216" s="27"/>
      <c r="KH216" s="36"/>
      <c r="KI216" s="25">
        <f t="shared" si="98"/>
        <v>2</v>
      </c>
      <c r="KJ216" s="23">
        <v>1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>
        <v>0</v>
      </c>
      <c r="KS216" s="27">
        <v>0</v>
      </c>
      <c r="KT216" s="27"/>
      <c r="KU216" s="36"/>
      <c r="KV216" s="25">
        <f t="shared" si="99"/>
        <v>1</v>
      </c>
      <c r="KW216" s="23">
        <v>1</v>
      </c>
      <c r="KX216" s="27">
        <v>1</v>
      </c>
      <c r="KY216" s="27">
        <v>0</v>
      </c>
      <c r="KZ216" s="27">
        <v>0</v>
      </c>
      <c r="LA216" s="27">
        <v>0</v>
      </c>
      <c r="LB216" s="27">
        <v>0</v>
      </c>
      <c r="LC216" s="27">
        <v>0</v>
      </c>
      <c r="LD216" s="27">
        <v>0</v>
      </c>
      <c r="LE216" s="27">
        <v>0</v>
      </c>
      <c r="LF216" s="27">
        <v>0</v>
      </c>
      <c r="LG216" s="27"/>
      <c r="LH216" s="36"/>
      <c r="LI216" s="25">
        <f t="shared" si="100"/>
        <v>2</v>
      </c>
    </row>
    <row r="217" spans="1:321" x14ac:dyDescent="0.3">
      <c r="A217" s="47" t="s">
        <v>26</v>
      </c>
      <c r="B217" s="21" t="s">
        <v>12</v>
      </c>
      <c r="C217" s="21">
        <v>401</v>
      </c>
      <c r="D217" s="21" t="s">
        <v>12</v>
      </c>
      <c r="E217" s="21" t="s">
        <v>26</v>
      </c>
      <c r="F217" s="21" t="s">
        <v>12</v>
      </c>
      <c r="G217" s="21" t="s">
        <v>598</v>
      </c>
      <c r="H217" s="69">
        <v>217</v>
      </c>
      <c r="I217" s="48" t="s">
        <v>699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/>
      <c r="U217" s="36"/>
      <c r="V217" s="25">
        <f t="shared" si="77"/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/>
      <c r="AH217" s="36"/>
      <c r="AI217" s="25">
        <f t="shared" si="78"/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/>
      <c r="AU217" s="36"/>
      <c r="AV217" s="25">
        <f t="shared" si="79"/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/>
      <c r="BH217" s="36"/>
      <c r="BI217" s="25">
        <f t="shared" si="80"/>
        <v>0</v>
      </c>
      <c r="BJ217" s="27">
        <v>0</v>
      </c>
      <c r="BK217" s="27">
        <v>1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0</v>
      </c>
      <c r="BT217" s="27"/>
      <c r="BU217" s="36"/>
      <c r="BV217" s="25">
        <f t="shared" si="81"/>
        <v>1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>
        <v>0</v>
      </c>
      <c r="CG217" s="27"/>
      <c r="CH217" s="27"/>
      <c r="CI217" s="25">
        <f t="shared" si="82"/>
        <v>0</v>
      </c>
      <c r="CJ217" s="23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>
        <v>0</v>
      </c>
      <c r="CT217" s="27"/>
      <c r="CU217" s="36"/>
      <c r="CV217" s="25">
        <f t="shared" si="83"/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>
        <v>0</v>
      </c>
      <c r="DG217" s="27"/>
      <c r="DH217" s="36"/>
      <c r="DI217" s="25">
        <f t="shared" si="84"/>
        <v>0</v>
      </c>
      <c r="DJ217" s="23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>
        <v>0</v>
      </c>
      <c r="DT217" s="27"/>
      <c r="DU217" s="36"/>
      <c r="DV217" s="25">
        <f t="shared" si="85"/>
        <v>0</v>
      </c>
      <c r="DW217" s="23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>
        <v>0</v>
      </c>
      <c r="EF217" s="27">
        <v>0</v>
      </c>
      <c r="EG217" s="27"/>
      <c r="EH217" s="36"/>
      <c r="EI217" s="25">
        <f t="shared" si="86"/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>
        <v>0</v>
      </c>
      <c r="ES217" s="27">
        <v>0</v>
      </c>
      <c r="ET217" s="27"/>
      <c r="EU217" s="36"/>
      <c r="EV217" s="25">
        <f t="shared" si="87"/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>
        <v>0</v>
      </c>
      <c r="FF217" s="27">
        <v>0</v>
      </c>
      <c r="FG217" s="27"/>
      <c r="FH217" s="36"/>
      <c r="FI217" s="25">
        <f t="shared" si="88"/>
        <v>0</v>
      </c>
      <c r="FJ217" s="27">
        <v>0</v>
      </c>
      <c r="FK217" s="27">
        <v>0</v>
      </c>
      <c r="FL217" s="27">
        <v>0</v>
      </c>
      <c r="FM217" s="27">
        <v>0</v>
      </c>
      <c r="FN217" s="27">
        <v>0</v>
      </c>
      <c r="FO217" s="27">
        <v>0</v>
      </c>
      <c r="FP217" s="27">
        <v>0</v>
      </c>
      <c r="FQ217" s="27">
        <v>0</v>
      </c>
      <c r="FR217" s="27">
        <v>0</v>
      </c>
      <c r="FS217" s="27">
        <v>0</v>
      </c>
      <c r="FT217" s="27"/>
      <c r="FU217" s="36"/>
      <c r="FV217" s="25">
        <f t="shared" si="89"/>
        <v>0</v>
      </c>
      <c r="FW217" s="27">
        <v>0</v>
      </c>
      <c r="FX217" s="27">
        <v>1</v>
      </c>
      <c r="FY217" s="27">
        <v>1</v>
      </c>
      <c r="FZ217" s="27">
        <v>0</v>
      </c>
      <c r="GA217" s="27">
        <v>0</v>
      </c>
      <c r="GB217" s="27">
        <v>0</v>
      </c>
      <c r="GC217" s="27">
        <v>0</v>
      </c>
      <c r="GD217" s="27">
        <v>0</v>
      </c>
      <c r="GE217" s="27">
        <v>0</v>
      </c>
      <c r="GF217" s="27">
        <v>0</v>
      </c>
      <c r="GG217" s="27"/>
      <c r="GH217" s="36"/>
      <c r="GI217" s="25">
        <f t="shared" si="90"/>
        <v>2</v>
      </c>
      <c r="GJ217" s="23">
        <v>0</v>
      </c>
      <c r="GK217" s="27">
        <v>0</v>
      </c>
      <c r="GL217" s="27">
        <v>0</v>
      </c>
      <c r="GM217" s="27">
        <v>0</v>
      </c>
      <c r="GN217" s="27">
        <v>0</v>
      </c>
      <c r="GO217" s="27">
        <v>0</v>
      </c>
      <c r="GP217" s="27">
        <v>0</v>
      </c>
      <c r="GQ217" s="27">
        <v>0</v>
      </c>
      <c r="GR217" s="27">
        <v>0</v>
      </c>
      <c r="GS217" s="27">
        <v>0</v>
      </c>
      <c r="GT217" s="27"/>
      <c r="GU217" s="36"/>
      <c r="GV217" s="25">
        <f t="shared" si="91"/>
        <v>0</v>
      </c>
      <c r="GW217" s="23">
        <v>0</v>
      </c>
      <c r="GX217" s="27">
        <v>0</v>
      </c>
      <c r="GY217" s="27">
        <v>0</v>
      </c>
      <c r="GZ217" s="27">
        <v>0</v>
      </c>
      <c r="HA217" s="27">
        <v>0</v>
      </c>
      <c r="HB217" s="27">
        <v>0</v>
      </c>
      <c r="HC217" s="27">
        <v>0</v>
      </c>
      <c r="HD217" s="27">
        <v>0</v>
      </c>
      <c r="HE217" s="27">
        <v>0</v>
      </c>
      <c r="HF217" s="27">
        <v>0</v>
      </c>
      <c r="HG217" s="27"/>
      <c r="HH217" s="36"/>
      <c r="HI217" s="25">
        <f t="shared" si="92"/>
        <v>0</v>
      </c>
      <c r="HJ217" s="23">
        <v>0</v>
      </c>
      <c r="HK217" s="27">
        <v>0</v>
      </c>
      <c r="HL217" s="27">
        <v>0</v>
      </c>
      <c r="HM217" s="27">
        <v>0</v>
      </c>
      <c r="HN217" s="27">
        <v>0</v>
      </c>
      <c r="HO217" s="27">
        <v>0</v>
      </c>
      <c r="HP217" s="27">
        <v>0</v>
      </c>
      <c r="HQ217" s="27">
        <v>0</v>
      </c>
      <c r="HR217" s="27">
        <v>0</v>
      </c>
      <c r="HS217" s="27">
        <v>0</v>
      </c>
      <c r="HT217" s="27"/>
      <c r="HU217" s="36"/>
      <c r="HV217" s="25">
        <f t="shared" si="93"/>
        <v>0</v>
      </c>
      <c r="HW217" s="23">
        <v>0</v>
      </c>
      <c r="HX217" s="27">
        <v>0</v>
      </c>
      <c r="HY217" s="27">
        <v>0</v>
      </c>
      <c r="HZ217" s="27">
        <v>0</v>
      </c>
      <c r="IA217" s="27">
        <v>0</v>
      </c>
      <c r="IB217" s="27">
        <v>0</v>
      </c>
      <c r="IC217" s="27">
        <v>0</v>
      </c>
      <c r="ID217" s="27">
        <v>0</v>
      </c>
      <c r="IE217" s="27">
        <v>0</v>
      </c>
      <c r="IF217" s="27">
        <v>0</v>
      </c>
      <c r="IG217" s="27"/>
      <c r="IH217" s="36"/>
      <c r="II217" s="25">
        <f t="shared" si="94"/>
        <v>0</v>
      </c>
      <c r="IJ217" s="23">
        <v>0</v>
      </c>
      <c r="IK217" s="27">
        <v>0</v>
      </c>
      <c r="IL217" s="27">
        <v>2</v>
      </c>
      <c r="IM217" s="27">
        <v>0</v>
      </c>
      <c r="IN217" s="27">
        <v>0</v>
      </c>
      <c r="IO217" s="27">
        <v>0</v>
      </c>
      <c r="IP217" s="27">
        <v>0</v>
      </c>
      <c r="IQ217" s="27">
        <v>0</v>
      </c>
      <c r="IR217" s="27">
        <v>0</v>
      </c>
      <c r="IS217" s="27">
        <v>0</v>
      </c>
      <c r="IT217" s="27"/>
      <c r="IU217" s="36"/>
      <c r="IV217" s="25">
        <f t="shared" si="95"/>
        <v>2</v>
      </c>
      <c r="IW217" s="23">
        <v>0</v>
      </c>
      <c r="IX217" s="27">
        <v>0</v>
      </c>
      <c r="IY217" s="27">
        <v>0</v>
      </c>
      <c r="IZ217" s="27">
        <v>0</v>
      </c>
      <c r="JA217" s="27">
        <v>0</v>
      </c>
      <c r="JB217" s="27">
        <v>0</v>
      </c>
      <c r="JC217" s="27">
        <v>0</v>
      </c>
      <c r="JD217" s="27">
        <v>0</v>
      </c>
      <c r="JE217" s="27">
        <v>0</v>
      </c>
      <c r="JF217" s="27">
        <v>0</v>
      </c>
      <c r="JG217" s="27"/>
      <c r="JH217" s="36"/>
      <c r="JI217" s="25">
        <f t="shared" si="96"/>
        <v>0</v>
      </c>
      <c r="JJ217" s="23">
        <v>0</v>
      </c>
      <c r="JK217" s="27">
        <v>0</v>
      </c>
      <c r="JL217" s="27">
        <v>2</v>
      </c>
      <c r="JM217" s="27">
        <v>0</v>
      </c>
      <c r="JN217" s="27">
        <v>0</v>
      </c>
      <c r="JO217" s="27">
        <v>0</v>
      </c>
      <c r="JP217" s="27">
        <v>0</v>
      </c>
      <c r="JQ217" s="27">
        <v>0</v>
      </c>
      <c r="JR217" s="27">
        <v>0</v>
      </c>
      <c r="JS217" s="27">
        <v>0</v>
      </c>
      <c r="JT217" s="27"/>
      <c r="JU217" s="36"/>
      <c r="JV217" s="25">
        <f t="shared" si="97"/>
        <v>2</v>
      </c>
      <c r="JW217" s="23">
        <v>0</v>
      </c>
      <c r="JX217" s="27">
        <v>1</v>
      </c>
      <c r="JY217" s="27">
        <v>0</v>
      </c>
      <c r="JZ217" s="27">
        <v>0</v>
      </c>
      <c r="KA217" s="27">
        <v>0</v>
      </c>
      <c r="KB217" s="27">
        <v>0</v>
      </c>
      <c r="KC217" s="27">
        <v>0</v>
      </c>
      <c r="KD217" s="27">
        <v>0</v>
      </c>
      <c r="KE217" s="27">
        <v>0</v>
      </c>
      <c r="KF217" s="27">
        <v>0</v>
      </c>
      <c r="KG217" s="27"/>
      <c r="KH217" s="36"/>
      <c r="KI217" s="25">
        <f t="shared" si="98"/>
        <v>1</v>
      </c>
      <c r="KJ217" s="23">
        <v>0</v>
      </c>
      <c r="KK217" s="27">
        <v>0</v>
      </c>
      <c r="KL217" s="27">
        <v>0</v>
      </c>
      <c r="KM217" s="27">
        <v>0</v>
      </c>
      <c r="KN217" s="27">
        <v>0</v>
      </c>
      <c r="KO217" s="27">
        <v>0</v>
      </c>
      <c r="KP217" s="27">
        <v>0</v>
      </c>
      <c r="KQ217" s="27">
        <v>0</v>
      </c>
      <c r="KR217" s="27">
        <v>0</v>
      </c>
      <c r="KS217" s="27">
        <v>0</v>
      </c>
      <c r="KT217" s="27"/>
      <c r="KU217" s="36"/>
      <c r="KV217" s="25">
        <f t="shared" si="99"/>
        <v>0</v>
      </c>
      <c r="KW217" s="23">
        <v>0</v>
      </c>
      <c r="KX217" s="27">
        <v>1</v>
      </c>
      <c r="KY217" s="27">
        <v>2</v>
      </c>
      <c r="KZ217" s="27">
        <v>0</v>
      </c>
      <c r="LA217" s="27">
        <v>0</v>
      </c>
      <c r="LB217" s="27">
        <v>0</v>
      </c>
      <c r="LC217" s="27">
        <v>0</v>
      </c>
      <c r="LD217" s="27">
        <v>0</v>
      </c>
      <c r="LE217" s="27">
        <v>0</v>
      </c>
      <c r="LF217" s="27">
        <v>0</v>
      </c>
      <c r="LG217" s="27"/>
      <c r="LH217" s="36"/>
      <c r="LI217" s="25">
        <f t="shared" si="100"/>
        <v>3</v>
      </c>
    </row>
    <row r="218" spans="1:321" x14ac:dyDescent="0.3">
      <c r="A218" s="47" t="s">
        <v>26</v>
      </c>
      <c r="B218" s="21" t="s">
        <v>12</v>
      </c>
      <c r="C218" s="21">
        <v>401</v>
      </c>
      <c r="D218" s="21" t="s">
        <v>12</v>
      </c>
      <c r="E218" s="21" t="s">
        <v>26</v>
      </c>
      <c r="F218" s="21" t="s">
        <v>12</v>
      </c>
      <c r="G218" s="21" t="s">
        <v>598</v>
      </c>
      <c r="H218" s="69">
        <v>218</v>
      </c>
      <c r="I218" s="48" t="s">
        <v>700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/>
      <c r="U218" s="36"/>
      <c r="V218" s="25">
        <f t="shared" si="77"/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/>
      <c r="AH218" s="36"/>
      <c r="AI218" s="25">
        <f t="shared" si="78"/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/>
      <c r="AU218" s="36"/>
      <c r="AV218" s="25">
        <f t="shared" si="79"/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>
        <v>0</v>
      </c>
      <c r="BG218" s="27"/>
      <c r="BH218" s="36"/>
      <c r="BI218" s="25">
        <f t="shared" si="80"/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1</v>
      </c>
      <c r="BQ218" s="27">
        <v>0</v>
      </c>
      <c r="BR218" s="27">
        <v>0</v>
      </c>
      <c r="BS218" s="27">
        <v>0</v>
      </c>
      <c r="BT218" s="27"/>
      <c r="BU218" s="36"/>
      <c r="BV218" s="25">
        <f t="shared" si="81"/>
        <v>1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>
        <v>0</v>
      </c>
      <c r="CG218" s="27"/>
      <c r="CH218" s="27"/>
      <c r="CI218" s="25">
        <f t="shared" si="82"/>
        <v>0</v>
      </c>
      <c r="CJ218" s="23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>
        <v>0</v>
      </c>
      <c r="CT218" s="27"/>
      <c r="CU218" s="36"/>
      <c r="CV218" s="25">
        <f t="shared" si="83"/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>
        <v>0</v>
      </c>
      <c r="DG218" s="27"/>
      <c r="DH218" s="36"/>
      <c r="DI218" s="25">
        <f t="shared" si="84"/>
        <v>0</v>
      </c>
      <c r="DJ218" s="23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>
        <v>0</v>
      </c>
      <c r="DS218" s="27">
        <v>0</v>
      </c>
      <c r="DT218" s="27"/>
      <c r="DU218" s="36"/>
      <c r="DV218" s="25">
        <f t="shared" si="85"/>
        <v>0</v>
      </c>
      <c r="DW218" s="23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>
        <v>0</v>
      </c>
      <c r="EF218" s="27">
        <v>0</v>
      </c>
      <c r="EG218" s="27"/>
      <c r="EH218" s="36"/>
      <c r="EI218" s="25">
        <f t="shared" si="86"/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>
        <v>0</v>
      </c>
      <c r="ES218" s="27">
        <v>0</v>
      </c>
      <c r="ET218" s="27"/>
      <c r="EU218" s="36"/>
      <c r="EV218" s="25">
        <f t="shared" si="87"/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>
        <v>0</v>
      </c>
      <c r="FF218" s="27">
        <v>0</v>
      </c>
      <c r="FG218" s="27"/>
      <c r="FH218" s="36"/>
      <c r="FI218" s="25">
        <f t="shared" si="88"/>
        <v>0</v>
      </c>
      <c r="FJ218" s="27">
        <v>0</v>
      </c>
      <c r="FK218" s="27">
        <v>0</v>
      </c>
      <c r="FL218" s="27">
        <v>0</v>
      </c>
      <c r="FM218" s="27">
        <v>0</v>
      </c>
      <c r="FN218" s="27">
        <v>0</v>
      </c>
      <c r="FO218" s="27">
        <v>0</v>
      </c>
      <c r="FP218" s="27">
        <v>0</v>
      </c>
      <c r="FQ218" s="27">
        <v>0</v>
      </c>
      <c r="FR218" s="27">
        <v>0</v>
      </c>
      <c r="FS218" s="27">
        <v>0</v>
      </c>
      <c r="FT218" s="27"/>
      <c r="FU218" s="36"/>
      <c r="FV218" s="25">
        <f t="shared" si="89"/>
        <v>0</v>
      </c>
      <c r="FW218" s="27">
        <v>0</v>
      </c>
      <c r="FX218" s="27">
        <v>0</v>
      </c>
      <c r="FY218" s="27">
        <v>0</v>
      </c>
      <c r="FZ218" s="27">
        <v>0</v>
      </c>
      <c r="GA218" s="27">
        <v>0</v>
      </c>
      <c r="GB218" s="27">
        <v>0</v>
      </c>
      <c r="GC218" s="27">
        <v>0</v>
      </c>
      <c r="GD218" s="27">
        <v>0</v>
      </c>
      <c r="GE218" s="27">
        <v>0</v>
      </c>
      <c r="GF218" s="27">
        <v>0</v>
      </c>
      <c r="GG218" s="27"/>
      <c r="GH218" s="36"/>
      <c r="GI218" s="25">
        <f t="shared" si="90"/>
        <v>0</v>
      </c>
      <c r="GJ218" s="23">
        <v>0</v>
      </c>
      <c r="GK218" s="27">
        <v>0</v>
      </c>
      <c r="GL218" s="27">
        <v>0</v>
      </c>
      <c r="GM218" s="27">
        <v>0</v>
      </c>
      <c r="GN218" s="27">
        <v>0</v>
      </c>
      <c r="GO218" s="27">
        <v>0</v>
      </c>
      <c r="GP218" s="27">
        <v>0</v>
      </c>
      <c r="GQ218" s="27">
        <v>0</v>
      </c>
      <c r="GR218" s="27">
        <v>0</v>
      </c>
      <c r="GS218" s="27">
        <v>0</v>
      </c>
      <c r="GT218" s="27"/>
      <c r="GU218" s="36"/>
      <c r="GV218" s="25">
        <f t="shared" si="91"/>
        <v>0</v>
      </c>
      <c r="GW218" s="23">
        <v>0</v>
      </c>
      <c r="GX218" s="27">
        <v>0</v>
      </c>
      <c r="GY218" s="27">
        <v>0</v>
      </c>
      <c r="GZ218" s="27">
        <v>0</v>
      </c>
      <c r="HA218" s="27">
        <v>0</v>
      </c>
      <c r="HB218" s="27">
        <v>0</v>
      </c>
      <c r="HC218" s="27">
        <v>0</v>
      </c>
      <c r="HD218" s="27">
        <v>0</v>
      </c>
      <c r="HE218" s="27">
        <v>0</v>
      </c>
      <c r="HF218" s="27">
        <v>0</v>
      </c>
      <c r="HG218" s="27"/>
      <c r="HH218" s="36"/>
      <c r="HI218" s="25">
        <f t="shared" si="92"/>
        <v>0</v>
      </c>
      <c r="HJ218" s="23">
        <v>0</v>
      </c>
      <c r="HK218" s="27">
        <v>0</v>
      </c>
      <c r="HL218" s="27">
        <v>0</v>
      </c>
      <c r="HM218" s="27">
        <v>0</v>
      </c>
      <c r="HN218" s="27">
        <v>0</v>
      </c>
      <c r="HO218" s="27">
        <v>0</v>
      </c>
      <c r="HP218" s="27">
        <v>0</v>
      </c>
      <c r="HQ218" s="27">
        <v>0</v>
      </c>
      <c r="HR218" s="27">
        <v>0</v>
      </c>
      <c r="HS218" s="27">
        <v>0</v>
      </c>
      <c r="HT218" s="27"/>
      <c r="HU218" s="36"/>
      <c r="HV218" s="25">
        <f t="shared" si="93"/>
        <v>0</v>
      </c>
      <c r="HW218" s="23">
        <v>0</v>
      </c>
      <c r="HX218" s="27">
        <v>0</v>
      </c>
      <c r="HY218" s="27">
        <v>0</v>
      </c>
      <c r="HZ218" s="27">
        <v>0</v>
      </c>
      <c r="IA218" s="27">
        <v>0</v>
      </c>
      <c r="IB218" s="27">
        <v>0</v>
      </c>
      <c r="IC218" s="27">
        <v>0</v>
      </c>
      <c r="ID218" s="27">
        <v>0</v>
      </c>
      <c r="IE218" s="27">
        <v>0</v>
      </c>
      <c r="IF218" s="27">
        <v>0</v>
      </c>
      <c r="IG218" s="27"/>
      <c r="IH218" s="36"/>
      <c r="II218" s="25">
        <f t="shared" si="94"/>
        <v>0</v>
      </c>
      <c r="IJ218" s="23">
        <v>1</v>
      </c>
      <c r="IK218" s="27">
        <v>1</v>
      </c>
      <c r="IL218" s="27">
        <v>2</v>
      </c>
      <c r="IM218" s="27">
        <v>2</v>
      </c>
      <c r="IN218" s="27">
        <v>0</v>
      </c>
      <c r="IO218" s="27">
        <v>0</v>
      </c>
      <c r="IP218" s="27">
        <v>2</v>
      </c>
      <c r="IQ218" s="27">
        <v>0</v>
      </c>
      <c r="IR218" s="27">
        <v>0</v>
      </c>
      <c r="IS218" s="27">
        <v>2</v>
      </c>
      <c r="IT218" s="27"/>
      <c r="IU218" s="36"/>
      <c r="IV218" s="25">
        <f t="shared" si="95"/>
        <v>10</v>
      </c>
      <c r="IW218" s="23">
        <v>0</v>
      </c>
      <c r="IX218" s="27">
        <v>0</v>
      </c>
      <c r="IY218" s="27">
        <v>0</v>
      </c>
      <c r="IZ218" s="27">
        <v>0</v>
      </c>
      <c r="JA218" s="27">
        <v>0</v>
      </c>
      <c r="JB218" s="27">
        <v>0</v>
      </c>
      <c r="JC218" s="27">
        <v>0</v>
      </c>
      <c r="JD218" s="27">
        <v>0</v>
      </c>
      <c r="JE218" s="27">
        <v>0</v>
      </c>
      <c r="JF218" s="27">
        <v>0</v>
      </c>
      <c r="JG218" s="27"/>
      <c r="JH218" s="36"/>
      <c r="JI218" s="25">
        <f t="shared" si="96"/>
        <v>0</v>
      </c>
      <c r="JJ218" s="23">
        <v>1</v>
      </c>
      <c r="JK218" s="27">
        <v>1</v>
      </c>
      <c r="JL218" s="27">
        <v>1</v>
      </c>
      <c r="JM218" s="27">
        <v>2</v>
      </c>
      <c r="JN218" s="27">
        <v>0</v>
      </c>
      <c r="JO218" s="27">
        <v>0</v>
      </c>
      <c r="JP218" s="27">
        <v>1</v>
      </c>
      <c r="JQ218" s="27">
        <v>0</v>
      </c>
      <c r="JR218" s="27">
        <v>1</v>
      </c>
      <c r="JS218" s="27">
        <v>1</v>
      </c>
      <c r="JT218" s="27"/>
      <c r="JU218" s="36"/>
      <c r="JV218" s="25">
        <f t="shared" si="97"/>
        <v>8</v>
      </c>
      <c r="JW218" s="23">
        <v>2</v>
      </c>
      <c r="JX218" s="27">
        <v>1</v>
      </c>
      <c r="JY218" s="27">
        <v>1</v>
      </c>
      <c r="JZ218" s="27">
        <v>0</v>
      </c>
      <c r="KA218" s="27">
        <v>0</v>
      </c>
      <c r="KB218" s="27">
        <v>0</v>
      </c>
      <c r="KC218" s="27">
        <v>0</v>
      </c>
      <c r="KD218" s="27">
        <v>0</v>
      </c>
      <c r="KE218" s="27">
        <v>0</v>
      </c>
      <c r="KF218" s="27">
        <v>0</v>
      </c>
      <c r="KG218" s="27"/>
      <c r="KH218" s="36"/>
      <c r="KI218" s="25">
        <f t="shared" si="98"/>
        <v>4</v>
      </c>
      <c r="KJ218" s="23">
        <v>0</v>
      </c>
      <c r="KK218" s="27">
        <v>0</v>
      </c>
      <c r="KL218" s="27">
        <v>0</v>
      </c>
      <c r="KM218" s="27">
        <v>0</v>
      </c>
      <c r="KN218" s="27">
        <v>0</v>
      </c>
      <c r="KO218" s="27">
        <v>0</v>
      </c>
      <c r="KP218" s="27">
        <v>0</v>
      </c>
      <c r="KQ218" s="27">
        <v>0</v>
      </c>
      <c r="KR218" s="27">
        <v>0</v>
      </c>
      <c r="KS218" s="27">
        <v>0</v>
      </c>
      <c r="KT218" s="27"/>
      <c r="KU218" s="36"/>
      <c r="KV218" s="25">
        <f t="shared" si="99"/>
        <v>0</v>
      </c>
      <c r="KW218" s="23">
        <v>2</v>
      </c>
      <c r="KX218" s="27">
        <v>0</v>
      </c>
      <c r="KY218" s="27">
        <v>1</v>
      </c>
      <c r="KZ218" s="27">
        <v>2</v>
      </c>
      <c r="LA218" s="27">
        <v>0</v>
      </c>
      <c r="LB218" s="27">
        <v>0</v>
      </c>
      <c r="LC218" s="27">
        <v>2</v>
      </c>
      <c r="LD218" s="27">
        <v>0</v>
      </c>
      <c r="LE218" s="27">
        <v>1</v>
      </c>
      <c r="LF218" s="27">
        <v>1</v>
      </c>
      <c r="LG218" s="27"/>
      <c r="LH218" s="36"/>
      <c r="LI218" s="25">
        <f t="shared" si="100"/>
        <v>9</v>
      </c>
    </row>
    <row r="219" spans="1:321" x14ac:dyDescent="0.3">
      <c r="A219" s="47" t="s">
        <v>26</v>
      </c>
      <c r="B219" s="21" t="s">
        <v>12</v>
      </c>
      <c r="C219" s="21">
        <v>401</v>
      </c>
      <c r="D219" s="21" t="s">
        <v>12</v>
      </c>
      <c r="E219" s="21" t="s">
        <v>26</v>
      </c>
      <c r="F219" s="21" t="s">
        <v>12</v>
      </c>
      <c r="G219" s="21" t="s">
        <v>598</v>
      </c>
      <c r="H219" s="69">
        <v>219</v>
      </c>
      <c r="I219" s="48" t="s">
        <v>701</v>
      </c>
      <c r="J219" s="27">
        <v>0</v>
      </c>
      <c r="K219" s="27">
        <v>0</v>
      </c>
      <c r="L219" s="27">
        <v>0</v>
      </c>
      <c r="M219" s="27">
        <v>0</v>
      </c>
      <c r="N219" s="27">
        <v>1</v>
      </c>
      <c r="O219" s="27">
        <v>0</v>
      </c>
      <c r="P219" s="27">
        <v>0</v>
      </c>
      <c r="Q219" s="27">
        <v>1</v>
      </c>
      <c r="R219" s="27">
        <v>0</v>
      </c>
      <c r="S219" s="27">
        <v>0</v>
      </c>
      <c r="T219" s="27"/>
      <c r="U219" s="36"/>
      <c r="V219" s="25">
        <f t="shared" si="77"/>
        <v>2</v>
      </c>
      <c r="W219" s="27">
        <v>0</v>
      </c>
      <c r="X219" s="27">
        <v>0</v>
      </c>
      <c r="Y219" s="27">
        <v>0</v>
      </c>
      <c r="Z219" s="27">
        <v>0</v>
      </c>
      <c r="AA219" s="27">
        <v>1</v>
      </c>
      <c r="AB219" s="27">
        <v>0</v>
      </c>
      <c r="AC219" s="27">
        <v>0</v>
      </c>
      <c r="AD219" s="27">
        <v>1</v>
      </c>
      <c r="AE219" s="27">
        <v>0</v>
      </c>
      <c r="AF219" s="27">
        <v>0</v>
      </c>
      <c r="AG219" s="27"/>
      <c r="AH219" s="36"/>
      <c r="AI219" s="25">
        <f t="shared" si="78"/>
        <v>2</v>
      </c>
      <c r="AJ219" s="27">
        <v>0</v>
      </c>
      <c r="AK219" s="27">
        <v>0</v>
      </c>
      <c r="AL219" s="27">
        <v>0</v>
      </c>
      <c r="AM219" s="27">
        <v>0</v>
      </c>
      <c r="AN219" s="27">
        <v>1</v>
      </c>
      <c r="AO219" s="27">
        <v>0</v>
      </c>
      <c r="AP219" s="27">
        <v>0</v>
      </c>
      <c r="AQ219" s="27">
        <v>1</v>
      </c>
      <c r="AR219" s="27">
        <v>0</v>
      </c>
      <c r="AS219" s="27">
        <v>0</v>
      </c>
      <c r="AT219" s="27"/>
      <c r="AU219" s="36"/>
      <c r="AV219" s="25">
        <f t="shared" si="79"/>
        <v>2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/>
      <c r="BH219" s="36"/>
      <c r="BI219" s="25">
        <f t="shared" si="80"/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1</v>
      </c>
      <c r="BP219" s="27">
        <v>0</v>
      </c>
      <c r="BQ219" s="27">
        <v>0</v>
      </c>
      <c r="BR219" s="27">
        <v>0</v>
      </c>
      <c r="BS219" s="27">
        <v>0</v>
      </c>
      <c r="BT219" s="27"/>
      <c r="BU219" s="36"/>
      <c r="BV219" s="25">
        <f t="shared" si="81"/>
        <v>1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>
        <v>0</v>
      </c>
      <c r="CG219" s="27"/>
      <c r="CH219" s="27"/>
      <c r="CI219" s="25">
        <f t="shared" si="82"/>
        <v>0</v>
      </c>
      <c r="CJ219" s="23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>
        <v>0</v>
      </c>
      <c r="CT219" s="27"/>
      <c r="CU219" s="36"/>
      <c r="CV219" s="25">
        <f t="shared" si="83"/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>
        <v>0</v>
      </c>
      <c r="DG219" s="27"/>
      <c r="DH219" s="36"/>
      <c r="DI219" s="25">
        <f t="shared" si="84"/>
        <v>0</v>
      </c>
      <c r="DJ219" s="23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>
        <v>0</v>
      </c>
      <c r="DT219" s="27"/>
      <c r="DU219" s="36"/>
      <c r="DV219" s="25">
        <f t="shared" si="85"/>
        <v>0</v>
      </c>
      <c r="DW219" s="23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>
        <v>0</v>
      </c>
      <c r="EF219" s="27">
        <v>0</v>
      </c>
      <c r="EG219" s="27"/>
      <c r="EH219" s="36"/>
      <c r="EI219" s="25">
        <f t="shared" si="86"/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>
        <v>0</v>
      </c>
      <c r="ES219" s="27">
        <v>0</v>
      </c>
      <c r="ET219" s="27"/>
      <c r="EU219" s="36"/>
      <c r="EV219" s="25">
        <f t="shared" si="87"/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>
        <v>0</v>
      </c>
      <c r="FF219" s="27">
        <v>0</v>
      </c>
      <c r="FG219" s="27"/>
      <c r="FH219" s="36"/>
      <c r="FI219" s="25">
        <f t="shared" si="88"/>
        <v>0</v>
      </c>
      <c r="FJ219" s="27">
        <v>0</v>
      </c>
      <c r="FK219" s="27">
        <v>0</v>
      </c>
      <c r="FL219" s="27">
        <v>0</v>
      </c>
      <c r="FM219" s="27">
        <v>0</v>
      </c>
      <c r="FN219" s="27">
        <v>0</v>
      </c>
      <c r="FO219" s="27">
        <v>0</v>
      </c>
      <c r="FP219" s="27">
        <v>0</v>
      </c>
      <c r="FQ219" s="27">
        <v>0</v>
      </c>
      <c r="FR219" s="27">
        <v>0</v>
      </c>
      <c r="FS219" s="27">
        <v>0</v>
      </c>
      <c r="FT219" s="27"/>
      <c r="FU219" s="36"/>
      <c r="FV219" s="25">
        <f t="shared" si="89"/>
        <v>0</v>
      </c>
      <c r="FW219" s="27">
        <v>0</v>
      </c>
      <c r="FX219" s="27">
        <v>0</v>
      </c>
      <c r="FY219" s="27">
        <v>0</v>
      </c>
      <c r="FZ219" s="27">
        <v>0</v>
      </c>
      <c r="GA219" s="27">
        <v>0</v>
      </c>
      <c r="GB219" s="27">
        <v>0</v>
      </c>
      <c r="GC219" s="27">
        <v>0</v>
      </c>
      <c r="GD219" s="27">
        <v>0</v>
      </c>
      <c r="GE219" s="27">
        <v>0</v>
      </c>
      <c r="GF219" s="27">
        <v>0</v>
      </c>
      <c r="GG219" s="27"/>
      <c r="GH219" s="36"/>
      <c r="GI219" s="25">
        <f t="shared" si="90"/>
        <v>0</v>
      </c>
      <c r="GJ219" s="23">
        <v>0</v>
      </c>
      <c r="GK219" s="27">
        <v>0</v>
      </c>
      <c r="GL219" s="27">
        <v>0</v>
      </c>
      <c r="GM219" s="27">
        <v>0</v>
      </c>
      <c r="GN219" s="27">
        <v>0</v>
      </c>
      <c r="GO219" s="27">
        <v>0</v>
      </c>
      <c r="GP219" s="27">
        <v>0</v>
      </c>
      <c r="GQ219" s="27">
        <v>0</v>
      </c>
      <c r="GR219" s="27">
        <v>0</v>
      </c>
      <c r="GS219" s="27">
        <v>0</v>
      </c>
      <c r="GT219" s="27"/>
      <c r="GU219" s="36"/>
      <c r="GV219" s="25">
        <f t="shared" si="91"/>
        <v>0</v>
      </c>
      <c r="GW219" s="23">
        <v>0</v>
      </c>
      <c r="GX219" s="27">
        <v>0</v>
      </c>
      <c r="GY219" s="27">
        <v>0</v>
      </c>
      <c r="GZ219" s="27">
        <v>0</v>
      </c>
      <c r="HA219" s="27">
        <v>0</v>
      </c>
      <c r="HB219" s="27">
        <v>0</v>
      </c>
      <c r="HC219" s="27">
        <v>0</v>
      </c>
      <c r="HD219" s="27">
        <v>0</v>
      </c>
      <c r="HE219" s="27">
        <v>0</v>
      </c>
      <c r="HF219" s="27">
        <v>0</v>
      </c>
      <c r="HG219" s="27"/>
      <c r="HH219" s="36"/>
      <c r="HI219" s="25">
        <f t="shared" si="92"/>
        <v>0</v>
      </c>
      <c r="HJ219" s="23">
        <v>0</v>
      </c>
      <c r="HK219" s="27">
        <v>0</v>
      </c>
      <c r="HL219" s="27">
        <v>0</v>
      </c>
      <c r="HM219" s="27">
        <v>0</v>
      </c>
      <c r="HN219" s="27">
        <v>0</v>
      </c>
      <c r="HO219" s="27">
        <v>0</v>
      </c>
      <c r="HP219" s="27">
        <v>0</v>
      </c>
      <c r="HQ219" s="27">
        <v>0</v>
      </c>
      <c r="HR219" s="27">
        <v>0</v>
      </c>
      <c r="HS219" s="27">
        <v>0</v>
      </c>
      <c r="HT219" s="27"/>
      <c r="HU219" s="36"/>
      <c r="HV219" s="25">
        <f t="shared" si="93"/>
        <v>0</v>
      </c>
      <c r="HW219" s="23">
        <v>0</v>
      </c>
      <c r="HX219" s="27">
        <v>0</v>
      </c>
      <c r="HY219" s="27">
        <v>0</v>
      </c>
      <c r="HZ219" s="27">
        <v>0</v>
      </c>
      <c r="IA219" s="27">
        <v>0</v>
      </c>
      <c r="IB219" s="27">
        <v>0</v>
      </c>
      <c r="IC219" s="27">
        <v>0</v>
      </c>
      <c r="ID219" s="27">
        <v>0</v>
      </c>
      <c r="IE219" s="27">
        <v>0</v>
      </c>
      <c r="IF219" s="27">
        <v>0</v>
      </c>
      <c r="IG219" s="27"/>
      <c r="IH219" s="36"/>
      <c r="II219" s="25">
        <f t="shared" si="94"/>
        <v>0</v>
      </c>
      <c r="IJ219" s="23">
        <v>0</v>
      </c>
      <c r="IK219" s="27">
        <v>0</v>
      </c>
      <c r="IL219" s="27">
        <v>0</v>
      </c>
      <c r="IM219" s="27">
        <v>0</v>
      </c>
      <c r="IN219" s="27">
        <v>0</v>
      </c>
      <c r="IO219" s="27">
        <v>0</v>
      </c>
      <c r="IP219" s="27">
        <v>0</v>
      </c>
      <c r="IQ219" s="27">
        <v>0</v>
      </c>
      <c r="IR219" s="27">
        <v>0</v>
      </c>
      <c r="IS219" s="27">
        <v>0</v>
      </c>
      <c r="IT219" s="27"/>
      <c r="IU219" s="36"/>
      <c r="IV219" s="25">
        <f t="shared" si="95"/>
        <v>0</v>
      </c>
      <c r="IW219" s="23">
        <v>0</v>
      </c>
      <c r="IX219" s="27">
        <v>1</v>
      </c>
      <c r="IY219" s="27">
        <v>0</v>
      </c>
      <c r="IZ219" s="27">
        <v>0</v>
      </c>
      <c r="JA219" s="27">
        <v>1</v>
      </c>
      <c r="JB219" s="27">
        <v>0</v>
      </c>
      <c r="JC219" s="27">
        <v>0</v>
      </c>
      <c r="JD219" s="27">
        <v>0</v>
      </c>
      <c r="JE219" s="27">
        <v>0</v>
      </c>
      <c r="JF219" s="27">
        <v>0</v>
      </c>
      <c r="JG219" s="27"/>
      <c r="JH219" s="36"/>
      <c r="JI219" s="25">
        <f t="shared" si="96"/>
        <v>2</v>
      </c>
      <c r="JJ219" s="23">
        <v>0</v>
      </c>
      <c r="JK219" s="27">
        <v>0</v>
      </c>
      <c r="JL219" s="27">
        <v>0</v>
      </c>
      <c r="JM219" s="27">
        <v>1</v>
      </c>
      <c r="JN219" s="27">
        <v>1</v>
      </c>
      <c r="JO219" s="27">
        <v>0</v>
      </c>
      <c r="JP219" s="27">
        <v>0</v>
      </c>
      <c r="JQ219" s="27">
        <v>0</v>
      </c>
      <c r="JR219" s="27">
        <v>0</v>
      </c>
      <c r="JS219" s="27">
        <v>0</v>
      </c>
      <c r="JT219" s="27"/>
      <c r="JU219" s="36"/>
      <c r="JV219" s="25">
        <f t="shared" si="97"/>
        <v>2</v>
      </c>
      <c r="JW219" s="23">
        <v>0</v>
      </c>
      <c r="JX219" s="27">
        <v>1</v>
      </c>
      <c r="JY219" s="27">
        <v>0</v>
      </c>
      <c r="JZ219" s="27">
        <v>0</v>
      </c>
      <c r="KA219" s="27">
        <v>0</v>
      </c>
      <c r="KB219" s="27">
        <v>2</v>
      </c>
      <c r="KC219" s="27">
        <v>1</v>
      </c>
      <c r="KD219" s="27">
        <v>1</v>
      </c>
      <c r="KE219" s="27">
        <v>1</v>
      </c>
      <c r="KF219" s="27">
        <v>0</v>
      </c>
      <c r="KG219" s="27"/>
      <c r="KH219" s="36"/>
      <c r="KI219" s="25">
        <f t="shared" si="98"/>
        <v>6</v>
      </c>
      <c r="KJ219" s="23">
        <v>0</v>
      </c>
      <c r="KK219" s="27">
        <v>0</v>
      </c>
      <c r="KL219" s="27">
        <v>0</v>
      </c>
      <c r="KM219" s="27">
        <v>0</v>
      </c>
      <c r="KN219" s="27">
        <v>0</v>
      </c>
      <c r="KO219" s="27">
        <v>0</v>
      </c>
      <c r="KP219" s="27">
        <v>0</v>
      </c>
      <c r="KQ219" s="27">
        <v>0</v>
      </c>
      <c r="KR219" s="27">
        <v>0</v>
      </c>
      <c r="KS219" s="27">
        <v>0</v>
      </c>
      <c r="KT219" s="27"/>
      <c r="KU219" s="36"/>
      <c r="KV219" s="25">
        <f t="shared" si="99"/>
        <v>0</v>
      </c>
      <c r="KW219" s="23">
        <v>0</v>
      </c>
      <c r="KX219" s="27">
        <v>0</v>
      </c>
      <c r="KY219" s="27">
        <v>1</v>
      </c>
      <c r="KZ219" s="27">
        <v>1</v>
      </c>
      <c r="LA219" s="27">
        <v>1</v>
      </c>
      <c r="LB219" s="27">
        <v>1</v>
      </c>
      <c r="LC219" s="27">
        <v>0</v>
      </c>
      <c r="LD219" s="27">
        <v>0</v>
      </c>
      <c r="LE219" s="27">
        <v>0</v>
      </c>
      <c r="LF219" s="27">
        <v>0</v>
      </c>
      <c r="LG219" s="27"/>
      <c r="LH219" s="36"/>
      <c r="LI219" s="25">
        <f t="shared" si="100"/>
        <v>4</v>
      </c>
    </row>
    <row r="220" spans="1:321" x14ac:dyDescent="0.3">
      <c r="A220" s="47" t="s">
        <v>26</v>
      </c>
      <c r="B220" s="21" t="s">
        <v>12</v>
      </c>
      <c r="C220" s="21">
        <v>401</v>
      </c>
      <c r="D220" s="21" t="s">
        <v>12</v>
      </c>
      <c r="E220" s="21" t="s">
        <v>26</v>
      </c>
      <c r="F220" s="21" t="s">
        <v>12</v>
      </c>
      <c r="G220" s="21" t="s">
        <v>598</v>
      </c>
      <c r="H220" s="69">
        <v>220</v>
      </c>
      <c r="I220" s="48" t="s">
        <v>702</v>
      </c>
      <c r="J220" s="27">
        <v>1</v>
      </c>
      <c r="K220" s="27">
        <v>0</v>
      </c>
      <c r="L220" s="27">
        <v>1</v>
      </c>
      <c r="M220" s="27">
        <v>3</v>
      </c>
      <c r="N220" s="27">
        <v>2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/>
      <c r="U220" s="36"/>
      <c r="V220" s="25">
        <f t="shared" si="77"/>
        <v>7</v>
      </c>
      <c r="W220" s="27">
        <v>1</v>
      </c>
      <c r="X220" s="27">
        <v>0</v>
      </c>
      <c r="Y220" s="27">
        <v>1</v>
      </c>
      <c r="Z220" s="27">
        <v>3</v>
      </c>
      <c r="AA220" s="27">
        <v>2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/>
      <c r="AH220" s="36"/>
      <c r="AI220" s="25">
        <f t="shared" si="78"/>
        <v>7</v>
      </c>
      <c r="AJ220" s="27">
        <v>1</v>
      </c>
      <c r="AK220" s="27">
        <v>0</v>
      </c>
      <c r="AL220" s="27">
        <v>1</v>
      </c>
      <c r="AM220" s="27">
        <v>3</v>
      </c>
      <c r="AN220" s="27">
        <v>2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/>
      <c r="AU220" s="36"/>
      <c r="AV220" s="25">
        <f t="shared" si="79"/>
        <v>7</v>
      </c>
      <c r="AW220" s="27">
        <v>1</v>
      </c>
      <c r="AX220" s="27">
        <v>0</v>
      </c>
      <c r="AY220" s="27">
        <v>1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/>
      <c r="BH220" s="36"/>
      <c r="BI220" s="25">
        <f t="shared" si="80"/>
        <v>2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/>
      <c r="BU220" s="36"/>
      <c r="BV220" s="25">
        <f t="shared" si="81"/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/>
      <c r="CH220" s="27"/>
      <c r="CI220" s="25">
        <f t="shared" si="82"/>
        <v>0</v>
      </c>
      <c r="CJ220" s="23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/>
      <c r="CU220" s="36"/>
      <c r="CV220" s="25">
        <f t="shared" si="83"/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/>
      <c r="DH220" s="36"/>
      <c r="DI220" s="25">
        <f t="shared" si="84"/>
        <v>0</v>
      </c>
      <c r="DJ220" s="23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>
        <v>0</v>
      </c>
      <c r="DT220" s="27"/>
      <c r="DU220" s="36"/>
      <c r="DV220" s="25">
        <f t="shared" si="85"/>
        <v>0</v>
      </c>
      <c r="DW220" s="23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>
        <v>0</v>
      </c>
      <c r="EG220" s="27"/>
      <c r="EH220" s="36"/>
      <c r="EI220" s="25">
        <f t="shared" si="86"/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>
        <v>0</v>
      </c>
      <c r="ET220" s="27"/>
      <c r="EU220" s="36"/>
      <c r="EV220" s="25">
        <f t="shared" si="87"/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>
        <v>0</v>
      </c>
      <c r="FG220" s="27"/>
      <c r="FH220" s="36"/>
      <c r="FI220" s="25">
        <f t="shared" si="88"/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>
        <v>0</v>
      </c>
      <c r="FS220" s="27">
        <v>0</v>
      </c>
      <c r="FT220" s="27"/>
      <c r="FU220" s="36"/>
      <c r="FV220" s="25">
        <f t="shared" si="89"/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>
        <v>0</v>
      </c>
      <c r="GF220" s="27">
        <v>0</v>
      </c>
      <c r="GG220" s="27"/>
      <c r="GH220" s="36"/>
      <c r="GI220" s="25">
        <f t="shared" si="90"/>
        <v>0</v>
      </c>
      <c r="GJ220" s="23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>
        <v>0</v>
      </c>
      <c r="GS220" s="27">
        <v>0</v>
      </c>
      <c r="GT220" s="27"/>
      <c r="GU220" s="36"/>
      <c r="GV220" s="25">
        <f t="shared" si="91"/>
        <v>0</v>
      </c>
      <c r="GW220" s="23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>
        <v>0</v>
      </c>
      <c r="HF220" s="27">
        <v>0</v>
      </c>
      <c r="HG220" s="27"/>
      <c r="HH220" s="36"/>
      <c r="HI220" s="25">
        <f t="shared" si="92"/>
        <v>0</v>
      </c>
      <c r="HJ220" s="23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1</v>
      </c>
      <c r="HR220" s="27">
        <v>0</v>
      </c>
      <c r="HS220" s="27">
        <v>0</v>
      </c>
      <c r="HT220" s="27"/>
      <c r="HU220" s="36"/>
      <c r="HV220" s="25">
        <f t="shared" si="93"/>
        <v>1</v>
      </c>
      <c r="HW220" s="23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>
        <v>0</v>
      </c>
      <c r="IF220" s="27">
        <v>0</v>
      </c>
      <c r="IG220" s="27"/>
      <c r="IH220" s="36"/>
      <c r="II220" s="25">
        <f t="shared" si="94"/>
        <v>0</v>
      </c>
      <c r="IJ220" s="23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>
        <v>0</v>
      </c>
      <c r="IS220" s="27">
        <v>0</v>
      </c>
      <c r="IT220" s="27"/>
      <c r="IU220" s="36"/>
      <c r="IV220" s="25">
        <f t="shared" si="95"/>
        <v>0</v>
      </c>
      <c r="IW220" s="23">
        <v>1</v>
      </c>
      <c r="IX220" s="27">
        <v>0</v>
      </c>
      <c r="IY220" s="27">
        <v>1</v>
      </c>
      <c r="IZ220" s="27">
        <v>3</v>
      </c>
      <c r="JA220" s="27">
        <v>2</v>
      </c>
      <c r="JB220" s="27">
        <v>0</v>
      </c>
      <c r="JC220" s="27">
        <v>0</v>
      </c>
      <c r="JD220" s="27">
        <v>0</v>
      </c>
      <c r="JE220" s="27">
        <v>0</v>
      </c>
      <c r="JF220" s="27">
        <v>0</v>
      </c>
      <c r="JG220" s="27"/>
      <c r="JH220" s="36"/>
      <c r="JI220" s="25">
        <f t="shared" si="96"/>
        <v>7</v>
      </c>
      <c r="JJ220" s="23">
        <v>0</v>
      </c>
      <c r="JK220" s="27">
        <v>0</v>
      </c>
      <c r="JL220" s="27">
        <v>0</v>
      </c>
      <c r="JM220" s="27">
        <v>3</v>
      </c>
      <c r="JN220" s="27">
        <v>0</v>
      </c>
      <c r="JO220" s="27">
        <v>0</v>
      </c>
      <c r="JP220" s="27">
        <v>0</v>
      </c>
      <c r="JQ220" s="27">
        <v>0</v>
      </c>
      <c r="JR220" s="27">
        <v>0</v>
      </c>
      <c r="JS220" s="27">
        <v>0</v>
      </c>
      <c r="JT220" s="27"/>
      <c r="JU220" s="36"/>
      <c r="JV220" s="25">
        <f t="shared" si="97"/>
        <v>3</v>
      </c>
      <c r="JW220" s="23">
        <v>6</v>
      </c>
      <c r="JX220" s="27">
        <v>0</v>
      </c>
      <c r="JY220" s="27">
        <v>2</v>
      </c>
      <c r="JZ220" s="27">
        <v>3</v>
      </c>
      <c r="KA220" s="27">
        <v>1</v>
      </c>
      <c r="KB220" s="27">
        <v>1</v>
      </c>
      <c r="KC220" s="27">
        <v>1</v>
      </c>
      <c r="KD220" s="27">
        <v>2</v>
      </c>
      <c r="KE220" s="27">
        <v>0</v>
      </c>
      <c r="KF220" s="27">
        <v>0</v>
      </c>
      <c r="KG220" s="27"/>
      <c r="KH220" s="36"/>
      <c r="KI220" s="25">
        <f t="shared" si="98"/>
        <v>16</v>
      </c>
      <c r="KJ220" s="23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>
        <v>0</v>
      </c>
      <c r="KS220" s="27">
        <v>0</v>
      </c>
      <c r="KT220" s="27"/>
      <c r="KU220" s="36"/>
      <c r="KV220" s="25">
        <f t="shared" si="99"/>
        <v>0</v>
      </c>
      <c r="KW220" s="23">
        <v>3</v>
      </c>
      <c r="KX220" s="27">
        <v>0</v>
      </c>
      <c r="KY220" s="27">
        <v>1</v>
      </c>
      <c r="KZ220" s="27">
        <v>1</v>
      </c>
      <c r="LA220" s="27">
        <v>3</v>
      </c>
      <c r="LB220" s="27">
        <v>0</v>
      </c>
      <c r="LC220" s="27">
        <v>0</v>
      </c>
      <c r="LD220" s="27">
        <v>0</v>
      </c>
      <c r="LE220" s="27">
        <v>1</v>
      </c>
      <c r="LF220" s="27">
        <v>0</v>
      </c>
      <c r="LG220" s="27"/>
      <c r="LH220" s="36"/>
      <c r="LI220" s="25">
        <f t="shared" si="100"/>
        <v>9</v>
      </c>
    </row>
    <row r="221" spans="1:321" x14ac:dyDescent="0.3">
      <c r="A221" s="47" t="s">
        <v>26</v>
      </c>
      <c r="B221" s="21" t="s">
        <v>12</v>
      </c>
      <c r="C221" s="21">
        <v>401</v>
      </c>
      <c r="D221" s="21" t="s">
        <v>12</v>
      </c>
      <c r="E221" s="21" t="s">
        <v>26</v>
      </c>
      <c r="F221" s="21" t="s">
        <v>12</v>
      </c>
      <c r="G221" s="21" t="s">
        <v>598</v>
      </c>
      <c r="H221" s="69">
        <v>221</v>
      </c>
      <c r="I221" s="48" t="s">
        <v>703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2</v>
      </c>
      <c r="R221" s="27">
        <v>0</v>
      </c>
      <c r="S221" s="27">
        <v>0</v>
      </c>
      <c r="T221" s="27"/>
      <c r="U221" s="36"/>
      <c r="V221" s="25">
        <f t="shared" si="77"/>
        <v>2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2</v>
      </c>
      <c r="AE221" s="27">
        <v>0</v>
      </c>
      <c r="AF221" s="27">
        <v>0</v>
      </c>
      <c r="AG221" s="27"/>
      <c r="AH221" s="36"/>
      <c r="AI221" s="25">
        <f t="shared" si="78"/>
        <v>2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2</v>
      </c>
      <c r="AR221" s="27">
        <v>0</v>
      </c>
      <c r="AS221" s="27">
        <v>0</v>
      </c>
      <c r="AT221" s="27"/>
      <c r="AU221" s="36"/>
      <c r="AV221" s="25">
        <f t="shared" si="79"/>
        <v>2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2</v>
      </c>
      <c r="BE221" s="27">
        <v>0</v>
      </c>
      <c r="BF221" s="27">
        <v>0</v>
      </c>
      <c r="BG221" s="27"/>
      <c r="BH221" s="36"/>
      <c r="BI221" s="25">
        <f t="shared" si="80"/>
        <v>2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2</v>
      </c>
      <c r="BR221" s="27">
        <v>0</v>
      </c>
      <c r="BS221" s="27">
        <v>0</v>
      </c>
      <c r="BT221" s="27"/>
      <c r="BU221" s="36"/>
      <c r="BV221" s="25">
        <f t="shared" si="81"/>
        <v>2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2</v>
      </c>
      <c r="CE221" s="27">
        <v>0</v>
      </c>
      <c r="CF221" s="27">
        <v>0</v>
      </c>
      <c r="CG221" s="27"/>
      <c r="CH221" s="27"/>
      <c r="CI221" s="25">
        <f t="shared" si="82"/>
        <v>2</v>
      </c>
      <c r="CJ221" s="23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2</v>
      </c>
      <c r="CR221" s="27">
        <v>0</v>
      </c>
      <c r="CS221" s="27">
        <v>0</v>
      </c>
      <c r="CT221" s="27"/>
      <c r="CU221" s="36"/>
      <c r="CV221" s="25">
        <f t="shared" si="83"/>
        <v>2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/>
      <c r="DH221" s="36"/>
      <c r="DI221" s="25">
        <f t="shared" si="84"/>
        <v>0</v>
      </c>
      <c r="DJ221" s="23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/>
      <c r="DU221" s="36"/>
      <c r="DV221" s="25">
        <f t="shared" si="85"/>
        <v>0</v>
      </c>
      <c r="DW221" s="23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>
        <v>0</v>
      </c>
      <c r="EG221" s="27"/>
      <c r="EH221" s="36"/>
      <c r="EI221" s="25">
        <f t="shared" si="86"/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>
        <v>0</v>
      </c>
      <c r="ET221" s="27"/>
      <c r="EU221" s="36"/>
      <c r="EV221" s="25">
        <f t="shared" si="87"/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>
        <v>0</v>
      </c>
      <c r="FG221" s="27"/>
      <c r="FH221" s="36"/>
      <c r="FI221" s="25">
        <f t="shared" si="88"/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>
        <v>0</v>
      </c>
      <c r="FS221" s="27">
        <v>0</v>
      </c>
      <c r="FT221" s="27"/>
      <c r="FU221" s="36"/>
      <c r="FV221" s="25">
        <f t="shared" si="89"/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2</v>
      </c>
      <c r="GE221" s="27">
        <v>0</v>
      </c>
      <c r="GF221" s="27">
        <v>0</v>
      </c>
      <c r="GG221" s="27"/>
      <c r="GH221" s="36"/>
      <c r="GI221" s="25">
        <f t="shared" si="90"/>
        <v>2</v>
      </c>
      <c r="GJ221" s="23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>
        <v>0</v>
      </c>
      <c r="GS221" s="27">
        <v>0</v>
      </c>
      <c r="GT221" s="27"/>
      <c r="GU221" s="36"/>
      <c r="GV221" s="25">
        <f t="shared" si="91"/>
        <v>0</v>
      </c>
      <c r="GW221" s="23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>
        <v>0</v>
      </c>
      <c r="HF221" s="27">
        <v>0</v>
      </c>
      <c r="HG221" s="27"/>
      <c r="HH221" s="36"/>
      <c r="HI221" s="25">
        <f t="shared" si="92"/>
        <v>0</v>
      </c>
      <c r="HJ221" s="23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>
        <v>0</v>
      </c>
      <c r="HS221" s="27">
        <v>0</v>
      </c>
      <c r="HT221" s="27"/>
      <c r="HU221" s="36"/>
      <c r="HV221" s="25">
        <f t="shared" si="93"/>
        <v>0</v>
      </c>
      <c r="HW221" s="23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>
        <v>0</v>
      </c>
      <c r="IF221" s="27">
        <v>0</v>
      </c>
      <c r="IG221" s="27"/>
      <c r="IH221" s="36"/>
      <c r="II221" s="25">
        <f t="shared" si="94"/>
        <v>0</v>
      </c>
      <c r="IJ221" s="23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>
        <v>0</v>
      </c>
      <c r="IS221" s="27">
        <v>0</v>
      </c>
      <c r="IT221" s="27"/>
      <c r="IU221" s="36"/>
      <c r="IV221" s="25">
        <f t="shared" si="95"/>
        <v>0</v>
      </c>
      <c r="IW221" s="23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2</v>
      </c>
      <c r="JE221" s="27">
        <v>0</v>
      </c>
      <c r="JF221" s="27">
        <v>1</v>
      </c>
      <c r="JG221" s="27"/>
      <c r="JH221" s="36"/>
      <c r="JI221" s="25">
        <f t="shared" si="96"/>
        <v>3</v>
      </c>
      <c r="JJ221" s="23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2</v>
      </c>
      <c r="JR221" s="27">
        <v>0</v>
      </c>
      <c r="JS221" s="27">
        <v>0</v>
      </c>
      <c r="JT221" s="27"/>
      <c r="JU221" s="36"/>
      <c r="JV221" s="25">
        <f t="shared" si="97"/>
        <v>2</v>
      </c>
      <c r="JW221" s="23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2</v>
      </c>
      <c r="KC221" s="27">
        <v>1</v>
      </c>
      <c r="KD221" s="27">
        <v>2</v>
      </c>
      <c r="KE221" s="27">
        <v>0</v>
      </c>
      <c r="KF221" s="27">
        <v>2</v>
      </c>
      <c r="KG221" s="27"/>
      <c r="KH221" s="36"/>
      <c r="KI221" s="25">
        <f t="shared" si="98"/>
        <v>7</v>
      </c>
      <c r="KJ221" s="23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>
        <v>0</v>
      </c>
      <c r="KS221" s="27">
        <v>0</v>
      </c>
      <c r="KT221" s="27"/>
      <c r="KU221" s="36"/>
      <c r="KV221" s="25">
        <f t="shared" si="99"/>
        <v>0</v>
      </c>
      <c r="KW221" s="23">
        <v>0</v>
      </c>
      <c r="KX221" s="27">
        <v>0</v>
      </c>
      <c r="KY221" s="27">
        <v>0</v>
      </c>
      <c r="KZ221" s="27">
        <v>0</v>
      </c>
      <c r="LA221" s="27">
        <v>0</v>
      </c>
      <c r="LB221" s="27">
        <v>0</v>
      </c>
      <c r="LC221" s="27">
        <v>0</v>
      </c>
      <c r="LD221" s="27">
        <v>2</v>
      </c>
      <c r="LE221" s="27">
        <v>0</v>
      </c>
      <c r="LF221" s="27">
        <v>0</v>
      </c>
      <c r="LG221" s="27"/>
      <c r="LH221" s="36"/>
      <c r="LI221" s="25">
        <f t="shared" si="100"/>
        <v>2</v>
      </c>
    </row>
    <row r="222" spans="1:321" x14ac:dyDescent="0.3">
      <c r="A222" s="47" t="s">
        <v>26</v>
      </c>
      <c r="B222" s="21" t="s">
        <v>12</v>
      </c>
      <c r="C222" s="21">
        <v>401</v>
      </c>
      <c r="D222" s="21" t="s">
        <v>12</v>
      </c>
      <c r="E222" s="21" t="s">
        <v>26</v>
      </c>
      <c r="F222" s="21" t="s">
        <v>12</v>
      </c>
      <c r="G222" s="21" t="s">
        <v>597</v>
      </c>
      <c r="H222" s="69">
        <v>222</v>
      </c>
      <c r="I222" s="48" t="s">
        <v>704</v>
      </c>
      <c r="J222" s="27">
        <v>4</v>
      </c>
      <c r="K222" s="27">
        <v>4</v>
      </c>
      <c r="L222" s="27">
        <v>8</v>
      </c>
      <c r="M222" s="27">
        <v>6</v>
      </c>
      <c r="N222" s="27">
        <v>5</v>
      </c>
      <c r="O222" s="27">
        <v>5</v>
      </c>
      <c r="P222" s="27">
        <v>2</v>
      </c>
      <c r="Q222" s="27">
        <v>4</v>
      </c>
      <c r="R222" s="27">
        <v>2</v>
      </c>
      <c r="S222" s="27">
        <v>2</v>
      </c>
      <c r="T222" s="27"/>
      <c r="U222" s="36"/>
      <c r="V222" s="25">
        <f t="shared" si="77"/>
        <v>42</v>
      </c>
      <c r="W222" s="27">
        <v>4</v>
      </c>
      <c r="X222" s="27">
        <v>4</v>
      </c>
      <c r="Y222" s="27">
        <v>8</v>
      </c>
      <c r="Z222" s="27">
        <v>5</v>
      </c>
      <c r="AA222" s="27">
        <v>5</v>
      </c>
      <c r="AB222" s="27">
        <v>5</v>
      </c>
      <c r="AC222" s="27">
        <v>2</v>
      </c>
      <c r="AD222" s="27">
        <v>4</v>
      </c>
      <c r="AE222" s="27">
        <v>2</v>
      </c>
      <c r="AF222" s="27">
        <v>2</v>
      </c>
      <c r="AG222" s="27"/>
      <c r="AH222" s="36"/>
      <c r="AI222" s="25">
        <f t="shared" si="78"/>
        <v>41</v>
      </c>
      <c r="AJ222" s="27">
        <v>4</v>
      </c>
      <c r="AK222" s="27">
        <v>4</v>
      </c>
      <c r="AL222" s="27">
        <v>8</v>
      </c>
      <c r="AM222" s="27">
        <v>5</v>
      </c>
      <c r="AN222" s="27">
        <v>5</v>
      </c>
      <c r="AO222" s="27">
        <v>5</v>
      </c>
      <c r="AP222" s="27">
        <v>2</v>
      </c>
      <c r="AQ222" s="27">
        <v>4</v>
      </c>
      <c r="AR222" s="27">
        <v>2</v>
      </c>
      <c r="AS222" s="27">
        <v>2</v>
      </c>
      <c r="AT222" s="27"/>
      <c r="AU222" s="36"/>
      <c r="AV222" s="25">
        <f t="shared" si="79"/>
        <v>41</v>
      </c>
      <c r="AW222" s="27">
        <v>0</v>
      </c>
      <c r="AX222" s="27">
        <v>0</v>
      </c>
      <c r="AY222" s="27">
        <v>0</v>
      </c>
      <c r="AZ222" s="27">
        <v>4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/>
      <c r="BH222" s="36"/>
      <c r="BI222" s="25">
        <f t="shared" si="80"/>
        <v>4</v>
      </c>
      <c r="BJ222" s="27">
        <v>0</v>
      </c>
      <c r="BK222" s="27">
        <v>0</v>
      </c>
      <c r="BL222" s="27">
        <v>0</v>
      </c>
      <c r="BM222" s="27">
        <v>6</v>
      </c>
      <c r="BN222" s="27">
        <v>4</v>
      </c>
      <c r="BO222" s="27">
        <v>11</v>
      </c>
      <c r="BP222" s="27">
        <v>10</v>
      </c>
      <c r="BQ222" s="27">
        <v>8</v>
      </c>
      <c r="BR222" s="27">
        <v>4</v>
      </c>
      <c r="BS222" s="27">
        <v>2</v>
      </c>
      <c r="BT222" s="27"/>
      <c r="BU222" s="36"/>
      <c r="BV222" s="25">
        <f t="shared" si="81"/>
        <v>45</v>
      </c>
      <c r="BW222" s="27">
        <v>0</v>
      </c>
      <c r="BX222" s="27">
        <v>0</v>
      </c>
      <c r="BY222" s="27">
        <v>0</v>
      </c>
      <c r="BZ222" s="27">
        <v>0</v>
      </c>
      <c r="CA222" s="27">
        <v>1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/>
      <c r="CH222" s="27"/>
      <c r="CI222" s="25">
        <f t="shared" si="82"/>
        <v>1</v>
      </c>
      <c r="CJ222" s="23">
        <v>0</v>
      </c>
      <c r="CK222" s="27">
        <v>0</v>
      </c>
      <c r="CL222" s="27">
        <v>0</v>
      </c>
      <c r="CM222" s="27">
        <v>6</v>
      </c>
      <c r="CN222" s="27">
        <v>4</v>
      </c>
      <c r="CO222" s="27">
        <v>11</v>
      </c>
      <c r="CP222" s="27">
        <v>10</v>
      </c>
      <c r="CQ222" s="27">
        <v>9</v>
      </c>
      <c r="CR222" s="27">
        <v>4</v>
      </c>
      <c r="CS222" s="27">
        <v>2</v>
      </c>
      <c r="CT222" s="27"/>
      <c r="CU222" s="36"/>
      <c r="CV222" s="25">
        <f t="shared" si="83"/>
        <v>46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/>
      <c r="DH222" s="36"/>
      <c r="DI222" s="25">
        <f t="shared" si="84"/>
        <v>0</v>
      </c>
      <c r="DJ222" s="23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/>
      <c r="DU222" s="36"/>
      <c r="DV222" s="25">
        <f t="shared" si="85"/>
        <v>0</v>
      </c>
      <c r="DW222" s="23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>
        <v>0</v>
      </c>
      <c r="EG222" s="27"/>
      <c r="EH222" s="36"/>
      <c r="EI222" s="25">
        <f t="shared" si="86"/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>
        <v>0</v>
      </c>
      <c r="ET222" s="27"/>
      <c r="EU222" s="36"/>
      <c r="EV222" s="25">
        <f t="shared" si="87"/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>
        <v>0</v>
      </c>
      <c r="FG222" s="27"/>
      <c r="FH222" s="36"/>
      <c r="FI222" s="25">
        <f t="shared" si="88"/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>
        <v>0</v>
      </c>
      <c r="FS222" s="27">
        <v>0</v>
      </c>
      <c r="FT222" s="27"/>
      <c r="FU222" s="36"/>
      <c r="FV222" s="25">
        <f t="shared" si="89"/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>
        <v>0</v>
      </c>
      <c r="GF222" s="27">
        <v>0</v>
      </c>
      <c r="GG222" s="27"/>
      <c r="GH222" s="36"/>
      <c r="GI222" s="25">
        <f t="shared" si="90"/>
        <v>0</v>
      </c>
      <c r="GJ222" s="23">
        <v>0</v>
      </c>
      <c r="GK222" s="27">
        <v>0</v>
      </c>
      <c r="GL222" s="27">
        <v>0</v>
      </c>
      <c r="GM222" s="27">
        <v>1</v>
      </c>
      <c r="GN222" s="27">
        <v>0</v>
      </c>
      <c r="GO222" s="27">
        <v>0</v>
      </c>
      <c r="GP222" s="27">
        <v>0</v>
      </c>
      <c r="GQ222" s="27">
        <v>0</v>
      </c>
      <c r="GR222" s="27">
        <v>0</v>
      </c>
      <c r="GS222" s="27">
        <v>0</v>
      </c>
      <c r="GT222" s="27"/>
      <c r="GU222" s="36"/>
      <c r="GV222" s="25">
        <f t="shared" si="91"/>
        <v>1</v>
      </c>
      <c r="GW222" s="23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>
        <v>0</v>
      </c>
      <c r="HF222" s="27">
        <v>0</v>
      </c>
      <c r="HG222" s="27"/>
      <c r="HH222" s="36"/>
      <c r="HI222" s="25">
        <f t="shared" si="92"/>
        <v>0</v>
      </c>
      <c r="HJ222" s="23">
        <v>0</v>
      </c>
      <c r="HK222" s="27">
        <v>0</v>
      </c>
      <c r="HL222" s="27">
        <v>0</v>
      </c>
      <c r="HM222" s="27">
        <v>1</v>
      </c>
      <c r="HN222" s="27">
        <v>0</v>
      </c>
      <c r="HO222" s="27">
        <v>0</v>
      </c>
      <c r="HP222" s="27">
        <v>0</v>
      </c>
      <c r="HQ222" s="27">
        <v>0</v>
      </c>
      <c r="HR222" s="27">
        <v>0</v>
      </c>
      <c r="HS222" s="27">
        <v>0</v>
      </c>
      <c r="HT222" s="27"/>
      <c r="HU222" s="36"/>
      <c r="HV222" s="25">
        <f t="shared" si="93"/>
        <v>1</v>
      </c>
      <c r="HW222" s="23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>
        <v>0</v>
      </c>
      <c r="IF222" s="27">
        <v>0</v>
      </c>
      <c r="IG222" s="27"/>
      <c r="IH222" s="36"/>
      <c r="II222" s="25">
        <f t="shared" si="94"/>
        <v>0</v>
      </c>
      <c r="IJ222" s="23">
        <v>2</v>
      </c>
      <c r="IK222" s="27">
        <v>0</v>
      </c>
      <c r="IL222" s="27">
        <v>1</v>
      </c>
      <c r="IM222" s="27">
        <v>4</v>
      </c>
      <c r="IN222" s="27">
        <v>1</v>
      </c>
      <c r="IO222" s="27">
        <v>0</v>
      </c>
      <c r="IP222" s="27">
        <v>0</v>
      </c>
      <c r="IQ222" s="27">
        <v>2</v>
      </c>
      <c r="IR222" s="27">
        <v>0</v>
      </c>
      <c r="IS222" s="27">
        <v>0</v>
      </c>
      <c r="IT222" s="27"/>
      <c r="IU222" s="36"/>
      <c r="IV222" s="25">
        <f t="shared" si="95"/>
        <v>10</v>
      </c>
      <c r="IW222" s="23">
        <v>0</v>
      </c>
      <c r="IX222" s="27">
        <v>0</v>
      </c>
      <c r="IY222" s="27">
        <v>0</v>
      </c>
      <c r="IZ222" s="27">
        <v>4</v>
      </c>
      <c r="JA222" s="27">
        <v>2</v>
      </c>
      <c r="JB222" s="27">
        <v>0</v>
      </c>
      <c r="JC222" s="27">
        <v>0</v>
      </c>
      <c r="JD222" s="27">
        <v>0</v>
      </c>
      <c r="JE222" s="27">
        <v>0</v>
      </c>
      <c r="JF222" s="27">
        <v>0</v>
      </c>
      <c r="JG222" s="27"/>
      <c r="JH222" s="36"/>
      <c r="JI222" s="25">
        <f t="shared" si="96"/>
        <v>6</v>
      </c>
      <c r="JJ222" s="23">
        <v>2</v>
      </c>
      <c r="JK222" s="27">
        <v>0</v>
      </c>
      <c r="JL222" s="27">
        <v>1</v>
      </c>
      <c r="JM222" s="27">
        <v>6</v>
      </c>
      <c r="JN222" s="27">
        <v>0</v>
      </c>
      <c r="JO222" s="27">
        <v>0</v>
      </c>
      <c r="JP222" s="27">
        <v>0</v>
      </c>
      <c r="JQ222" s="27">
        <v>4</v>
      </c>
      <c r="JR222" s="27">
        <v>0</v>
      </c>
      <c r="JS222" s="27">
        <v>4</v>
      </c>
      <c r="JT222" s="27"/>
      <c r="JU222" s="36"/>
      <c r="JV222" s="25">
        <f t="shared" si="97"/>
        <v>17</v>
      </c>
      <c r="JW222" s="23">
        <v>12</v>
      </c>
      <c r="JX222" s="27">
        <v>6</v>
      </c>
      <c r="JY222" s="27">
        <v>11</v>
      </c>
      <c r="JZ222" s="27">
        <v>11</v>
      </c>
      <c r="KA222" s="27">
        <v>1</v>
      </c>
      <c r="KB222" s="27">
        <v>11</v>
      </c>
      <c r="KC222" s="27">
        <v>7</v>
      </c>
      <c r="KD222" s="27">
        <v>12</v>
      </c>
      <c r="KE222" s="27">
        <v>2</v>
      </c>
      <c r="KF222" s="27">
        <v>3</v>
      </c>
      <c r="KG222" s="27"/>
      <c r="KH222" s="36"/>
      <c r="KI222" s="25">
        <f t="shared" si="98"/>
        <v>76</v>
      </c>
      <c r="KJ222" s="23">
        <v>0</v>
      </c>
      <c r="KK222" s="27">
        <v>3</v>
      </c>
      <c r="KL222" s="27">
        <v>5</v>
      </c>
      <c r="KM222" s="27">
        <v>0</v>
      </c>
      <c r="KN222" s="27">
        <v>1</v>
      </c>
      <c r="KO222" s="27">
        <v>4</v>
      </c>
      <c r="KP222" s="27">
        <v>5</v>
      </c>
      <c r="KQ222" s="27">
        <v>11</v>
      </c>
      <c r="KR222" s="27">
        <v>4</v>
      </c>
      <c r="KS222" s="27">
        <v>4</v>
      </c>
      <c r="KT222" s="27"/>
      <c r="KU222" s="36"/>
      <c r="KV222" s="25">
        <f t="shared" si="99"/>
        <v>37</v>
      </c>
      <c r="KW222" s="23">
        <v>4</v>
      </c>
      <c r="KX222" s="27">
        <v>0</v>
      </c>
      <c r="KY222" s="27">
        <v>1</v>
      </c>
      <c r="KZ222" s="27">
        <v>5</v>
      </c>
      <c r="LA222" s="27">
        <v>0</v>
      </c>
      <c r="LB222" s="27">
        <v>0</v>
      </c>
      <c r="LC222" s="27">
        <v>0</v>
      </c>
      <c r="LD222" s="27">
        <v>4</v>
      </c>
      <c r="LE222" s="27">
        <v>0</v>
      </c>
      <c r="LF222" s="27">
        <v>0</v>
      </c>
      <c r="LG222" s="27"/>
      <c r="LH222" s="36"/>
      <c r="LI222" s="25">
        <f t="shared" si="100"/>
        <v>14</v>
      </c>
    </row>
    <row r="223" spans="1:321" x14ac:dyDescent="0.3">
      <c r="A223" s="47" t="s">
        <v>26</v>
      </c>
      <c r="B223" s="21" t="s">
        <v>12</v>
      </c>
      <c r="C223" s="21">
        <v>401</v>
      </c>
      <c r="D223" s="21" t="s">
        <v>12</v>
      </c>
      <c r="E223" s="21" t="s">
        <v>26</v>
      </c>
      <c r="F223" s="21" t="s">
        <v>12</v>
      </c>
      <c r="G223" s="21" t="s">
        <v>598</v>
      </c>
      <c r="H223" s="69">
        <v>223</v>
      </c>
      <c r="I223" s="48" t="s">
        <v>705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/>
      <c r="U223" s="36"/>
      <c r="V223" s="25">
        <f t="shared" si="77"/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/>
      <c r="AH223" s="36"/>
      <c r="AI223" s="25">
        <f t="shared" si="78"/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/>
      <c r="AU223" s="36"/>
      <c r="AV223" s="25">
        <f t="shared" si="79"/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/>
      <c r="BH223" s="36"/>
      <c r="BI223" s="25">
        <f t="shared" si="80"/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/>
      <c r="BU223" s="36"/>
      <c r="BV223" s="25">
        <f t="shared" si="81"/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/>
      <c r="CH223" s="27"/>
      <c r="CI223" s="25">
        <f t="shared" si="82"/>
        <v>0</v>
      </c>
      <c r="CJ223" s="23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/>
      <c r="CU223" s="36"/>
      <c r="CV223" s="25">
        <f t="shared" si="83"/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/>
      <c r="DH223" s="36"/>
      <c r="DI223" s="25">
        <f t="shared" si="84"/>
        <v>0</v>
      </c>
      <c r="DJ223" s="23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/>
      <c r="DU223" s="36"/>
      <c r="DV223" s="25">
        <f t="shared" si="85"/>
        <v>0</v>
      </c>
      <c r="DW223" s="23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>
        <v>0</v>
      </c>
      <c r="EG223" s="27"/>
      <c r="EH223" s="36"/>
      <c r="EI223" s="25">
        <f t="shared" si="86"/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>
        <v>0</v>
      </c>
      <c r="ET223" s="27"/>
      <c r="EU223" s="36"/>
      <c r="EV223" s="25">
        <f t="shared" si="87"/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>
        <v>0</v>
      </c>
      <c r="FG223" s="27"/>
      <c r="FH223" s="36"/>
      <c r="FI223" s="25">
        <f t="shared" si="88"/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>
        <v>0</v>
      </c>
      <c r="FS223" s="27">
        <v>0</v>
      </c>
      <c r="FT223" s="27"/>
      <c r="FU223" s="36"/>
      <c r="FV223" s="25">
        <f t="shared" si="89"/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>
        <v>0</v>
      </c>
      <c r="GF223" s="27">
        <v>0</v>
      </c>
      <c r="GG223" s="27"/>
      <c r="GH223" s="36"/>
      <c r="GI223" s="25">
        <f t="shared" si="90"/>
        <v>0</v>
      </c>
      <c r="GJ223" s="23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>
        <v>0</v>
      </c>
      <c r="GS223" s="27">
        <v>0</v>
      </c>
      <c r="GT223" s="27"/>
      <c r="GU223" s="36"/>
      <c r="GV223" s="25">
        <f t="shared" si="91"/>
        <v>0</v>
      </c>
      <c r="GW223" s="23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>
        <v>0</v>
      </c>
      <c r="HF223" s="27">
        <v>0</v>
      </c>
      <c r="HG223" s="27"/>
      <c r="HH223" s="36"/>
      <c r="HI223" s="25">
        <f t="shared" si="92"/>
        <v>0</v>
      </c>
      <c r="HJ223" s="23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>
        <v>0</v>
      </c>
      <c r="HS223" s="27">
        <v>0</v>
      </c>
      <c r="HT223" s="27"/>
      <c r="HU223" s="36"/>
      <c r="HV223" s="25">
        <f t="shared" si="93"/>
        <v>0</v>
      </c>
      <c r="HW223" s="23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>
        <v>0</v>
      </c>
      <c r="IF223" s="27">
        <v>0</v>
      </c>
      <c r="IG223" s="27"/>
      <c r="IH223" s="36"/>
      <c r="II223" s="25">
        <f t="shared" si="94"/>
        <v>0</v>
      </c>
      <c r="IJ223" s="23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>
        <v>0</v>
      </c>
      <c r="IS223" s="27">
        <v>0</v>
      </c>
      <c r="IT223" s="27"/>
      <c r="IU223" s="36"/>
      <c r="IV223" s="25">
        <f t="shared" si="95"/>
        <v>0</v>
      </c>
      <c r="IW223" s="23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>
        <v>0</v>
      </c>
      <c r="JF223" s="27">
        <v>0</v>
      </c>
      <c r="JG223" s="27"/>
      <c r="JH223" s="36"/>
      <c r="JI223" s="25">
        <f t="shared" si="96"/>
        <v>0</v>
      </c>
      <c r="JJ223" s="23">
        <v>0</v>
      </c>
      <c r="JK223" s="27">
        <v>1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>
        <v>0</v>
      </c>
      <c r="JS223" s="27">
        <v>0</v>
      </c>
      <c r="JT223" s="27"/>
      <c r="JU223" s="36"/>
      <c r="JV223" s="25">
        <f t="shared" si="97"/>
        <v>1</v>
      </c>
      <c r="JW223" s="23">
        <v>0</v>
      </c>
      <c r="JX223" s="27">
        <v>1</v>
      </c>
      <c r="JY223" s="27">
        <v>0</v>
      </c>
      <c r="JZ223" s="27">
        <v>0</v>
      </c>
      <c r="KA223" s="27">
        <v>0</v>
      </c>
      <c r="KB223" s="27">
        <v>0</v>
      </c>
      <c r="KC223" s="27">
        <v>0</v>
      </c>
      <c r="KD223" s="27">
        <v>0</v>
      </c>
      <c r="KE223" s="27">
        <v>0</v>
      </c>
      <c r="KF223" s="27">
        <v>0</v>
      </c>
      <c r="KG223" s="27"/>
      <c r="KH223" s="36"/>
      <c r="KI223" s="25">
        <f t="shared" si="98"/>
        <v>1</v>
      </c>
      <c r="KJ223" s="23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>
        <v>0</v>
      </c>
      <c r="KS223" s="27">
        <v>0</v>
      </c>
      <c r="KT223" s="27"/>
      <c r="KU223" s="36"/>
      <c r="KV223" s="25">
        <f t="shared" si="99"/>
        <v>0</v>
      </c>
      <c r="KW223" s="23">
        <v>0</v>
      </c>
      <c r="KX223" s="27">
        <v>0</v>
      </c>
      <c r="KY223" s="27">
        <v>0</v>
      </c>
      <c r="KZ223" s="27">
        <v>0</v>
      </c>
      <c r="LA223" s="27">
        <v>0</v>
      </c>
      <c r="LB223" s="27">
        <v>0</v>
      </c>
      <c r="LC223" s="27">
        <v>0</v>
      </c>
      <c r="LD223" s="27">
        <v>0</v>
      </c>
      <c r="LE223" s="27">
        <v>0</v>
      </c>
      <c r="LF223" s="27">
        <v>0</v>
      </c>
      <c r="LG223" s="27"/>
      <c r="LH223" s="36"/>
      <c r="LI223" s="25">
        <f t="shared" si="100"/>
        <v>0</v>
      </c>
    </row>
    <row r="224" spans="1:321" x14ac:dyDescent="0.3">
      <c r="A224" s="47" t="s">
        <v>26</v>
      </c>
      <c r="B224" s="21" t="s">
        <v>12</v>
      </c>
      <c r="C224" s="21">
        <v>401</v>
      </c>
      <c r="D224" s="21" t="s">
        <v>12</v>
      </c>
      <c r="E224" s="21" t="s">
        <v>26</v>
      </c>
      <c r="F224" s="21" t="s">
        <v>12</v>
      </c>
      <c r="G224" s="21" t="s">
        <v>623</v>
      </c>
      <c r="H224" s="69">
        <v>224</v>
      </c>
      <c r="I224" s="48" t="s">
        <v>706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/>
      <c r="U224" s="36"/>
      <c r="V224" s="25">
        <f t="shared" si="77"/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/>
      <c r="AH224" s="36"/>
      <c r="AI224" s="25">
        <f t="shared" si="78"/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/>
      <c r="AU224" s="36"/>
      <c r="AV224" s="25">
        <f t="shared" si="79"/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/>
      <c r="BH224" s="36"/>
      <c r="BI224" s="25">
        <f t="shared" si="80"/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4</v>
      </c>
      <c r="BR224" s="27">
        <v>3</v>
      </c>
      <c r="BS224" s="27">
        <v>1</v>
      </c>
      <c r="BT224" s="27"/>
      <c r="BU224" s="36"/>
      <c r="BV224" s="25">
        <f t="shared" si="81"/>
        <v>8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/>
      <c r="CH224" s="27"/>
      <c r="CI224" s="25">
        <f t="shared" si="82"/>
        <v>0</v>
      </c>
      <c r="CJ224" s="23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6</v>
      </c>
      <c r="CR224" s="27">
        <v>5</v>
      </c>
      <c r="CS224" s="27">
        <v>1</v>
      </c>
      <c r="CT224" s="27"/>
      <c r="CU224" s="36"/>
      <c r="CV224" s="25">
        <f t="shared" si="83"/>
        <v>12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1</v>
      </c>
      <c r="DC224" s="27">
        <v>0</v>
      </c>
      <c r="DD224" s="27">
        <v>0</v>
      </c>
      <c r="DE224" s="27">
        <v>0</v>
      </c>
      <c r="DF224" s="27">
        <v>0</v>
      </c>
      <c r="DG224" s="27"/>
      <c r="DH224" s="36"/>
      <c r="DI224" s="25">
        <f t="shared" si="84"/>
        <v>1</v>
      </c>
      <c r="DJ224" s="23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/>
      <c r="DU224" s="36"/>
      <c r="DV224" s="25">
        <f t="shared" si="85"/>
        <v>0</v>
      </c>
      <c r="DW224" s="23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>
        <v>0</v>
      </c>
      <c r="EG224" s="27"/>
      <c r="EH224" s="36"/>
      <c r="EI224" s="25">
        <f t="shared" si="86"/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>
        <v>0</v>
      </c>
      <c r="ET224" s="27"/>
      <c r="EU224" s="36"/>
      <c r="EV224" s="25">
        <f t="shared" si="87"/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>
        <v>0</v>
      </c>
      <c r="FG224" s="27"/>
      <c r="FH224" s="36"/>
      <c r="FI224" s="25">
        <f t="shared" si="88"/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>
        <v>0</v>
      </c>
      <c r="FS224" s="27">
        <v>0</v>
      </c>
      <c r="FT224" s="27"/>
      <c r="FU224" s="36"/>
      <c r="FV224" s="25">
        <f t="shared" si="89"/>
        <v>0</v>
      </c>
      <c r="FW224" s="27">
        <v>0</v>
      </c>
      <c r="FX224" s="27">
        <v>0</v>
      </c>
      <c r="FY224" s="27">
        <v>1</v>
      </c>
      <c r="FZ224" s="27">
        <v>12</v>
      </c>
      <c r="GA224" s="27">
        <v>21</v>
      </c>
      <c r="GB224" s="27">
        <v>14</v>
      </c>
      <c r="GC224" s="27">
        <v>9</v>
      </c>
      <c r="GD224" s="27">
        <v>15</v>
      </c>
      <c r="GE224" s="27">
        <v>18</v>
      </c>
      <c r="GF224" s="27">
        <v>13</v>
      </c>
      <c r="GG224" s="27"/>
      <c r="GH224" s="36"/>
      <c r="GI224" s="25">
        <f t="shared" si="90"/>
        <v>103</v>
      </c>
      <c r="GJ224" s="23">
        <v>0</v>
      </c>
      <c r="GK224" s="27">
        <v>0</v>
      </c>
      <c r="GL224" s="27">
        <v>0</v>
      </c>
      <c r="GM224" s="27">
        <v>0</v>
      </c>
      <c r="GN224" s="27">
        <v>1</v>
      </c>
      <c r="GO224" s="27">
        <v>0</v>
      </c>
      <c r="GP224" s="27">
        <v>0</v>
      </c>
      <c r="GQ224" s="27">
        <v>0</v>
      </c>
      <c r="GR224" s="27">
        <v>0</v>
      </c>
      <c r="GS224" s="27">
        <v>0</v>
      </c>
      <c r="GT224" s="27"/>
      <c r="GU224" s="36"/>
      <c r="GV224" s="25">
        <f t="shared" si="91"/>
        <v>1</v>
      </c>
      <c r="GW224" s="23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>
        <v>0</v>
      </c>
      <c r="HF224" s="27">
        <v>0</v>
      </c>
      <c r="HG224" s="27"/>
      <c r="HH224" s="36"/>
      <c r="HI224" s="25">
        <f t="shared" si="92"/>
        <v>0</v>
      </c>
      <c r="HJ224" s="23">
        <v>3</v>
      </c>
      <c r="HK224" s="27">
        <v>1</v>
      </c>
      <c r="HL224" s="27">
        <v>0</v>
      </c>
      <c r="HM224" s="27">
        <v>0</v>
      </c>
      <c r="HN224" s="27">
        <v>1</v>
      </c>
      <c r="HO224" s="27">
        <v>0</v>
      </c>
      <c r="HP224" s="27">
        <v>0</v>
      </c>
      <c r="HQ224" s="27">
        <v>1</v>
      </c>
      <c r="HR224" s="27">
        <v>0</v>
      </c>
      <c r="HS224" s="27">
        <v>0</v>
      </c>
      <c r="HT224" s="27"/>
      <c r="HU224" s="36"/>
      <c r="HV224" s="25">
        <f t="shared" si="93"/>
        <v>6</v>
      </c>
      <c r="HW224" s="23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>
        <v>0</v>
      </c>
      <c r="IF224" s="27">
        <v>0</v>
      </c>
      <c r="IG224" s="27"/>
      <c r="IH224" s="36"/>
      <c r="II224" s="25">
        <f t="shared" si="94"/>
        <v>0</v>
      </c>
      <c r="IJ224" s="23">
        <v>0</v>
      </c>
      <c r="IK224" s="27">
        <v>0</v>
      </c>
      <c r="IL224" s="27">
        <v>2</v>
      </c>
      <c r="IM224" s="27">
        <v>12</v>
      </c>
      <c r="IN224" s="27">
        <v>22</v>
      </c>
      <c r="IO224" s="27">
        <v>14</v>
      </c>
      <c r="IP224" s="27">
        <v>9</v>
      </c>
      <c r="IQ224" s="27">
        <v>17</v>
      </c>
      <c r="IR224" s="27">
        <v>18</v>
      </c>
      <c r="IS224" s="27">
        <v>13</v>
      </c>
      <c r="IT224" s="27"/>
      <c r="IU224" s="36"/>
      <c r="IV224" s="25">
        <f t="shared" si="95"/>
        <v>107</v>
      </c>
      <c r="IW224" s="23">
        <v>1</v>
      </c>
      <c r="IX224" s="27">
        <v>1</v>
      </c>
      <c r="IY224" s="27">
        <v>0</v>
      </c>
      <c r="IZ224" s="27">
        <v>1</v>
      </c>
      <c r="JA224" s="27">
        <v>2</v>
      </c>
      <c r="JB224" s="27">
        <v>0</v>
      </c>
      <c r="JC224" s="27">
        <v>5</v>
      </c>
      <c r="JD224" s="27">
        <v>2</v>
      </c>
      <c r="JE224" s="27">
        <v>5</v>
      </c>
      <c r="JF224" s="27">
        <v>1</v>
      </c>
      <c r="JG224" s="27"/>
      <c r="JH224" s="36"/>
      <c r="JI224" s="25">
        <f t="shared" si="96"/>
        <v>18</v>
      </c>
      <c r="JJ224" s="23">
        <v>21</v>
      </c>
      <c r="JK224" s="27">
        <v>12</v>
      </c>
      <c r="JL224" s="27">
        <v>22</v>
      </c>
      <c r="JM224" s="27">
        <v>11</v>
      </c>
      <c r="JN224" s="27">
        <v>11</v>
      </c>
      <c r="JO224" s="27">
        <v>11</v>
      </c>
      <c r="JP224" s="27">
        <v>11</v>
      </c>
      <c r="JQ224" s="27">
        <v>14</v>
      </c>
      <c r="JR224" s="27">
        <v>14</v>
      </c>
      <c r="JS224" s="27">
        <v>9</v>
      </c>
      <c r="JT224" s="27"/>
      <c r="JU224" s="36"/>
      <c r="JV224" s="25">
        <f t="shared" si="97"/>
        <v>136</v>
      </c>
      <c r="JW224" s="23">
        <v>34</v>
      </c>
      <c r="JX224" s="27">
        <v>9</v>
      </c>
      <c r="JY224" s="27">
        <v>10</v>
      </c>
      <c r="JZ224" s="27">
        <v>7</v>
      </c>
      <c r="KA224" s="27">
        <v>11</v>
      </c>
      <c r="KB224" s="27">
        <v>3</v>
      </c>
      <c r="KC224" s="27">
        <v>3</v>
      </c>
      <c r="KD224" s="27">
        <v>5</v>
      </c>
      <c r="KE224" s="27">
        <v>5</v>
      </c>
      <c r="KF224" s="27">
        <v>1</v>
      </c>
      <c r="KG224" s="27"/>
      <c r="KH224" s="36"/>
      <c r="KI224" s="25">
        <f t="shared" si="98"/>
        <v>88</v>
      </c>
      <c r="KJ224" s="23">
        <v>0</v>
      </c>
      <c r="KK224" s="27">
        <v>0</v>
      </c>
      <c r="KL224" s="27">
        <v>0</v>
      </c>
      <c r="KM224" s="27">
        <v>1</v>
      </c>
      <c r="KN224" s="27">
        <v>3</v>
      </c>
      <c r="KO224" s="27">
        <v>2</v>
      </c>
      <c r="KP224" s="27">
        <v>9</v>
      </c>
      <c r="KQ224" s="27">
        <v>8</v>
      </c>
      <c r="KR224" s="27">
        <v>5</v>
      </c>
      <c r="KS224" s="27">
        <v>4</v>
      </c>
      <c r="KT224" s="27"/>
      <c r="KU224" s="36"/>
      <c r="KV224" s="25">
        <f t="shared" si="99"/>
        <v>32</v>
      </c>
      <c r="KW224" s="23">
        <v>4</v>
      </c>
      <c r="KX224" s="27">
        <v>6</v>
      </c>
      <c r="KY224" s="27">
        <v>13</v>
      </c>
      <c r="KZ224" s="27">
        <v>0</v>
      </c>
      <c r="LA224" s="27">
        <v>3</v>
      </c>
      <c r="LB224" s="27">
        <v>6</v>
      </c>
      <c r="LC224" s="27">
        <v>7</v>
      </c>
      <c r="LD224" s="27">
        <v>10</v>
      </c>
      <c r="LE224" s="27">
        <v>10</v>
      </c>
      <c r="LF224" s="27">
        <v>4</v>
      </c>
      <c r="LG224" s="27"/>
      <c r="LH224" s="36"/>
      <c r="LI224" s="25">
        <f t="shared" si="100"/>
        <v>63</v>
      </c>
    </row>
    <row r="225" spans="1:321" x14ac:dyDescent="0.3">
      <c r="A225" s="47" t="s">
        <v>26</v>
      </c>
      <c r="B225" s="21" t="s">
        <v>12</v>
      </c>
      <c r="C225" s="21">
        <v>401</v>
      </c>
      <c r="D225" s="21" t="s">
        <v>12</v>
      </c>
      <c r="E225" s="21" t="s">
        <v>26</v>
      </c>
      <c r="F225" s="21" t="s">
        <v>12</v>
      </c>
      <c r="G225" s="21" t="s">
        <v>598</v>
      </c>
      <c r="H225" s="69">
        <v>225</v>
      </c>
      <c r="I225" s="48" t="s">
        <v>707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/>
      <c r="U225" s="36"/>
      <c r="V225" s="25">
        <f t="shared" si="77"/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/>
      <c r="AH225" s="36"/>
      <c r="AI225" s="25">
        <f t="shared" si="78"/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/>
      <c r="AU225" s="36"/>
      <c r="AV225" s="25">
        <f t="shared" si="79"/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/>
      <c r="BH225" s="36"/>
      <c r="BI225" s="25">
        <f t="shared" si="80"/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/>
      <c r="BU225" s="36"/>
      <c r="BV225" s="25">
        <f t="shared" si="81"/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/>
      <c r="CH225" s="27"/>
      <c r="CI225" s="25">
        <f t="shared" si="82"/>
        <v>0</v>
      </c>
      <c r="CJ225" s="23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/>
      <c r="CU225" s="36"/>
      <c r="CV225" s="25">
        <f t="shared" si="83"/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/>
      <c r="DH225" s="36"/>
      <c r="DI225" s="25">
        <f t="shared" si="84"/>
        <v>0</v>
      </c>
      <c r="DJ225" s="23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/>
      <c r="DU225" s="36"/>
      <c r="DV225" s="25">
        <f t="shared" si="85"/>
        <v>0</v>
      </c>
      <c r="DW225" s="23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>
        <v>0</v>
      </c>
      <c r="EG225" s="27"/>
      <c r="EH225" s="36"/>
      <c r="EI225" s="25">
        <f t="shared" si="86"/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>
        <v>0</v>
      </c>
      <c r="ET225" s="27"/>
      <c r="EU225" s="36"/>
      <c r="EV225" s="25">
        <f t="shared" si="87"/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>
        <v>0</v>
      </c>
      <c r="FG225" s="27"/>
      <c r="FH225" s="36"/>
      <c r="FI225" s="25">
        <f t="shared" si="88"/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>
        <v>0</v>
      </c>
      <c r="FS225" s="27">
        <v>0</v>
      </c>
      <c r="FT225" s="27"/>
      <c r="FU225" s="36"/>
      <c r="FV225" s="25">
        <f t="shared" si="89"/>
        <v>0</v>
      </c>
      <c r="FW225" s="27">
        <v>1</v>
      </c>
      <c r="FX225" s="27">
        <v>2</v>
      </c>
      <c r="FY225" s="27">
        <v>1</v>
      </c>
      <c r="FZ225" s="27">
        <v>1</v>
      </c>
      <c r="GA225" s="27">
        <v>2</v>
      </c>
      <c r="GB225" s="27">
        <v>3</v>
      </c>
      <c r="GC225" s="27">
        <v>0</v>
      </c>
      <c r="GD225" s="27">
        <v>2</v>
      </c>
      <c r="GE225" s="27">
        <v>1</v>
      </c>
      <c r="GF225" s="27">
        <v>0</v>
      </c>
      <c r="GG225" s="27"/>
      <c r="GH225" s="36"/>
      <c r="GI225" s="25">
        <f t="shared" si="90"/>
        <v>13</v>
      </c>
      <c r="GJ225" s="23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>
        <v>0</v>
      </c>
      <c r="GS225" s="27">
        <v>0</v>
      </c>
      <c r="GT225" s="27"/>
      <c r="GU225" s="36"/>
      <c r="GV225" s="25">
        <f t="shared" si="91"/>
        <v>0</v>
      </c>
      <c r="GW225" s="23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>
        <v>0</v>
      </c>
      <c r="HF225" s="27">
        <v>0</v>
      </c>
      <c r="HG225" s="27"/>
      <c r="HH225" s="36"/>
      <c r="HI225" s="25">
        <f t="shared" si="92"/>
        <v>0</v>
      </c>
      <c r="HJ225" s="23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>
        <v>0</v>
      </c>
      <c r="HS225" s="27">
        <v>0</v>
      </c>
      <c r="HT225" s="27"/>
      <c r="HU225" s="36"/>
      <c r="HV225" s="25">
        <f t="shared" si="93"/>
        <v>0</v>
      </c>
      <c r="HW225" s="23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>
        <v>0</v>
      </c>
      <c r="IF225" s="27">
        <v>0</v>
      </c>
      <c r="IG225" s="27"/>
      <c r="IH225" s="36"/>
      <c r="II225" s="25">
        <f t="shared" si="94"/>
        <v>0</v>
      </c>
      <c r="IJ225" s="23">
        <v>0</v>
      </c>
      <c r="IK225" s="27">
        <v>0</v>
      </c>
      <c r="IL225" s="27">
        <v>1</v>
      </c>
      <c r="IM225" s="27">
        <v>0</v>
      </c>
      <c r="IN225" s="27">
        <v>0</v>
      </c>
      <c r="IO225" s="27">
        <v>0</v>
      </c>
      <c r="IP225" s="27">
        <v>0</v>
      </c>
      <c r="IQ225" s="27">
        <v>0</v>
      </c>
      <c r="IR225" s="27">
        <v>0</v>
      </c>
      <c r="IS225" s="27">
        <v>0</v>
      </c>
      <c r="IT225" s="27"/>
      <c r="IU225" s="36"/>
      <c r="IV225" s="25">
        <f t="shared" si="95"/>
        <v>1</v>
      </c>
      <c r="IW225" s="23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>
        <v>0</v>
      </c>
      <c r="JF225" s="27">
        <v>0</v>
      </c>
      <c r="JG225" s="27"/>
      <c r="JH225" s="36"/>
      <c r="JI225" s="25">
        <f t="shared" si="96"/>
        <v>0</v>
      </c>
      <c r="JJ225" s="23">
        <v>2</v>
      </c>
      <c r="JK225" s="27">
        <v>2</v>
      </c>
      <c r="JL225" s="27">
        <v>1</v>
      </c>
      <c r="JM225" s="27">
        <v>2</v>
      </c>
      <c r="JN225" s="27">
        <v>0</v>
      </c>
      <c r="JO225" s="27">
        <v>3</v>
      </c>
      <c r="JP225" s="27">
        <v>0</v>
      </c>
      <c r="JQ225" s="27">
        <v>1</v>
      </c>
      <c r="JR225" s="27">
        <v>1</v>
      </c>
      <c r="JS225" s="27">
        <v>0</v>
      </c>
      <c r="JT225" s="27"/>
      <c r="JU225" s="36"/>
      <c r="JV225" s="25">
        <f t="shared" si="97"/>
        <v>12</v>
      </c>
      <c r="JW225" s="23">
        <v>10</v>
      </c>
      <c r="JX225" s="27">
        <v>2</v>
      </c>
      <c r="JY225" s="27">
        <v>1</v>
      </c>
      <c r="JZ225" s="27">
        <v>2</v>
      </c>
      <c r="KA225" s="27">
        <v>6</v>
      </c>
      <c r="KB225" s="27">
        <v>3</v>
      </c>
      <c r="KC225" s="27">
        <v>0</v>
      </c>
      <c r="KD225" s="27">
        <v>0</v>
      </c>
      <c r="KE225" s="27">
        <v>2</v>
      </c>
      <c r="KF225" s="27">
        <v>0</v>
      </c>
      <c r="KG225" s="27"/>
      <c r="KH225" s="36"/>
      <c r="KI225" s="25">
        <f t="shared" si="98"/>
        <v>26</v>
      </c>
      <c r="KJ225" s="23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>
        <v>0</v>
      </c>
      <c r="KS225" s="27">
        <v>0</v>
      </c>
      <c r="KT225" s="27"/>
      <c r="KU225" s="36"/>
      <c r="KV225" s="25">
        <f t="shared" si="99"/>
        <v>0</v>
      </c>
      <c r="KW225" s="23">
        <v>3</v>
      </c>
      <c r="KX225" s="27">
        <v>2</v>
      </c>
      <c r="KY225" s="27">
        <v>1</v>
      </c>
      <c r="KZ225" s="27">
        <v>1</v>
      </c>
      <c r="LA225" s="27">
        <v>2</v>
      </c>
      <c r="LB225" s="27">
        <v>3</v>
      </c>
      <c r="LC225" s="27">
        <v>1</v>
      </c>
      <c r="LD225" s="27">
        <v>2</v>
      </c>
      <c r="LE225" s="27">
        <v>1</v>
      </c>
      <c r="LF225" s="27">
        <v>0</v>
      </c>
      <c r="LG225" s="27"/>
      <c r="LH225" s="36"/>
      <c r="LI225" s="25">
        <f t="shared" si="100"/>
        <v>16</v>
      </c>
    </row>
    <row r="226" spans="1:321" x14ac:dyDescent="0.3">
      <c r="A226" s="47" t="s">
        <v>26</v>
      </c>
      <c r="B226" s="21" t="s">
        <v>12</v>
      </c>
      <c r="C226" s="21">
        <v>401</v>
      </c>
      <c r="D226" s="21" t="s">
        <v>12</v>
      </c>
      <c r="E226" s="21" t="s">
        <v>26</v>
      </c>
      <c r="F226" s="21" t="s">
        <v>12</v>
      </c>
      <c r="G226" s="21" t="s">
        <v>598</v>
      </c>
      <c r="H226" s="69">
        <v>226</v>
      </c>
      <c r="I226" s="48" t="s">
        <v>708</v>
      </c>
      <c r="J226" s="27">
        <v>0</v>
      </c>
      <c r="K226" s="27">
        <v>2</v>
      </c>
      <c r="L226" s="27">
        <v>1</v>
      </c>
      <c r="M226" s="27">
        <v>0</v>
      </c>
      <c r="N226" s="27">
        <v>0</v>
      </c>
      <c r="O226" s="27">
        <v>0</v>
      </c>
      <c r="P226" s="27">
        <v>0</v>
      </c>
      <c r="Q226" s="27">
        <v>2</v>
      </c>
      <c r="R226" s="27">
        <v>0</v>
      </c>
      <c r="S226" s="27">
        <v>0</v>
      </c>
      <c r="T226" s="27"/>
      <c r="U226" s="36"/>
      <c r="V226" s="25">
        <f t="shared" si="77"/>
        <v>5</v>
      </c>
      <c r="W226" s="27">
        <v>0</v>
      </c>
      <c r="X226" s="27">
        <v>0</v>
      </c>
      <c r="Y226" s="27">
        <v>1</v>
      </c>
      <c r="Z226" s="27">
        <v>0</v>
      </c>
      <c r="AA226" s="27">
        <v>0</v>
      </c>
      <c r="AB226" s="27">
        <v>0</v>
      </c>
      <c r="AC226" s="27">
        <v>0</v>
      </c>
      <c r="AD226" s="27">
        <v>2</v>
      </c>
      <c r="AE226" s="27">
        <v>0</v>
      </c>
      <c r="AF226" s="27">
        <v>0</v>
      </c>
      <c r="AG226" s="27"/>
      <c r="AH226" s="36"/>
      <c r="AI226" s="25">
        <f t="shared" si="78"/>
        <v>3</v>
      </c>
      <c r="AJ226" s="27">
        <v>0</v>
      </c>
      <c r="AK226" s="27">
        <v>2</v>
      </c>
      <c r="AL226" s="27">
        <v>1</v>
      </c>
      <c r="AM226" s="27">
        <v>0</v>
      </c>
      <c r="AN226" s="27">
        <v>0</v>
      </c>
      <c r="AO226" s="27">
        <v>0</v>
      </c>
      <c r="AP226" s="27">
        <v>0</v>
      </c>
      <c r="AQ226" s="27">
        <v>2</v>
      </c>
      <c r="AR226" s="27">
        <v>0</v>
      </c>
      <c r="AS226" s="27">
        <v>0</v>
      </c>
      <c r="AT226" s="27"/>
      <c r="AU226" s="36"/>
      <c r="AV226" s="25">
        <f t="shared" si="79"/>
        <v>5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2</v>
      </c>
      <c r="BE226" s="27">
        <v>0</v>
      </c>
      <c r="BF226" s="27">
        <v>0</v>
      </c>
      <c r="BG226" s="27"/>
      <c r="BH226" s="36"/>
      <c r="BI226" s="25">
        <f t="shared" si="80"/>
        <v>2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/>
      <c r="BU226" s="36"/>
      <c r="BV226" s="25">
        <f t="shared" si="81"/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1</v>
      </c>
      <c r="CE226" s="27">
        <v>0</v>
      </c>
      <c r="CF226" s="27">
        <v>0</v>
      </c>
      <c r="CG226" s="27"/>
      <c r="CH226" s="27"/>
      <c r="CI226" s="25">
        <f t="shared" si="82"/>
        <v>1</v>
      </c>
      <c r="CJ226" s="23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1</v>
      </c>
      <c r="CR226" s="27">
        <v>0</v>
      </c>
      <c r="CS226" s="27">
        <v>0</v>
      </c>
      <c r="CT226" s="27"/>
      <c r="CU226" s="36"/>
      <c r="CV226" s="25">
        <f t="shared" si="83"/>
        <v>1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/>
      <c r="DH226" s="36"/>
      <c r="DI226" s="25">
        <f t="shared" si="84"/>
        <v>0</v>
      </c>
      <c r="DJ226" s="23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/>
      <c r="DU226" s="36"/>
      <c r="DV226" s="25">
        <f t="shared" si="85"/>
        <v>0</v>
      </c>
      <c r="DW226" s="23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>
        <v>0</v>
      </c>
      <c r="EG226" s="27"/>
      <c r="EH226" s="36"/>
      <c r="EI226" s="25">
        <f t="shared" si="86"/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>
        <v>0</v>
      </c>
      <c r="ET226" s="27"/>
      <c r="EU226" s="36"/>
      <c r="EV226" s="25">
        <f t="shared" si="87"/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>
        <v>0</v>
      </c>
      <c r="FG226" s="27"/>
      <c r="FH226" s="36"/>
      <c r="FI226" s="25">
        <f t="shared" si="88"/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>
        <v>0</v>
      </c>
      <c r="FS226" s="27">
        <v>0</v>
      </c>
      <c r="FT226" s="27"/>
      <c r="FU226" s="36"/>
      <c r="FV226" s="25">
        <f t="shared" si="89"/>
        <v>0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>
        <v>0</v>
      </c>
      <c r="GF226" s="27">
        <v>0</v>
      </c>
      <c r="GG226" s="27"/>
      <c r="GH226" s="36"/>
      <c r="GI226" s="25">
        <f t="shared" si="90"/>
        <v>0</v>
      </c>
      <c r="GJ226" s="23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>
        <v>0</v>
      </c>
      <c r="GS226" s="27">
        <v>0</v>
      </c>
      <c r="GT226" s="27"/>
      <c r="GU226" s="36"/>
      <c r="GV226" s="25">
        <f t="shared" si="91"/>
        <v>0</v>
      </c>
      <c r="GW226" s="23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>
        <v>0</v>
      </c>
      <c r="HF226" s="27">
        <v>0</v>
      </c>
      <c r="HG226" s="27"/>
      <c r="HH226" s="36"/>
      <c r="HI226" s="25">
        <f t="shared" si="92"/>
        <v>0</v>
      </c>
      <c r="HJ226" s="23">
        <v>0</v>
      </c>
      <c r="HK226" s="27">
        <v>2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>
        <v>0</v>
      </c>
      <c r="HS226" s="27">
        <v>0</v>
      </c>
      <c r="HT226" s="27"/>
      <c r="HU226" s="36"/>
      <c r="HV226" s="25">
        <f t="shared" si="93"/>
        <v>2</v>
      </c>
      <c r="HW226" s="23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>
        <v>0</v>
      </c>
      <c r="IF226" s="27">
        <v>0</v>
      </c>
      <c r="IG226" s="27"/>
      <c r="IH226" s="36"/>
      <c r="II226" s="25">
        <f t="shared" si="94"/>
        <v>0</v>
      </c>
      <c r="IJ226" s="23">
        <v>2</v>
      </c>
      <c r="IK226" s="27">
        <v>1</v>
      </c>
      <c r="IL226" s="27">
        <v>0</v>
      </c>
      <c r="IM226" s="27">
        <v>0</v>
      </c>
      <c r="IN226" s="27">
        <v>0</v>
      </c>
      <c r="IO226" s="27">
        <v>0</v>
      </c>
      <c r="IP226" s="27">
        <v>0</v>
      </c>
      <c r="IQ226" s="27">
        <v>0</v>
      </c>
      <c r="IR226" s="27">
        <v>0</v>
      </c>
      <c r="IS226" s="27">
        <v>0</v>
      </c>
      <c r="IT226" s="27"/>
      <c r="IU226" s="36"/>
      <c r="IV226" s="25">
        <f t="shared" si="95"/>
        <v>3</v>
      </c>
      <c r="IW226" s="23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0</v>
      </c>
      <c r="JC226" s="27">
        <v>0</v>
      </c>
      <c r="JD226" s="27">
        <v>2</v>
      </c>
      <c r="JE226" s="27">
        <v>0</v>
      </c>
      <c r="JF226" s="27">
        <v>0</v>
      </c>
      <c r="JG226" s="27"/>
      <c r="JH226" s="36"/>
      <c r="JI226" s="25">
        <f t="shared" si="96"/>
        <v>2</v>
      </c>
      <c r="JJ226" s="23">
        <v>0</v>
      </c>
      <c r="JK226" s="27">
        <v>2</v>
      </c>
      <c r="JL226" s="27">
        <v>1</v>
      </c>
      <c r="JM226" s="27">
        <v>0</v>
      </c>
      <c r="JN226" s="27">
        <v>0</v>
      </c>
      <c r="JO226" s="27">
        <v>0</v>
      </c>
      <c r="JP226" s="27">
        <v>0</v>
      </c>
      <c r="JQ226" s="27">
        <v>2</v>
      </c>
      <c r="JR226" s="27">
        <v>0</v>
      </c>
      <c r="JS226" s="27">
        <v>0</v>
      </c>
      <c r="JT226" s="27"/>
      <c r="JU226" s="36"/>
      <c r="JV226" s="25">
        <f t="shared" si="97"/>
        <v>5</v>
      </c>
      <c r="JW226" s="23">
        <v>2</v>
      </c>
      <c r="JX226" s="27">
        <v>3</v>
      </c>
      <c r="JY226" s="27">
        <v>2</v>
      </c>
      <c r="JZ226" s="27">
        <v>1</v>
      </c>
      <c r="KA226" s="27">
        <v>0</v>
      </c>
      <c r="KB226" s="27">
        <v>0</v>
      </c>
      <c r="KC226" s="27">
        <v>0</v>
      </c>
      <c r="KD226" s="27">
        <v>2</v>
      </c>
      <c r="KE226" s="27">
        <v>0</v>
      </c>
      <c r="KF226" s="27">
        <v>0</v>
      </c>
      <c r="KG226" s="27"/>
      <c r="KH226" s="36"/>
      <c r="KI226" s="25">
        <f t="shared" si="98"/>
        <v>10</v>
      </c>
      <c r="KJ226" s="23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>
        <v>0</v>
      </c>
      <c r="KS226" s="27">
        <v>0</v>
      </c>
      <c r="KT226" s="27"/>
      <c r="KU226" s="36"/>
      <c r="KV226" s="25">
        <f t="shared" si="99"/>
        <v>0</v>
      </c>
      <c r="KW226" s="23">
        <v>0</v>
      </c>
      <c r="KX226" s="27">
        <v>1</v>
      </c>
      <c r="KY226" s="27">
        <v>1</v>
      </c>
      <c r="KZ226" s="27">
        <v>0</v>
      </c>
      <c r="LA226" s="27">
        <v>0</v>
      </c>
      <c r="LB226" s="27">
        <v>0</v>
      </c>
      <c r="LC226" s="27">
        <v>0</v>
      </c>
      <c r="LD226" s="27">
        <v>2</v>
      </c>
      <c r="LE226" s="27">
        <v>0</v>
      </c>
      <c r="LF226" s="27">
        <v>0</v>
      </c>
      <c r="LG226" s="27"/>
      <c r="LH226" s="36"/>
      <c r="LI226" s="25">
        <f t="shared" si="100"/>
        <v>4</v>
      </c>
    </row>
    <row r="227" spans="1:321" x14ac:dyDescent="0.3">
      <c r="A227" s="47" t="s">
        <v>26</v>
      </c>
      <c r="B227" s="21" t="s">
        <v>12</v>
      </c>
      <c r="C227" s="21">
        <v>401</v>
      </c>
      <c r="D227" s="21" t="s">
        <v>12</v>
      </c>
      <c r="E227" s="21" t="s">
        <v>26</v>
      </c>
      <c r="F227" s="21" t="s">
        <v>12</v>
      </c>
      <c r="G227" s="21" t="s">
        <v>598</v>
      </c>
      <c r="H227" s="69">
        <v>227</v>
      </c>
      <c r="I227" s="48" t="s">
        <v>264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/>
      <c r="U227" s="36"/>
      <c r="V227" s="25">
        <f t="shared" si="77"/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/>
      <c r="AH227" s="36"/>
      <c r="AI227" s="25">
        <f t="shared" si="78"/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/>
      <c r="AU227" s="36"/>
      <c r="AV227" s="25">
        <f t="shared" si="79"/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/>
      <c r="BH227" s="36"/>
      <c r="BI227" s="25">
        <f t="shared" si="80"/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/>
      <c r="BU227" s="36"/>
      <c r="BV227" s="25">
        <f t="shared" si="81"/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/>
      <c r="CH227" s="27"/>
      <c r="CI227" s="25">
        <f t="shared" si="82"/>
        <v>0</v>
      </c>
      <c r="CJ227" s="23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/>
      <c r="CU227" s="36"/>
      <c r="CV227" s="25">
        <f t="shared" si="83"/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/>
      <c r="DH227" s="36"/>
      <c r="DI227" s="25">
        <f t="shared" si="84"/>
        <v>0</v>
      </c>
      <c r="DJ227" s="23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/>
      <c r="DU227" s="36"/>
      <c r="DV227" s="25">
        <f t="shared" si="85"/>
        <v>0</v>
      </c>
      <c r="DW227" s="23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>
        <v>0</v>
      </c>
      <c r="EG227" s="27"/>
      <c r="EH227" s="36"/>
      <c r="EI227" s="25">
        <f t="shared" si="86"/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>
        <v>0</v>
      </c>
      <c r="ET227" s="27"/>
      <c r="EU227" s="36"/>
      <c r="EV227" s="25">
        <f t="shared" si="87"/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>
        <v>0</v>
      </c>
      <c r="FG227" s="27"/>
      <c r="FH227" s="36"/>
      <c r="FI227" s="25">
        <f t="shared" si="88"/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>
        <v>0</v>
      </c>
      <c r="FS227" s="27">
        <v>0</v>
      </c>
      <c r="FT227" s="27"/>
      <c r="FU227" s="36"/>
      <c r="FV227" s="25">
        <f t="shared" si="89"/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>
        <v>0</v>
      </c>
      <c r="GF227" s="27">
        <v>0</v>
      </c>
      <c r="GG227" s="27"/>
      <c r="GH227" s="36"/>
      <c r="GI227" s="25">
        <f t="shared" si="90"/>
        <v>0</v>
      </c>
      <c r="GJ227" s="23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>
        <v>0</v>
      </c>
      <c r="GS227" s="27">
        <v>0</v>
      </c>
      <c r="GT227" s="27"/>
      <c r="GU227" s="36"/>
      <c r="GV227" s="25">
        <f t="shared" si="91"/>
        <v>0</v>
      </c>
      <c r="GW227" s="23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>
        <v>0</v>
      </c>
      <c r="HF227" s="27">
        <v>0</v>
      </c>
      <c r="HG227" s="27"/>
      <c r="HH227" s="36"/>
      <c r="HI227" s="25">
        <f t="shared" si="92"/>
        <v>0</v>
      </c>
      <c r="HJ227" s="23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>
        <v>0</v>
      </c>
      <c r="HS227" s="27">
        <v>0</v>
      </c>
      <c r="HT227" s="27"/>
      <c r="HU227" s="36"/>
      <c r="HV227" s="25">
        <f t="shared" si="93"/>
        <v>0</v>
      </c>
      <c r="HW227" s="23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>
        <v>0</v>
      </c>
      <c r="IF227" s="27">
        <v>0</v>
      </c>
      <c r="IG227" s="27"/>
      <c r="IH227" s="36"/>
      <c r="II227" s="25">
        <f t="shared" si="94"/>
        <v>0</v>
      </c>
      <c r="IJ227" s="23">
        <v>1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0</v>
      </c>
      <c r="IQ227" s="27">
        <v>0</v>
      </c>
      <c r="IR227" s="27">
        <v>0</v>
      </c>
      <c r="IS227" s="27">
        <v>0</v>
      </c>
      <c r="IT227" s="27"/>
      <c r="IU227" s="36"/>
      <c r="IV227" s="25">
        <f t="shared" si="95"/>
        <v>1</v>
      </c>
      <c r="IW227" s="23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>
        <v>0</v>
      </c>
      <c r="JF227" s="27">
        <v>0</v>
      </c>
      <c r="JG227" s="27"/>
      <c r="JH227" s="36"/>
      <c r="JI227" s="25">
        <f t="shared" si="96"/>
        <v>0</v>
      </c>
      <c r="JJ227" s="23">
        <v>1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>
        <v>0</v>
      </c>
      <c r="JS227" s="27">
        <v>0</v>
      </c>
      <c r="JT227" s="27"/>
      <c r="JU227" s="36"/>
      <c r="JV227" s="25">
        <f t="shared" si="97"/>
        <v>1</v>
      </c>
      <c r="JW227" s="23">
        <v>1</v>
      </c>
      <c r="JX227" s="27">
        <v>0</v>
      </c>
      <c r="JY227" s="27">
        <v>0</v>
      </c>
      <c r="JZ227" s="27">
        <v>0</v>
      </c>
      <c r="KA227" s="27">
        <v>0</v>
      </c>
      <c r="KB227" s="27">
        <v>0</v>
      </c>
      <c r="KC227" s="27">
        <v>0</v>
      </c>
      <c r="KD227" s="27">
        <v>0</v>
      </c>
      <c r="KE227" s="27">
        <v>0</v>
      </c>
      <c r="KF227" s="27">
        <v>1</v>
      </c>
      <c r="KG227" s="27"/>
      <c r="KH227" s="36"/>
      <c r="KI227" s="25">
        <f t="shared" si="98"/>
        <v>2</v>
      </c>
      <c r="KJ227" s="23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>
        <v>0</v>
      </c>
      <c r="KS227" s="27">
        <v>0</v>
      </c>
      <c r="KT227" s="27"/>
      <c r="KU227" s="36"/>
      <c r="KV227" s="25">
        <f t="shared" si="99"/>
        <v>0</v>
      </c>
      <c r="KW227" s="23">
        <v>0</v>
      </c>
      <c r="KX227" s="27">
        <v>0</v>
      </c>
      <c r="KY227" s="27">
        <v>0</v>
      </c>
      <c r="KZ227" s="27">
        <v>0</v>
      </c>
      <c r="LA227" s="27">
        <v>0</v>
      </c>
      <c r="LB227" s="27">
        <v>0</v>
      </c>
      <c r="LC227" s="27">
        <v>0</v>
      </c>
      <c r="LD227" s="27">
        <v>0</v>
      </c>
      <c r="LE227" s="27">
        <v>0</v>
      </c>
      <c r="LF227" s="27">
        <v>0</v>
      </c>
      <c r="LG227" s="27"/>
      <c r="LH227" s="36"/>
      <c r="LI227" s="25">
        <f t="shared" si="100"/>
        <v>0</v>
      </c>
    </row>
    <row r="228" spans="1:321" x14ac:dyDescent="0.3">
      <c r="A228" s="47" t="s">
        <v>26</v>
      </c>
      <c r="B228" s="21" t="s">
        <v>12</v>
      </c>
      <c r="C228" s="21">
        <v>401</v>
      </c>
      <c r="D228" s="21" t="s">
        <v>12</v>
      </c>
      <c r="E228" s="21" t="s">
        <v>26</v>
      </c>
      <c r="F228" s="21" t="s">
        <v>12</v>
      </c>
      <c r="G228" s="21" t="s">
        <v>623</v>
      </c>
      <c r="H228" s="69">
        <v>228</v>
      </c>
      <c r="I228" s="48" t="s">
        <v>709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/>
      <c r="U228" s="36"/>
      <c r="V228" s="25">
        <f t="shared" si="77"/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/>
      <c r="AH228" s="36"/>
      <c r="AI228" s="25">
        <f t="shared" si="78"/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/>
      <c r="AU228" s="36"/>
      <c r="AV228" s="25">
        <f t="shared" si="79"/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/>
      <c r="BH228" s="36"/>
      <c r="BI228" s="25">
        <f t="shared" si="80"/>
        <v>0</v>
      </c>
      <c r="BJ228" s="27">
        <v>0</v>
      </c>
      <c r="BK228" s="27">
        <v>0</v>
      </c>
      <c r="BL228" s="27">
        <v>0</v>
      </c>
      <c r="BM228" s="27">
        <v>7</v>
      </c>
      <c r="BN228" s="27">
        <v>4</v>
      </c>
      <c r="BO228" s="27">
        <v>0</v>
      </c>
      <c r="BP228" s="27">
        <v>6</v>
      </c>
      <c r="BQ228" s="27">
        <v>18</v>
      </c>
      <c r="BR228" s="27">
        <v>13</v>
      </c>
      <c r="BS228" s="27">
        <v>1</v>
      </c>
      <c r="BT228" s="27"/>
      <c r="BU228" s="36"/>
      <c r="BV228" s="25">
        <f t="shared" si="81"/>
        <v>49</v>
      </c>
      <c r="BW228" s="27">
        <v>0</v>
      </c>
      <c r="BX228" s="27">
        <v>1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/>
      <c r="CH228" s="27"/>
      <c r="CI228" s="25">
        <f t="shared" si="82"/>
        <v>1</v>
      </c>
      <c r="CJ228" s="23">
        <v>0</v>
      </c>
      <c r="CK228" s="27">
        <v>1</v>
      </c>
      <c r="CL228" s="27">
        <v>1</v>
      </c>
      <c r="CM228" s="27">
        <v>0</v>
      </c>
      <c r="CN228" s="27">
        <v>0</v>
      </c>
      <c r="CO228" s="27">
        <v>0</v>
      </c>
      <c r="CP228" s="27">
        <v>3</v>
      </c>
      <c r="CQ228" s="27">
        <v>14</v>
      </c>
      <c r="CR228" s="27">
        <v>14</v>
      </c>
      <c r="CS228" s="27">
        <v>0</v>
      </c>
      <c r="CT228" s="27"/>
      <c r="CU228" s="36"/>
      <c r="CV228" s="25">
        <f t="shared" si="83"/>
        <v>33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/>
      <c r="DH228" s="36"/>
      <c r="DI228" s="25">
        <f t="shared" si="84"/>
        <v>0</v>
      </c>
      <c r="DJ228" s="23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/>
      <c r="DU228" s="36"/>
      <c r="DV228" s="25">
        <f t="shared" si="85"/>
        <v>0</v>
      </c>
      <c r="DW228" s="23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>
        <v>0</v>
      </c>
      <c r="EG228" s="27"/>
      <c r="EH228" s="36"/>
      <c r="EI228" s="25">
        <f t="shared" si="86"/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>
        <v>0</v>
      </c>
      <c r="ET228" s="27"/>
      <c r="EU228" s="36"/>
      <c r="EV228" s="25">
        <f t="shared" si="87"/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>
        <v>0</v>
      </c>
      <c r="FG228" s="27"/>
      <c r="FH228" s="36"/>
      <c r="FI228" s="25">
        <f t="shared" si="88"/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>
        <v>0</v>
      </c>
      <c r="FS228" s="27">
        <v>0</v>
      </c>
      <c r="FT228" s="27"/>
      <c r="FU228" s="36"/>
      <c r="FV228" s="25">
        <f t="shared" si="89"/>
        <v>0</v>
      </c>
      <c r="FW228" s="27">
        <v>2</v>
      </c>
      <c r="FX228" s="27">
        <v>0</v>
      </c>
      <c r="FY228" s="27">
        <v>0</v>
      </c>
      <c r="FZ228" s="27">
        <v>0</v>
      </c>
      <c r="GA228" s="27">
        <v>0</v>
      </c>
      <c r="GB228" s="27">
        <v>1</v>
      </c>
      <c r="GC228" s="27">
        <v>0</v>
      </c>
      <c r="GD228" s="27">
        <v>0</v>
      </c>
      <c r="GE228" s="27">
        <v>0</v>
      </c>
      <c r="GF228" s="27">
        <v>0</v>
      </c>
      <c r="GG228" s="27"/>
      <c r="GH228" s="36"/>
      <c r="GI228" s="25">
        <f t="shared" si="90"/>
        <v>3</v>
      </c>
      <c r="GJ228" s="23">
        <v>0</v>
      </c>
      <c r="GK228" s="27">
        <v>0</v>
      </c>
      <c r="GL228" s="27">
        <v>1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>
        <v>0</v>
      </c>
      <c r="GS228" s="27">
        <v>0</v>
      </c>
      <c r="GT228" s="27"/>
      <c r="GU228" s="36"/>
      <c r="GV228" s="25">
        <f t="shared" si="91"/>
        <v>1</v>
      </c>
      <c r="GW228" s="23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>
        <v>0</v>
      </c>
      <c r="HF228" s="27">
        <v>0</v>
      </c>
      <c r="HG228" s="27"/>
      <c r="HH228" s="36"/>
      <c r="HI228" s="25">
        <f t="shared" si="92"/>
        <v>0</v>
      </c>
      <c r="HJ228" s="23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>
        <v>0</v>
      </c>
      <c r="HS228" s="27">
        <v>0</v>
      </c>
      <c r="HT228" s="27"/>
      <c r="HU228" s="36"/>
      <c r="HV228" s="25">
        <f t="shared" si="93"/>
        <v>0</v>
      </c>
      <c r="HW228" s="23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>
        <v>0</v>
      </c>
      <c r="IF228" s="27">
        <v>0</v>
      </c>
      <c r="IG228" s="27"/>
      <c r="IH228" s="36"/>
      <c r="II228" s="25">
        <f t="shared" si="94"/>
        <v>0</v>
      </c>
      <c r="IJ228" s="23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0</v>
      </c>
      <c r="IQ228" s="27">
        <v>1</v>
      </c>
      <c r="IR228" s="27">
        <v>0</v>
      </c>
      <c r="IS228" s="27">
        <v>5</v>
      </c>
      <c r="IT228" s="27"/>
      <c r="IU228" s="36"/>
      <c r="IV228" s="25">
        <f t="shared" si="95"/>
        <v>6</v>
      </c>
      <c r="IW228" s="23">
        <v>37</v>
      </c>
      <c r="IX228" s="27">
        <v>17</v>
      </c>
      <c r="IY228" s="27">
        <v>28</v>
      </c>
      <c r="IZ228" s="27">
        <v>29</v>
      </c>
      <c r="JA228" s="27">
        <v>21</v>
      </c>
      <c r="JB228" s="27">
        <v>17</v>
      </c>
      <c r="JC228" s="27">
        <v>7</v>
      </c>
      <c r="JD228" s="27">
        <v>17</v>
      </c>
      <c r="JE228" s="27">
        <v>12</v>
      </c>
      <c r="JF228" s="27">
        <v>5</v>
      </c>
      <c r="JG228" s="27"/>
      <c r="JH228" s="36"/>
      <c r="JI228" s="25">
        <f t="shared" si="96"/>
        <v>190</v>
      </c>
      <c r="JJ228" s="23">
        <v>21</v>
      </c>
      <c r="JK228" s="27">
        <v>7</v>
      </c>
      <c r="JL228" s="27">
        <v>4</v>
      </c>
      <c r="JM228" s="27">
        <v>6</v>
      </c>
      <c r="JN228" s="27">
        <v>20</v>
      </c>
      <c r="JO228" s="27">
        <v>7</v>
      </c>
      <c r="JP228" s="27">
        <v>9</v>
      </c>
      <c r="JQ228" s="27">
        <v>5</v>
      </c>
      <c r="JR228" s="27">
        <v>6</v>
      </c>
      <c r="JS228" s="27">
        <v>5</v>
      </c>
      <c r="JT228" s="27"/>
      <c r="JU228" s="36"/>
      <c r="JV228" s="25">
        <f t="shared" si="97"/>
        <v>90</v>
      </c>
      <c r="JW228" s="23">
        <v>45</v>
      </c>
      <c r="JX228" s="27">
        <v>25</v>
      </c>
      <c r="JY228" s="27">
        <v>32</v>
      </c>
      <c r="JZ228" s="27">
        <v>47</v>
      </c>
      <c r="KA228" s="27">
        <v>35</v>
      </c>
      <c r="KB228" s="27">
        <v>17</v>
      </c>
      <c r="KC228" s="27">
        <v>10</v>
      </c>
      <c r="KD228" s="27">
        <v>28</v>
      </c>
      <c r="KE228" s="27">
        <v>16</v>
      </c>
      <c r="KF228" s="27">
        <v>7</v>
      </c>
      <c r="KG228" s="27"/>
      <c r="KH228" s="36"/>
      <c r="KI228" s="25">
        <f t="shared" si="98"/>
        <v>262</v>
      </c>
      <c r="KJ228" s="23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>
        <v>0</v>
      </c>
      <c r="KS228" s="27">
        <v>0</v>
      </c>
      <c r="KT228" s="27"/>
      <c r="KU228" s="36"/>
      <c r="KV228" s="25">
        <f t="shared" si="99"/>
        <v>0</v>
      </c>
      <c r="KW228" s="23">
        <v>1</v>
      </c>
      <c r="KX228" s="27">
        <v>2</v>
      </c>
      <c r="KY228" s="27">
        <v>2</v>
      </c>
      <c r="KZ228" s="27">
        <v>6</v>
      </c>
      <c r="LA228" s="27">
        <v>6</v>
      </c>
      <c r="LB228" s="27">
        <v>3</v>
      </c>
      <c r="LC228" s="27">
        <v>7</v>
      </c>
      <c r="LD228" s="27">
        <v>7</v>
      </c>
      <c r="LE228" s="27">
        <v>10</v>
      </c>
      <c r="LF228" s="27">
        <v>6</v>
      </c>
      <c r="LG228" s="27"/>
      <c r="LH228" s="36"/>
      <c r="LI228" s="25">
        <f t="shared" si="100"/>
        <v>50</v>
      </c>
    </row>
    <row r="229" spans="1:321" x14ac:dyDescent="0.3">
      <c r="A229" s="47" t="s">
        <v>26</v>
      </c>
      <c r="B229" s="21" t="s">
        <v>12</v>
      </c>
      <c r="C229" s="21">
        <v>401</v>
      </c>
      <c r="D229" s="21" t="s">
        <v>12</v>
      </c>
      <c r="E229" s="21" t="s">
        <v>26</v>
      </c>
      <c r="F229" s="21" t="s">
        <v>12</v>
      </c>
      <c r="G229" s="21" t="s">
        <v>598</v>
      </c>
      <c r="H229" s="69">
        <v>229</v>
      </c>
      <c r="I229" s="48" t="s">
        <v>710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/>
      <c r="U229" s="36"/>
      <c r="V229" s="25">
        <f t="shared" si="77"/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/>
      <c r="AH229" s="36"/>
      <c r="AI229" s="25">
        <f t="shared" si="78"/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/>
      <c r="AU229" s="36"/>
      <c r="AV229" s="25">
        <f t="shared" si="79"/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/>
      <c r="BH229" s="36"/>
      <c r="BI229" s="25">
        <f t="shared" si="80"/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/>
      <c r="BU229" s="36"/>
      <c r="BV229" s="25">
        <f t="shared" si="81"/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/>
      <c r="CH229" s="27"/>
      <c r="CI229" s="25">
        <f t="shared" si="82"/>
        <v>0</v>
      </c>
      <c r="CJ229" s="23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/>
      <c r="CU229" s="36"/>
      <c r="CV229" s="25">
        <f t="shared" si="83"/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/>
      <c r="DH229" s="36"/>
      <c r="DI229" s="25">
        <f t="shared" si="84"/>
        <v>0</v>
      </c>
      <c r="DJ229" s="23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/>
      <c r="DU229" s="36"/>
      <c r="DV229" s="25">
        <f t="shared" si="85"/>
        <v>0</v>
      </c>
      <c r="DW229" s="23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>
        <v>0</v>
      </c>
      <c r="EG229" s="27"/>
      <c r="EH229" s="36"/>
      <c r="EI229" s="25">
        <f t="shared" si="86"/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>
        <v>0</v>
      </c>
      <c r="ET229" s="27"/>
      <c r="EU229" s="36"/>
      <c r="EV229" s="25">
        <f t="shared" si="87"/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>
        <v>0</v>
      </c>
      <c r="FG229" s="27"/>
      <c r="FH229" s="36"/>
      <c r="FI229" s="25">
        <f t="shared" si="88"/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>
        <v>0</v>
      </c>
      <c r="FS229" s="27">
        <v>0</v>
      </c>
      <c r="FT229" s="27"/>
      <c r="FU229" s="36"/>
      <c r="FV229" s="25">
        <f t="shared" si="89"/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>
        <v>0</v>
      </c>
      <c r="GF229" s="27">
        <v>0</v>
      </c>
      <c r="GG229" s="27"/>
      <c r="GH229" s="36"/>
      <c r="GI229" s="25">
        <f t="shared" si="90"/>
        <v>0</v>
      </c>
      <c r="GJ229" s="23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>
        <v>0</v>
      </c>
      <c r="GS229" s="27">
        <v>0</v>
      </c>
      <c r="GT229" s="27"/>
      <c r="GU229" s="36"/>
      <c r="GV229" s="25">
        <f t="shared" si="91"/>
        <v>0</v>
      </c>
      <c r="GW229" s="23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>
        <v>0</v>
      </c>
      <c r="HF229" s="27">
        <v>0</v>
      </c>
      <c r="HG229" s="27"/>
      <c r="HH229" s="36"/>
      <c r="HI229" s="25">
        <f t="shared" si="92"/>
        <v>0</v>
      </c>
      <c r="HJ229" s="23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>
        <v>0</v>
      </c>
      <c r="HS229" s="27">
        <v>0</v>
      </c>
      <c r="HT229" s="27"/>
      <c r="HU229" s="36"/>
      <c r="HV229" s="25">
        <f t="shared" si="93"/>
        <v>0</v>
      </c>
      <c r="HW229" s="23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>
        <v>0</v>
      </c>
      <c r="IF229" s="27">
        <v>0</v>
      </c>
      <c r="IG229" s="27"/>
      <c r="IH229" s="36"/>
      <c r="II229" s="25">
        <f t="shared" si="94"/>
        <v>0</v>
      </c>
      <c r="IJ229" s="23">
        <v>0</v>
      </c>
      <c r="IK229" s="27">
        <v>0</v>
      </c>
      <c r="IL229" s="27">
        <v>0</v>
      </c>
      <c r="IM229" s="27">
        <v>1</v>
      </c>
      <c r="IN229" s="27">
        <v>0</v>
      </c>
      <c r="IO229" s="27">
        <v>0</v>
      </c>
      <c r="IP229" s="27">
        <v>0</v>
      </c>
      <c r="IQ229" s="27">
        <v>0</v>
      </c>
      <c r="IR229" s="27">
        <v>0</v>
      </c>
      <c r="IS229" s="27">
        <v>0</v>
      </c>
      <c r="IT229" s="27"/>
      <c r="IU229" s="36"/>
      <c r="IV229" s="25">
        <f t="shared" si="95"/>
        <v>1</v>
      </c>
      <c r="IW229" s="23">
        <v>7</v>
      </c>
      <c r="IX229" s="27">
        <v>5</v>
      </c>
      <c r="IY229" s="27">
        <v>4</v>
      </c>
      <c r="IZ229" s="27">
        <v>2</v>
      </c>
      <c r="JA229" s="27">
        <v>3</v>
      </c>
      <c r="JB229" s="27">
        <v>1</v>
      </c>
      <c r="JC229" s="27">
        <v>2</v>
      </c>
      <c r="JD229" s="27">
        <v>2</v>
      </c>
      <c r="JE229" s="27">
        <v>0</v>
      </c>
      <c r="JF229" s="27">
        <v>2</v>
      </c>
      <c r="JG229" s="27"/>
      <c r="JH229" s="36"/>
      <c r="JI229" s="25">
        <f t="shared" si="96"/>
        <v>28</v>
      </c>
      <c r="JJ229" s="23">
        <v>3</v>
      </c>
      <c r="JK229" s="27">
        <v>0</v>
      </c>
      <c r="JL229" s="27">
        <v>0</v>
      </c>
      <c r="JM229" s="27">
        <v>1</v>
      </c>
      <c r="JN229" s="27">
        <v>0</v>
      </c>
      <c r="JO229" s="27">
        <v>1</v>
      </c>
      <c r="JP229" s="27">
        <v>0</v>
      </c>
      <c r="JQ229" s="27">
        <v>0</v>
      </c>
      <c r="JR229" s="27">
        <v>0</v>
      </c>
      <c r="JS229" s="27">
        <v>1</v>
      </c>
      <c r="JT229" s="27"/>
      <c r="JU229" s="36"/>
      <c r="JV229" s="25">
        <f t="shared" si="97"/>
        <v>6</v>
      </c>
      <c r="JW229" s="23">
        <v>6</v>
      </c>
      <c r="JX229" s="27">
        <v>9</v>
      </c>
      <c r="JY229" s="27">
        <v>4</v>
      </c>
      <c r="JZ229" s="27">
        <v>6</v>
      </c>
      <c r="KA229" s="27">
        <v>3</v>
      </c>
      <c r="KB229" s="27">
        <v>3</v>
      </c>
      <c r="KC229" s="27">
        <v>2</v>
      </c>
      <c r="KD229" s="27">
        <v>3</v>
      </c>
      <c r="KE229" s="27">
        <v>1</v>
      </c>
      <c r="KF229" s="27">
        <v>2</v>
      </c>
      <c r="KG229" s="27"/>
      <c r="KH229" s="36"/>
      <c r="KI229" s="25">
        <f t="shared" si="98"/>
        <v>39</v>
      </c>
      <c r="KJ229" s="23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>
        <v>0</v>
      </c>
      <c r="KS229" s="27">
        <v>0</v>
      </c>
      <c r="KT229" s="27"/>
      <c r="KU229" s="36"/>
      <c r="KV229" s="25">
        <f t="shared" si="99"/>
        <v>0</v>
      </c>
      <c r="KW229" s="23">
        <v>0</v>
      </c>
      <c r="KX229" s="27">
        <v>0</v>
      </c>
      <c r="KY229" s="27">
        <v>0</v>
      </c>
      <c r="KZ229" s="27">
        <v>0</v>
      </c>
      <c r="LA229" s="27">
        <v>0</v>
      </c>
      <c r="LB229" s="27">
        <v>0</v>
      </c>
      <c r="LC229" s="27">
        <v>0</v>
      </c>
      <c r="LD229" s="27">
        <v>0</v>
      </c>
      <c r="LE229" s="27">
        <v>0</v>
      </c>
      <c r="LF229" s="27">
        <v>0</v>
      </c>
      <c r="LG229" s="27"/>
      <c r="LH229" s="36"/>
      <c r="LI229" s="25">
        <f t="shared" si="100"/>
        <v>0</v>
      </c>
    </row>
    <row r="230" spans="1:321" x14ac:dyDescent="0.3">
      <c r="A230" s="47" t="s">
        <v>26</v>
      </c>
      <c r="B230" s="21" t="s">
        <v>12</v>
      </c>
      <c r="C230" s="21">
        <v>401</v>
      </c>
      <c r="D230" s="21" t="s">
        <v>12</v>
      </c>
      <c r="E230" s="21" t="s">
        <v>26</v>
      </c>
      <c r="F230" s="21" t="s">
        <v>12</v>
      </c>
      <c r="G230" s="21" t="s">
        <v>598</v>
      </c>
      <c r="H230" s="69">
        <v>230</v>
      </c>
      <c r="I230" s="48" t="s">
        <v>711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/>
      <c r="U230" s="36"/>
      <c r="V230" s="25">
        <f t="shared" si="77"/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/>
      <c r="AH230" s="36"/>
      <c r="AI230" s="25">
        <f t="shared" si="78"/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/>
      <c r="AU230" s="36"/>
      <c r="AV230" s="25">
        <f t="shared" si="79"/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/>
      <c r="BH230" s="36"/>
      <c r="BI230" s="25">
        <f t="shared" si="80"/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/>
      <c r="BU230" s="36"/>
      <c r="BV230" s="25">
        <f t="shared" si="81"/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/>
      <c r="CH230" s="27"/>
      <c r="CI230" s="25">
        <f t="shared" si="82"/>
        <v>0</v>
      </c>
      <c r="CJ230" s="23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/>
      <c r="CU230" s="36"/>
      <c r="CV230" s="25">
        <f t="shared" si="83"/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/>
      <c r="DH230" s="36"/>
      <c r="DI230" s="25">
        <f t="shared" si="84"/>
        <v>0</v>
      </c>
      <c r="DJ230" s="23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/>
      <c r="DU230" s="36"/>
      <c r="DV230" s="25">
        <f t="shared" si="85"/>
        <v>0</v>
      </c>
      <c r="DW230" s="23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>
        <v>0</v>
      </c>
      <c r="EG230" s="27"/>
      <c r="EH230" s="36"/>
      <c r="EI230" s="25">
        <f t="shared" si="86"/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>
        <v>0</v>
      </c>
      <c r="ET230" s="27"/>
      <c r="EU230" s="36"/>
      <c r="EV230" s="25">
        <f t="shared" si="87"/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>
        <v>0</v>
      </c>
      <c r="FG230" s="27"/>
      <c r="FH230" s="36"/>
      <c r="FI230" s="25">
        <f t="shared" si="88"/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>
        <v>0</v>
      </c>
      <c r="FS230" s="27">
        <v>0</v>
      </c>
      <c r="FT230" s="27"/>
      <c r="FU230" s="36"/>
      <c r="FV230" s="25">
        <f t="shared" si="89"/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>
        <v>0</v>
      </c>
      <c r="GF230" s="27">
        <v>0</v>
      </c>
      <c r="GG230" s="27"/>
      <c r="GH230" s="36"/>
      <c r="GI230" s="25">
        <f t="shared" si="90"/>
        <v>0</v>
      </c>
      <c r="GJ230" s="23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>
        <v>0</v>
      </c>
      <c r="GS230" s="27">
        <v>0</v>
      </c>
      <c r="GT230" s="27"/>
      <c r="GU230" s="36"/>
      <c r="GV230" s="25">
        <f t="shared" si="91"/>
        <v>0</v>
      </c>
      <c r="GW230" s="23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>
        <v>0</v>
      </c>
      <c r="HF230" s="27">
        <v>0</v>
      </c>
      <c r="HG230" s="27"/>
      <c r="HH230" s="36"/>
      <c r="HI230" s="25">
        <f t="shared" si="92"/>
        <v>0</v>
      </c>
      <c r="HJ230" s="23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>
        <v>0</v>
      </c>
      <c r="HS230" s="27">
        <v>0</v>
      </c>
      <c r="HT230" s="27"/>
      <c r="HU230" s="36"/>
      <c r="HV230" s="25">
        <f t="shared" si="93"/>
        <v>0</v>
      </c>
      <c r="HW230" s="23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>
        <v>0</v>
      </c>
      <c r="IF230" s="27">
        <v>0</v>
      </c>
      <c r="IG230" s="27"/>
      <c r="IH230" s="36"/>
      <c r="II230" s="25">
        <f t="shared" si="94"/>
        <v>0</v>
      </c>
      <c r="IJ230" s="23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5</v>
      </c>
      <c r="IQ230" s="27">
        <v>1</v>
      </c>
      <c r="IR230" s="27">
        <v>1</v>
      </c>
      <c r="IS230" s="27">
        <v>0</v>
      </c>
      <c r="IT230" s="27"/>
      <c r="IU230" s="36"/>
      <c r="IV230" s="25">
        <f t="shared" si="95"/>
        <v>7</v>
      </c>
      <c r="IW230" s="23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>
        <v>0</v>
      </c>
      <c r="JF230" s="27">
        <v>0</v>
      </c>
      <c r="JG230" s="27"/>
      <c r="JH230" s="36"/>
      <c r="JI230" s="25">
        <f t="shared" si="96"/>
        <v>0</v>
      </c>
      <c r="JJ230" s="23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>
        <v>0</v>
      </c>
      <c r="JS230" s="27">
        <v>0</v>
      </c>
      <c r="JT230" s="27"/>
      <c r="JU230" s="36"/>
      <c r="JV230" s="25">
        <f t="shared" si="97"/>
        <v>0</v>
      </c>
      <c r="JW230" s="23">
        <v>1</v>
      </c>
      <c r="JX230" s="27">
        <v>5</v>
      </c>
      <c r="JY230" s="27">
        <v>4</v>
      </c>
      <c r="JZ230" s="27">
        <v>2</v>
      </c>
      <c r="KA230" s="27">
        <v>1</v>
      </c>
      <c r="KB230" s="27">
        <v>5</v>
      </c>
      <c r="KC230" s="27">
        <v>1</v>
      </c>
      <c r="KD230" s="27">
        <v>1</v>
      </c>
      <c r="KE230" s="27">
        <v>1</v>
      </c>
      <c r="KF230" s="27">
        <v>0</v>
      </c>
      <c r="KG230" s="27"/>
      <c r="KH230" s="36"/>
      <c r="KI230" s="25">
        <f t="shared" si="98"/>
        <v>21</v>
      </c>
      <c r="KJ230" s="23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>
        <v>0</v>
      </c>
      <c r="KS230" s="27">
        <v>0</v>
      </c>
      <c r="KT230" s="27"/>
      <c r="KU230" s="36"/>
      <c r="KV230" s="25">
        <f t="shared" si="99"/>
        <v>0</v>
      </c>
      <c r="KW230" s="23">
        <v>0</v>
      </c>
      <c r="KX230" s="27">
        <v>2</v>
      </c>
      <c r="KY230" s="27">
        <v>8</v>
      </c>
      <c r="KZ230" s="27">
        <v>2</v>
      </c>
      <c r="LA230" s="27">
        <v>0</v>
      </c>
      <c r="LB230" s="27">
        <v>0</v>
      </c>
      <c r="LC230" s="27">
        <v>0</v>
      </c>
      <c r="LD230" s="27">
        <v>0</v>
      </c>
      <c r="LE230" s="27">
        <v>0</v>
      </c>
      <c r="LF230" s="27">
        <v>0</v>
      </c>
      <c r="LG230" s="27"/>
      <c r="LH230" s="36"/>
      <c r="LI230" s="25">
        <f t="shared" si="100"/>
        <v>12</v>
      </c>
    </row>
    <row r="231" spans="1:321" x14ac:dyDescent="0.3">
      <c r="A231" s="47" t="s">
        <v>26</v>
      </c>
      <c r="B231" s="21" t="s">
        <v>12</v>
      </c>
      <c r="C231" s="21">
        <v>401</v>
      </c>
      <c r="D231" s="21" t="s">
        <v>12</v>
      </c>
      <c r="E231" s="21" t="s">
        <v>26</v>
      </c>
      <c r="F231" s="21" t="s">
        <v>12</v>
      </c>
      <c r="G231" s="21" t="s">
        <v>598</v>
      </c>
      <c r="H231" s="69">
        <v>231</v>
      </c>
      <c r="I231" s="48" t="s">
        <v>712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/>
      <c r="U231" s="36"/>
      <c r="V231" s="25">
        <f t="shared" si="77"/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/>
      <c r="AH231" s="36"/>
      <c r="AI231" s="25">
        <f t="shared" si="78"/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/>
      <c r="AU231" s="36"/>
      <c r="AV231" s="25">
        <f t="shared" si="79"/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0</v>
      </c>
      <c r="BG231" s="27"/>
      <c r="BH231" s="36"/>
      <c r="BI231" s="25">
        <f t="shared" si="80"/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0</v>
      </c>
      <c r="BT231" s="27"/>
      <c r="BU231" s="36"/>
      <c r="BV231" s="25">
        <f t="shared" si="81"/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/>
      <c r="CH231" s="27"/>
      <c r="CI231" s="25">
        <f t="shared" si="82"/>
        <v>0</v>
      </c>
      <c r="CJ231" s="23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>
        <v>0</v>
      </c>
      <c r="CT231" s="27"/>
      <c r="CU231" s="36"/>
      <c r="CV231" s="25">
        <f t="shared" si="83"/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/>
      <c r="DH231" s="36"/>
      <c r="DI231" s="25">
        <f t="shared" si="84"/>
        <v>0</v>
      </c>
      <c r="DJ231" s="23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/>
      <c r="DU231" s="36"/>
      <c r="DV231" s="25">
        <f t="shared" si="85"/>
        <v>0</v>
      </c>
      <c r="DW231" s="23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>
        <v>0</v>
      </c>
      <c r="EG231" s="27"/>
      <c r="EH231" s="36"/>
      <c r="EI231" s="25">
        <f t="shared" si="86"/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>
        <v>0</v>
      </c>
      <c r="ET231" s="27"/>
      <c r="EU231" s="36"/>
      <c r="EV231" s="25">
        <f t="shared" si="87"/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>
        <v>0</v>
      </c>
      <c r="FG231" s="27"/>
      <c r="FH231" s="36"/>
      <c r="FI231" s="25">
        <f t="shared" si="88"/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>
        <v>0</v>
      </c>
      <c r="FS231" s="27">
        <v>0</v>
      </c>
      <c r="FT231" s="27"/>
      <c r="FU231" s="36"/>
      <c r="FV231" s="25">
        <f t="shared" si="89"/>
        <v>0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>
        <v>0</v>
      </c>
      <c r="GF231" s="27">
        <v>0</v>
      </c>
      <c r="GG231" s="27"/>
      <c r="GH231" s="36"/>
      <c r="GI231" s="25">
        <f t="shared" si="90"/>
        <v>0</v>
      </c>
      <c r="GJ231" s="23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>
        <v>0</v>
      </c>
      <c r="GS231" s="27">
        <v>0</v>
      </c>
      <c r="GT231" s="27"/>
      <c r="GU231" s="36"/>
      <c r="GV231" s="25">
        <f t="shared" si="91"/>
        <v>0</v>
      </c>
      <c r="GW231" s="23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>
        <v>0</v>
      </c>
      <c r="HF231" s="27">
        <v>0</v>
      </c>
      <c r="HG231" s="27"/>
      <c r="HH231" s="36"/>
      <c r="HI231" s="25">
        <f t="shared" si="92"/>
        <v>0</v>
      </c>
      <c r="HJ231" s="23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>
        <v>0</v>
      </c>
      <c r="HS231" s="27">
        <v>0</v>
      </c>
      <c r="HT231" s="27"/>
      <c r="HU231" s="36"/>
      <c r="HV231" s="25">
        <f t="shared" si="93"/>
        <v>0</v>
      </c>
      <c r="HW231" s="23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>
        <v>0</v>
      </c>
      <c r="IF231" s="27">
        <v>0</v>
      </c>
      <c r="IG231" s="27"/>
      <c r="IH231" s="36"/>
      <c r="II231" s="25">
        <f t="shared" si="94"/>
        <v>0</v>
      </c>
      <c r="IJ231" s="23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</v>
      </c>
      <c r="IQ231" s="27">
        <v>2</v>
      </c>
      <c r="IR231" s="27">
        <v>1</v>
      </c>
      <c r="IS231" s="27">
        <v>0</v>
      </c>
      <c r="IT231" s="27"/>
      <c r="IU231" s="36"/>
      <c r="IV231" s="25">
        <f t="shared" si="95"/>
        <v>4</v>
      </c>
      <c r="IW231" s="23">
        <v>0</v>
      </c>
      <c r="IX231" s="27">
        <v>2</v>
      </c>
      <c r="IY231" s="27">
        <v>3</v>
      </c>
      <c r="IZ231" s="27">
        <v>0</v>
      </c>
      <c r="JA231" s="27">
        <v>0</v>
      </c>
      <c r="JB231" s="27">
        <v>0</v>
      </c>
      <c r="JC231" s="27">
        <v>0</v>
      </c>
      <c r="JD231" s="27">
        <v>0</v>
      </c>
      <c r="JE231" s="27">
        <v>0</v>
      </c>
      <c r="JF231" s="27">
        <v>0</v>
      </c>
      <c r="JG231" s="27"/>
      <c r="JH231" s="36"/>
      <c r="JI231" s="25">
        <f t="shared" si="96"/>
        <v>5</v>
      </c>
      <c r="JJ231" s="23">
        <v>0</v>
      </c>
      <c r="JK231" s="27">
        <v>0</v>
      </c>
      <c r="JL231" s="27">
        <v>0</v>
      </c>
      <c r="JM231" s="27">
        <v>0</v>
      </c>
      <c r="JN231" s="27">
        <v>1</v>
      </c>
      <c r="JO231" s="27">
        <v>1</v>
      </c>
      <c r="JP231" s="27">
        <v>2</v>
      </c>
      <c r="JQ231" s="27">
        <v>4</v>
      </c>
      <c r="JR231" s="27">
        <v>0</v>
      </c>
      <c r="JS231" s="27">
        <v>0</v>
      </c>
      <c r="JT231" s="27"/>
      <c r="JU231" s="36"/>
      <c r="JV231" s="25">
        <f t="shared" si="97"/>
        <v>8</v>
      </c>
      <c r="JW231" s="23">
        <v>0</v>
      </c>
      <c r="JX231" s="27">
        <v>1</v>
      </c>
      <c r="JY231" s="27">
        <v>3</v>
      </c>
      <c r="JZ231" s="27">
        <v>0</v>
      </c>
      <c r="KA231" s="27">
        <v>1</v>
      </c>
      <c r="KB231" s="27">
        <v>0</v>
      </c>
      <c r="KC231" s="27">
        <v>3</v>
      </c>
      <c r="KD231" s="27">
        <v>2</v>
      </c>
      <c r="KE231" s="27">
        <v>0</v>
      </c>
      <c r="KF231" s="27">
        <v>0</v>
      </c>
      <c r="KG231" s="27"/>
      <c r="KH231" s="36"/>
      <c r="KI231" s="25">
        <f t="shared" si="98"/>
        <v>10</v>
      </c>
      <c r="KJ231" s="23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>
        <v>0</v>
      </c>
      <c r="KS231" s="27">
        <v>0</v>
      </c>
      <c r="KT231" s="27"/>
      <c r="KU231" s="36"/>
      <c r="KV231" s="25">
        <f t="shared" si="99"/>
        <v>0</v>
      </c>
      <c r="KW231" s="23">
        <v>0</v>
      </c>
      <c r="KX231" s="27">
        <v>1</v>
      </c>
      <c r="KY231" s="27">
        <v>1</v>
      </c>
      <c r="KZ231" s="27">
        <v>0</v>
      </c>
      <c r="LA231" s="27">
        <v>1</v>
      </c>
      <c r="LB231" s="27">
        <v>1</v>
      </c>
      <c r="LC231" s="27">
        <v>1</v>
      </c>
      <c r="LD231" s="27">
        <v>5</v>
      </c>
      <c r="LE231" s="27">
        <v>0</v>
      </c>
      <c r="LF231" s="27">
        <v>0</v>
      </c>
      <c r="LG231" s="27"/>
      <c r="LH231" s="36"/>
      <c r="LI231" s="25">
        <f t="shared" si="100"/>
        <v>10</v>
      </c>
    </row>
    <row r="232" spans="1:321" x14ac:dyDescent="0.3">
      <c r="A232" s="47" t="s">
        <v>26</v>
      </c>
      <c r="B232" s="21" t="s">
        <v>12</v>
      </c>
      <c r="C232" s="21">
        <v>401</v>
      </c>
      <c r="D232" s="21" t="s">
        <v>12</v>
      </c>
      <c r="E232" s="21" t="s">
        <v>26</v>
      </c>
      <c r="F232" s="21" t="s">
        <v>12</v>
      </c>
      <c r="G232" s="21" t="s">
        <v>623</v>
      </c>
      <c r="H232" s="69">
        <v>232</v>
      </c>
      <c r="I232" s="48" t="s">
        <v>713</v>
      </c>
      <c r="J232" s="27">
        <v>0</v>
      </c>
      <c r="K232" s="27">
        <v>0</v>
      </c>
      <c r="L232" s="27">
        <v>1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/>
      <c r="U232" s="36"/>
      <c r="V232" s="25">
        <f t="shared" si="77"/>
        <v>1</v>
      </c>
      <c r="W232" s="27">
        <v>0</v>
      </c>
      <c r="X232" s="27">
        <v>0</v>
      </c>
      <c r="Y232" s="27">
        <v>1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/>
      <c r="AH232" s="36"/>
      <c r="AI232" s="25">
        <f t="shared" si="78"/>
        <v>1</v>
      </c>
      <c r="AJ232" s="27">
        <v>0</v>
      </c>
      <c r="AK232" s="27">
        <v>0</v>
      </c>
      <c r="AL232" s="27">
        <v>1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/>
      <c r="AU232" s="36"/>
      <c r="AV232" s="25">
        <f t="shared" si="79"/>
        <v>1</v>
      </c>
      <c r="AW232" s="27">
        <v>0</v>
      </c>
      <c r="AX232" s="27">
        <v>0</v>
      </c>
      <c r="AY232" s="27">
        <v>2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>
        <v>0</v>
      </c>
      <c r="BG232" s="27"/>
      <c r="BH232" s="36"/>
      <c r="BI232" s="25">
        <f t="shared" si="80"/>
        <v>2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1</v>
      </c>
      <c r="BR232" s="27">
        <v>0</v>
      </c>
      <c r="BS232" s="27">
        <v>0</v>
      </c>
      <c r="BT232" s="27"/>
      <c r="BU232" s="36"/>
      <c r="BV232" s="25">
        <f t="shared" si="81"/>
        <v>1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>
        <v>0</v>
      </c>
      <c r="CG232" s="27"/>
      <c r="CH232" s="27"/>
      <c r="CI232" s="25">
        <f t="shared" si="82"/>
        <v>0</v>
      </c>
      <c r="CJ232" s="23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>
        <v>0</v>
      </c>
      <c r="CT232" s="27"/>
      <c r="CU232" s="36"/>
      <c r="CV232" s="25">
        <f t="shared" si="83"/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>
        <v>0</v>
      </c>
      <c r="DG232" s="27"/>
      <c r="DH232" s="36"/>
      <c r="DI232" s="25">
        <f t="shared" si="84"/>
        <v>0</v>
      </c>
      <c r="DJ232" s="23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>
        <v>0</v>
      </c>
      <c r="DS232" s="27">
        <v>0</v>
      </c>
      <c r="DT232" s="27"/>
      <c r="DU232" s="36"/>
      <c r="DV232" s="25">
        <f t="shared" si="85"/>
        <v>0</v>
      </c>
      <c r="DW232" s="23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>
        <v>0</v>
      </c>
      <c r="EF232" s="27">
        <v>0</v>
      </c>
      <c r="EG232" s="27"/>
      <c r="EH232" s="36"/>
      <c r="EI232" s="25">
        <f t="shared" si="86"/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>
        <v>0</v>
      </c>
      <c r="ES232" s="27">
        <v>0</v>
      </c>
      <c r="ET232" s="27"/>
      <c r="EU232" s="36"/>
      <c r="EV232" s="25">
        <f t="shared" si="87"/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>
        <v>0</v>
      </c>
      <c r="FF232" s="27">
        <v>0</v>
      </c>
      <c r="FG232" s="27"/>
      <c r="FH232" s="36"/>
      <c r="FI232" s="25">
        <f t="shared" si="88"/>
        <v>0</v>
      </c>
      <c r="FJ232" s="27">
        <v>0</v>
      </c>
      <c r="FK232" s="27">
        <v>0</v>
      </c>
      <c r="FL232" s="27">
        <v>0</v>
      </c>
      <c r="FM232" s="27">
        <v>0</v>
      </c>
      <c r="FN232" s="27">
        <v>0</v>
      </c>
      <c r="FO232" s="27">
        <v>0</v>
      </c>
      <c r="FP232" s="27">
        <v>0</v>
      </c>
      <c r="FQ232" s="27">
        <v>0</v>
      </c>
      <c r="FR232" s="27">
        <v>0</v>
      </c>
      <c r="FS232" s="27">
        <v>0</v>
      </c>
      <c r="FT232" s="27"/>
      <c r="FU232" s="36"/>
      <c r="FV232" s="25">
        <f t="shared" si="89"/>
        <v>0</v>
      </c>
      <c r="FW232" s="27">
        <v>0</v>
      </c>
      <c r="FX232" s="27">
        <v>0</v>
      </c>
      <c r="FY232" s="27">
        <v>0</v>
      </c>
      <c r="FZ232" s="27">
        <v>0</v>
      </c>
      <c r="GA232" s="27">
        <v>0</v>
      </c>
      <c r="GB232" s="27">
        <v>0</v>
      </c>
      <c r="GC232" s="27">
        <v>0</v>
      </c>
      <c r="GD232" s="27">
        <v>0</v>
      </c>
      <c r="GE232" s="27">
        <v>0</v>
      </c>
      <c r="GF232" s="27">
        <v>0</v>
      </c>
      <c r="GG232" s="27"/>
      <c r="GH232" s="36"/>
      <c r="GI232" s="25">
        <f t="shared" si="90"/>
        <v>0</v>
      </c>
      <c r="GJ232" s="23">
        <v>0</v>
      </c>
      <c r="GK232" s="27">
        <v>0</v>
      </c>
      <c r="GL232" s="27">
        <v>0</v>
      </c>
      <c r="GM232" s="27">
        <v>0</v>
      </c>
      <c r="GN232" s="27">
        <v>0</v>
      </c>
      <c r="GO232" s="27">
        <v>0</v>
      </c>
      <c r="GP232" s="27">
        <v>0</v>
      </c>
      <c r="GQ232" s="27">
        <v>0</v>
      </c>
      <c r="GR232" s="27">
        <v>0</v>
      </c>
      <c r="GS232" s="27">
        <v>0</v>
      </c>
      <c r="GT232" s="27"/>
      <c r="GU232" s="36"/>
      <c r="GV232" s="25">
        <f t="shared" si="91"/>
        <v>0</v>
      </c>
      <c r="GW232" s="23">
        <v>0</v>
      </c>
      <c r="GX232" s="27">
        <v>0</v>
      </c>
      <c r="GY232" s="27">
        <v>0</v>
      </c>
      <c r="GZ232" s="27">
        <v>0</v>
      </c>
      <c r="HA232" s="27">
        <v>0</v>
      </c>
      <c r="HB232" s="27">
        <v>0</v>
      </c>
      <c r="HC232" s="27">
        <v>0</v>
      </c>
      <c r="HD232" s="27">
        <v>0</v>
      </c>
      <c r="HE232" s="27">
        <v>0</v>
      </c>
      <c r="HF232" s="27">
        <v>0</v>
      </c>
      <c r="HG232" s="27"/>
      <c r="HH232" s="36"/>
      <c r="HI232" s="25">
        <f t="shared" si="92"/>
        <v>0</v>
      </c>
      <c r="HJ232" s="23">
        <v>0</v>
      </c>
      <c r="HK232" s="27">
        <v>0</v>
      </c>
      <c r="HL232" s="27">
        <v>0</v>
      </c>
      <c r="HM232" s="27">
        <v>0</v>
      </c>
      <c r="HN232" s="27">
        <v>0</v>
      </c>
      <c r="HO232" s="27">
        <v>0</v>
      </c>
      <c r="HP232" s="27">
        <v>0</v>
      </c>
      <c r="HQ232" s="27">
        <v>1</v>
      </c>
      <c r="HR232" s="27">
        <v>0</v>
      </c>
      <c r="HS232" s="27">
        <v>0</v>
      </c>
      <c r="HT232" s="27"/>
      <c r="HU232" s="36"/>
      <c r="HV232" s="25">
        <f t="shared" si="93"/>
        <v>1</v>
      </c>
      <c r="HW232" s="23">
        <v>0</v>
      </c>
      <c r="HX232" s="27">
        <v>0</v>
      </c>
      <c r="HY232" s="27">
        <v>0</v>
      </c>
      <c r="HZ232" s="27">
        <v>0</v>
      </c>
      <c r="IA232" s="27">
        <v>0</v>
      </c>
      <c r="IB232" s="27">
        <v>0</v>
      </c>
      <c r="IC232" s="27">
        <v>0</v>
      </c>
      <c r="ID232" s="27">
        <v>0</v>
      </c>
      <c r="IE232" s="27">
        <v>0</v>
      </c>
      <c r="IF232" s="27">
        <v>0</v>
      </c>
      <c r="IG232" s="27"/>
      <c r="IH232" s="36"/>
      <c r="II232" s="25">
        <f t="shared" si="94"/>
        <v>0</v>
      </c>
      <c r="IJ232" s="23">
        <v>3</v>
      </c>
      <c r="IK232" s="27">
        <v>0</v>
      </c>
      <c r="IL232" s="27">
        <v>0</v>
      </c>
      <c r="IM232" s="27">
        <v>0</v>
      </c>
      <c r="IN232" s="27">
        <v>0</v>
      </c>
      <c r="IO232" s="27">
        <v>0</v>
      </c>
      <c r="IP232" s="27">
        <v>0</v>
      </c>
      <c r="IQ232" s="27">
        <v>1</v>
      </c>
      <c r="IR232" s="27">
        <v>0</v>
      </c>
      <c r="IS232" s="27">
        <v>0</v>
      </c>
      <c r="IT232" s="27"/>
      <c r="IU232" s="36"/>
      <c r="IV232" s="25">
        <f t="shared" si="95"/>
        <v>4</v>
      </c>
      <c r="IW232" s="23">
        <v>2</v>
      </c>
      <c r="IX232" s="27">
        <v>0</v>
      </c>
      <c r="IY232" s="27">
        <v>2</v>
      </c>
      <c r="IZ232" s="27">
        <v>0</v>
      </c>
      <c r="JA232" s="27">
        <v>0</v>
      </c>
      <c r="JB232" s="27">
        <v>0</v>
      </c>
      <c r="JC232" s="27">
        <v>0</v>
      </c>
      <c r="JD232" s="27">
        <v>0</v>
      </c>
      <c r="JE232" s="27">
        <v>0</v>
      </c>
      <c r="JF232" s="27">
        <v>0</v>
      </c>
      <c r="JG232" s="27"/>
      <c r="JH232" s="36"/>
      <c r="JI232" s="25">
        <f t="shared" si="96"/>
        <v>4</v>
      </c>
      <c r="JJ232" s="23">
        <v>3</v>
      </c>
      <c r="JK232" s="27">
        <v>0</v>
      </c>
      <c r="JL232" s="27">
        <v>5</v>
      </c>
      <c r="JM232" s="27">
        <v>1</v>
      </c>
      <c r="JN232" s="27">
        <v>2</v>
      </c>
      <c r="JO232" s="27">
        <v>2</v>
      </c>
      <c r="JP232" s="27">
        <v>0</v>
      </c>
      <c r="JQ232" s="27">
        <v>1</v>
      </c>
      <c r="JR232" s="27">
        <v>0</v>
      </c>
      <c r="JS232" s="27">
        <v>1</v>
      </c>
      <c r="JT232" s="27"/>
      <c r="JU232" s="36"/>
      <c r="JV232" s="25">
        <f t="shared" si="97"/>
        <v>15</v>
      </c>
      <c r="JW232" s="23">
        <v>5</v>
      </c>
      <c r="JX232" s="27">
        <v>1</v>
      </c>
      <c r="JY232" s="27">
        <v>5</v>
      </c>
      <c r="JZ232" s="27">
        <v>3</v>
      </c>
      <c r="KA232" s="27">
        <v>4</v>
      </c>
      <c r="KB232" s="27">
        <v>5</v>
      </c>
      <c r="KC232" s="27">
        <v>1</v>
      </c>
      <c r="KD232" s="27">
        <v>2</v>
      </c>
      <c r="KE232" s="27">
        <v>0</v>
      </c>
      <c r="KF232" s="27">
        <v>0</v>
      </c>
      <c r="KG232" s="27"/>
      <c r="KH232" s="36"/>
      <c r="KI232" s="25">
        <f t="shared" si="98"/>
        <v>26</v>
      </c>
      <c r="KJ232" s="23">
        <v>3</v>
      </c>
      <c r="KK232" s="27">
        <v>0</v>
      </c>
      <c r="KL232" s="27">
        <v>0</v>
      </c>
      <c r="KM232" s="27">
        <v>0</v>
      </c>
      <c r="KN232" s="27">
        <v>0</v>
      </c>
      <c r="KO232" s="27">
        <v>0</v>
      </c>
      <c r="KP232" s="27">
        <v>0</v>
      </c>
      <c r="KQ232" s="27">
        <v>0</v>
      </c>
      <c r="KR232" s="27">
        <v>0</v>
      </c>
      <c r="KS232" s="27">
        <v>0</v>
      </c>
      <c r="KT232" s="27"/>
      <c r="KU232" s="36"/>
      <c r="KV232" s="25">
        <f t="shared" si="99"/>
        <v>3</v>
      </c>
      <c r="KW232" s="23">
        <v>0</v>
      </c>
      <c r="KX232" s="27">
        <v>0</v>
      </c>
      <c r="KY232" s="27">
        <v>6</v>
      </c>
      <c r="KZ232" s="27">
        <v>2</v>
      </c>
      <c r="LA232" s="27">
        <v>0</v>
      </c>
      <c r="LB232" s="27">
        <v>2</v>
      </c>
      <c r="LC232" s="27">
        <v>0</v>
      </c>
      <c r="LD232" s="27">
        <v>2</v>
      </c>
      <c r="LE232" s="27">
        <v>0</v>
      </c>
      <c r="LF232" s="27">
        <v>1</v>
      </c>
      <c r="LG232" s="27"/>
      <c r="LH232" s="36"/>
      <c r="LI232" s="25">
        <f t="shared" si="100"/>
        <v>13</v>
      </c>
    </row>
    <row r="233" spans="1:321" x14ac:dyDescent="0.3">
      <c r="A233" s="47" t="s">
        <v>26</v>
      </c>
      <c r="B233" s="21" t="s">
        <v>12</v>
      </c>
      <c r="C233" s="21">
        <v>401</v>
      </c>
      <c r="D233" s="21" t="s">
        <v>12</v>
      </c>
      <c r="E233" s="21" t="s">
        <v>26</v>
      </c>
      <c r="F233" s="21" t="s">
        <v>12</v>
      </c>
      <c r="G233" s="21" t="s">
        <v>598</v>
      </c>
      <c r="H233" s="69">
        <v>234</v>
      </c>
      <c r="I233" s="48" t="s">
        <v>714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/>
      <c r="U233" s="36"/>
      <c r="V233" s="25">
        <f t="shared" si="77"/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/>
      <c r="AH233" s="36"/>
      <c r="AI233" s="25">
        <f t="shared" si="78"/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/>
      <c r="AU233" s="36"/>
      <c r="AV233" s="25">
        <f t="shared" si="79"/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/>
      <c r="BH233" s="36"/>
      <c r="BI233" s="25">
        <f t="shared" si="80"/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/>
      <c r="BU233" s="36"/>
      <c r="BV233" s="25">
        <f t="shared" si="81"/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>
        <v>0</v>
      </c>
      <c r="CG233" s="27"/>
      <c r="CH233" s="27"/>
      <c r="CI233" s="25">
        <f t="shared" si="82"/>
        <v>0</v>
      </c>
      <c r="CJ233" s="23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>
        <v>0</v>
      </c>
      <c r="CT233" s="27"/>
      <c r="CU233" s="36"/>
      <c r="CV233" s="25">
        <f t="shared" si="83"/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>
        <v>0</v>
      </c>
      <c r="DG233" s="27"/>
      <c r="DH233" s="36"/>
      <c r="DI233" s="25">
        <f t="shared" si="84"/>
        <v>0</v>
      </c>
      <c r="DJ233" s="23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>
        <v>0</v>
      </c>
      <c r="DT233" s="27"/>
      <c r="DU233" s="36"/>
      <c r="DV233" s="25">
        <f t="shared" si="85"/>
        <v>0</v>
      </c>
      <c r="DW233" s="23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>
        <v>0</v>
      </c>
      <c r="EF233" s="27">
        <v>0</v>
      </c>
      <c r="EG233" s="27"/>
      <c r="EH233" s="36"/>
      <c r="EI233" s="25">
        <f t="shared" si="86"/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>
        <v>0</v>
      </c>
      <c r="ES233" s="27">
        <v>0</v>
      </c>
      <c r="ET233" s="27"/>
      <c r="EU233" s="36"/>
      <c r="EV233" s="25">
        <f t="shared" si="87"/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>
        <v>0</v>
      </c>
      <c r="FF233" s="27">
        <v>0</v>
      </c>
      <c r="FG233" s="27"/>
      <c r="FH233" s="36"/>
      <c r="FI233" s="25">
        <f t="shared" si="88"/>
        <v>0</v>
      </c>
      <c r="FJ233" s="27">
        <v>0</v>
      </c>
      <c r="FK233" s="27">
        <v>0</v>
      </c>
      <c r="FL233" s="27">
        <v>0</v>
      </c>
      <c r="FM233" s="27">
        <v>0</v>
      </c>
      <c r="FN233" s="27">
        <v>0</v>
      </c>
      <c r="FO233" s="27">
        <v>0</v>
      </c>
      <c r="FP233" s="27">
        <v>0</v>
      </c>
      <c r="FQ233" s="27">
        <v>0</v>
      </c>
      <c r="FR233" s="27">
        <v>0</v>
      </c>
      <c r="FS233" s="27">
        <v>0</v>
      </c>
      <c r="FT233" s="27"/>
      <c r="FU233" s="36"/>
      <c r="FV233" s="25">
        <f t="shared" si="89"/>
        <v>0</v>
      </c>
      <c r="FW233" s="27">
        <v>0</v>
      </c>
      <c r="FX233" s="27">
        <v>0</v>
      </c>
      <c r="FY233" s="27">
        <v>0</v>
      </c>
      <c r="FZ233" s="27">
        <v>0</v>
      </c>
      <c r="GA233" s="27">
        <v>0</v>
      </c>
      <c r="GB233" s="27">
        <v>0</v>
      </c>
      <c r="GC233" s="27">
        <v>0</v>
      </c>
      <c r="GD233" s="27">
        <v>0</v>
      </c>
      <c r="GE233" s="27">
        <v>0</v>
      </c>
      <c r="GF233" s="27">
        <v>0</v>
      </c>
      <c r="GG233" s="27"/>
      <c r="GH233" s="36"/>
      <c r="GI233" s="25">
        <f t="shared" si="90"/>
        <v>0</v>
      </c>
      <c r="GJ233" s="23">
        <v>0</v>
      </c>
      <c r="GK233" s="27">
        <v>0</v>
      </c>
      <c r="GL233" s="27">
        <v>0</v>
      </c>
      <c r="GM233" s="27">
        <v>0</v>
      </c>
      <c r="GN233" s="27">
        <v>0</v>
      </c>
      <c r="GO233" s="27">
        <v>0</v>
      </c>
      <c r="GP233" s="27">
        <v>0</v>
      </c>
      <c r="GQ233" s="27">
        <v>0</v>
      </c>
      <c r="GR233" s="27">
        <v>0</v>
      </c>
      <c r="GS233" s="27">
        <v>0</v>
      </c>
      <c r="GT233" s="27"/>
      <c r="GU233" s="36"/>
      <c r="GV233" s="25">
        <f t="shared" si="91"/>
        <v>0</v>
      </c>
      <c r="GW233" s="23">
        <v>0</v>
      </c>
      <c r="GX233" s="27">
        <v>0</v>
      </c>
      <c r="GY233" s="27">
        <v>0</v>
      </c>
      <c r="GZ233" s="27">
        <v>0</v>
      </c>
      <c r="HA233" s="27">
        <v>0</v>
      </c>
      <c r="HB233" s="27">
        <v>0</v>
      </c>
      <c r="HC233" s="27">
        <v>0</v>
      </c>
      <c r="HD233" s="27">
        <v>0</v>
      </c>
      <c r="HE233" s="27">
        <v>0</v>
      </c>
      <c r="HF233" s="27">
        <v>0</v>
      </c>
      <c r="HG233" s="27"/>
      <c r="HH233" s="36"/>
      <c r="HI233" s="25">
        <f t="shared" si="92"/>
        <v>0</v>
      </c>
      <c r="HJ233" s="23">
        <v>0</v>
      </c>
      <c r="HK233" s="27">
        <v>0</v>
      </c>
      <c r="HL233" s="27">
        <v>0</v>
      </c>
      <c r="HM233" s="27">
        <v>0</v>
      </c>
      <c r="HN233" s="27">
        <v>0</v>
      </c>
      <c r="HO233" s="27">
        <v>0</v>
      </c>
      <c r="HP233" s="27">
        <v>0</v>
      </c>
      <c r="HQ233" s="27">
        <v>0</v>
      </c>
      <c r="HR233" s="27">
        <v>0</v>
      </c>
      <c r="HS233" s="27">
        <v>0</v>
      </c>
      <c r="HT233" s="27"/>
      <c r="HU233" s="36"/>
      <c r="HV233" s="25">
        <f t="shared" si="93"/>
        <v>0</v>
      </c>
      <c r="HW233" s="23">
        <v>0</v>
      </c>
      <c r="HX233" s="27">
        <v>0</v>
      </c>
      <c r="HY233" s="27">
        <v>0</v>
      </c>
      <c r="HZ233" s="27">
        <v>0</v>
      </c>
      <c r="IA233" s="27">
        <v>0</v>
      </c>
      <c r="IB233" s="27">
        <v>0</v>
      </c>
      <c r="IC233" s="27">
        <v>0</v>
      </c>
      <c r="ID233" s="27">
        <v>0</v>
      </c>
      <c r="IE233" s="27">
        <v>0</v>
      </c>
      <c r="IF233" s="27">
        <v>0</v>
      </c>
      <c r="IG233" s="27"/>
      <c r="IH233" s="36"/>
      <c r="II233" s="25">
        <f t="shared" si="94"/>
        <v>0</v>
      </c>
      <c r="IJ233" s="23">
        <v>0</v>
      </c>
      <c r="IK233" s="27">
        <v>0</v>
      </c>
      <c r="IL233" s="27">
        <v>0</v>
      </c>
      <c r="IM233" s="27">
        <v>0</v>
      </c>
      <c r="IN233" s="27">
        <v>0</v>
      </c>
      <c r="IO233" s="27">
        <v>0</v>
      </c>
      <c r="IP233" s="27">
        <v>1</v>
      </c>
      <c r="IQ233" s="27">
        <v>3</v>
      </c>
      <c r="IR233" s="27">
        <v>0</v>
      </c>
      <c r="IS233" s="27">
        <v>0</v>
      </c>
      <c r="IT233" s="27"/>
      <c r="IU233" s="36"/>
      <c r="IV233" s="25">
        <f t="shared" si="95"/>
        <v>4</v>
      </c>
      <c r="IW233" s="23">
        <v>0</v>
      </c>
      <c r="IX233" s="27">
        <v>0</v>
      </c>
      <c r="IY233" s="27">
        <v>0</v>
      </c>
      <c r="IZ233" s="27">
        <v>0</v>
      </c>
      <c r="JA233" s="27">
        <v>0</v>
      </c>
      <c r="JB233" s="27">
        <v>0</v>
      </c>
      <c r="JC233" s="27">
        <v>0</v>
      </c>
      <c r="JD233" s="27">
        <v>0</v>
      </c>
      <c r="JE233" s="27">
        <v>0</v>
      </c>
      <c r="JF233" s="27">
        <v>0</v>
      </c>
      <c r="JG233" s="27"/>
      <c r="JH233" s="36"/>
      <c r="JI233" s="25">
        <f t="shared" si="96"/>
        <v>0</v>
      </c>
      <c r="JJ233" s="23">
        <v>0</v>
      </c>
      <c r="JK233" s="27">
        <v>0</v>
      </c>
      <c r="JL233" s="27">
        <v>0</v>
      </c>
      <c r="JM233" s="27">
        <v>0</v>
      </c>
      <c r="JN233" s="27">
        <v>0</v>
      </c>
      <c r="JO233" s="27">
        <v>1</v>
      </c>
      <c r="JP233" s="27">
        <v>0</v>
      </c>
      <c r="JQ233" s="27">
        <v>0</v>
      </c>
      <c r="JR233" s="27">
        <v>0</v>
      </c>
      <c r="JS233" s="27">
        <v>0</v>
      </c>
      <c r="JT233" s="27"/>
      <c r="JU233" s="36"/>
      <c r="JV233" s="25">
        <f t="shared" si="97"/>
        <v>1</v>
      </c>
      <c r="JW233" s="23">
        <v>14</v>
      </c>
      <c r="JX233" s="27">
        <v>2</v>
      </c>
      <c r="JY233" s="27">
        <v>2</v>
      </c>
      <c r="JZ233" s="27">
        <v>1</v>
      </c>
      <c r="KA233" s="27">
        <v>0</v>
      </c>
      <c r="KB233" s="27">
        <v>1</v>
      </c>
      <c r="KC233" s="27">
        <v>2</v>
      </c>
      <c r="KD233" s="27">
        <v>3</v>
      </c>
      <c r="KE233" s="27">
        <v>1</v>
      </c>
      <c r="KF233" s="27">
        <v>0</v>
      </c>
      <c r="KG233" s="27"/>
      <c r="KH233" s="36"/>
      <c r="KI233" s="25">
        <f t="shared" si="98"/>
        <v>26</v>
      </c>
      <c r="KJ233" s="23">
        <v>0</v>
      </c>
      <c r="KK233" s="27">
        <v>0</v>
      </c>
      <c r="KL233" s="27">
        <v>0</v>
      </c>
      <c r="KM233" s="27">
        <v>0</v>
      </c>
      <c r="KN233" s="27">
        <v>0</v>
      </c>
      <c r="KO233" s="27">
        <v>0</v>
      </c>
      <c r="KP233" s="27">
        <v>0</v>
      </c>
      <c r="KQ233" s="27">
        <v>0</v>
      </c>
      <c r="KR233" s="27">
        <v>0</v>
      </c>
      <c r="KS233" s="27">
        <v>0</v>
      </c>
      <c r="KT233" s="27"/>
      <c r="KU233" s="36"/>
      <c r="KV233" s="25">
        <f t="shared" si="99"/>
        <v>0</v>
      </c>
      <c r="KW233" s="23">
        <v>0</v>
      </c>
      <c r="KX233" s="27">
        <v>0</v>
      </c>
      <c r="KY233" s="27">
        <v>0</v>
      </c>
      <c r="KZ233" s="27">
        <v>0</v>
      </c>
      <c r="LA233" s="27">
        <v>0</v>
      </c>
      <c r="LB233" s="27">
        <v>1</v>
      </c>
      <c r="LC233" s="27">
        <v>1</v>
      </c>
      <c r="LD233" s="27">
        <v>3</v>
      </c>
      <c r="LE233" s="27">
        <v>0</v>
      </c>
      <c r="LF233" s="27">
        <v>0</v>
      </c>
      <c r="LG233" s="27"/>
      <c r="LH233" s="36"/>
      <c r="LI233" s="25">
        <f t="shared" si="100"/>
        <v>5</v>
      </c>
    </row>
    <row r="234" spans="1:321" x14ac:dyDescent="0.3">
      <c r="A234" s="47" t="s">
        <v>715</v>
      </c>
      <c r="B234" s="21" t="s">
        <v>28</v>
      </c>
      <c r="C234" s="21">
        <v>404</v>
      </c>
      <c r="D234" s="21" t="s">
        <v>411</v>
      </c>
      <c r="E234" s="21" t="s">
        <v>411</v>
      </c>
      <c r="F234" s="21" t="s">
        <v>28</v>
      </c>
      <c r="G234" s="21" t="s">
        <v>600</v>
      </c>
      <c r="H234" s="69">
        <v>235</v>
      </c>
      <c r="I234" s="48" t="s">
        <v>716</v>
      </c>
      <c r="J234" s="27">
        <v>31</v>
      </c>
      <c r="K234" s="27">
        <v>20</v>
      </c>
      <c r="L234" s="27">
        <v>38</v>
      </c>
      <c r="M234" s="27">
        <v>32</v>
      </c>
      <c r="N234" s="27">
        <v>36</v>
      </c>
      <c r="O234" s="27">
        <v>32</v>
      </c>
      <c r="P234" s="27">
        <v>24</v>
      </c>
      <c r="Q234" s="27">
        <v>40</v>
      </c>
      <c r="R234" s="27">
        <v>19</v>
      </c>
      <c r="S234" s="27">
        <v>12</v>
      </c>
      <c r="T234" s="27"/>
      <c r="U234" s="36"/>
      <c r="V234" s="25">
        <f t="shared" si="77"/>
        <v>284</v>
      </c>
      <c r="W234" s="27">
        <v>28</v>
      </c>
      <c r="X234" s="27">
        <v>20</v>
      </c>
      <c r="Y234" s="27">
        <v>35</v>
      </c>
      <c r="Z234" s="27">
        <v>32</v>
      </c>
      <c r="AA234" s="27">
        <v>36</v>
      </c>
      <c r="AB234" s="27">
        <v>31</v>
      </c>
      <c r="AC234" s="27">
        <v>23</v>
      </c>
      <c r="AD234" s="27">
        <v>38</v>
      </c>
      <c r="AE234" s="27">
        <v>17</v>
      </c>
      <c r="AF234" s="27">
        <v>11</v>
      </c>
      <c r="AG234" s="27"/>
      <c r="AH234" s="36"/>
      <c r="AI234" s="25">
        <f t="shared" si="78"/>
        <v>271</v>
      </c>
      <c r="AJ234" s="27">
        <v>31</v>
      </c>
      <c r="AK234" s="27">
        <v>20</v>
      </c>
      <c r="AL234" s="27">
        <v>37</v>
      </c>
      <c r="AM234" s="27">
        <v>32</v>
      </c>
      <c r="AN234" s="27">
        <v>36</v>
      </c>
      <c r="AO234" s="27">
        <v>32</v>
      </c>
      <c r="AP234" s="27">
        <v>24</v>
      </c>
      <c r="AQ234" s="27">
        <v>40</v>
      </c>
      <c r="AR234" s="27">
        <v>19</v>
      </c>
      <c r="AS234" s="27">
        <v>12</v>
      </c>
      <c r="AT234" s="27"/>
      <c r="AU234" s="36"/>
      <c r="AV234" s="25">
        <f t="shared" si="79"/>
        <v>283</v>
      </c>
      <c r="AW234" s="27">
        <v>0</v>
      </c>
      <c r="AX234" s="27">
        <v>5</v>
      </c>
      <c r="AY234" s="27">
        <v>0</v>
      </c>
      <c r="AZ234" s="27">
        <v>0</v>
      </c>
      <c r="BA234" s="27">
        <v>12</v>
      </c>
      <c r="BB234" s="27">
        <v>21</v>
      </c>
      <c r="BC234" s="27">
        <v>11</v>
      </c>
      <c r="BD234" s="27">
        <v>22</v>
      </c>
      <c r="BE234" s="27">
        <v>5</v>
      </c>
      <c r="BF234" s="27">
        <v>2</v>
      </c>
      <c r="BG234" s="27"/>
      <c r="BH234" s="36"/>
      <c r="BI234" s="25">
        <f t="shared" si="80"/>
        <v>78</v>
      </c>
      <c r="BJ234" s="27">
        <v>48</v>
      </c>
      <c r="BK234" s="27">
        <v>31</v>
      </c>
      <c r="BL234" s="27">
        <v>38</v>
      </c>
      <c r="BM234" s="27">
        <v>29</v>
      </c>
      <c r="BN234" s="27">
        <v>42</v>
      </c>
      <c r="BO234" s="27">
        <v>35</v>
      </c>
      <c r="BP234" s="27">
        <v>36</v>
      </c>
      <c r="BQ234" s="27">
        <v>58</v>
      </c>
      <c r="BR234" s="27">
        <v>38</v>
      </c>
      <c r="BS234" s="27">
        <v>22</v>
      </c>
      <c r="BT234" s="27"/>
      <c r="BU234" s="36"/>
      <c r="BV234" s="25">
        <f t="shared" si="81"/>
        <v>377</v>
      </c>
      <c r="BW234" s="27">
        <v>0</v>
      </c>
      <c r="BX234" s="27">
        <v>0</v>
      </c>
      <c r="BY234" s="27">
        <v>5</v>
      </c>
      <c r="BZ234" s="27">
        <v>0</v>
      </c>
      <c r="CA234" s="27">
        <v>8</v>
      </c>
      <c r="CB234" s="27">
        <v>0</v>
      </c>
      <c r="CC234" s="27">
        <v>0</v>
      </c>
      <c r="CD234" s="27">
        <v>4</v>
      </c>
      <c r="CE234" s="27">
        <v>2</v>
      </c>
      <c r="CF234" s="27">
        <v>1</v>
      </c>
      <c r="CG234" s="27"/>
      <c r="CH234" s="27"/>
      <c r="CI234" s="25">
        <f t="shared" si="82"/>
        <v>20</v>
      </c>
      <c r="CJ234" s="23">
        <v>0</v>
      </c>
      <c r="CK234" s="27">
        <v>0</v>
      </c>
      <c r="CL234" s="27">
        <v>0</v>
      </c>
      <c r="CM234" s="27">
        <v>0</v>
      </c>
      <c r="CN234" s="27">
        <v>1</v>
      </c>
      <c r="CO234" s="27">
        <v>0</v>
      </c>
      <c r="CP234" s="27">
        <v>0</v>
      </c>
      <c r="CQ234" s="27">
        <v>3</v>
      </c>
      <c r="CR234" s="27">
        <v>2</v>
      </c>
      <c r="CS234" s="27">
        <v>2</v>
      </c>
      <c r="CT234" s="27"/>
      <c r="CU234" s="36"/>
      <c r="CV234" s="25">
        <f t="shared" si="83"/>
        <v>8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>
        <v>0</v>
      </c>
      <c r="DG234" s="27"/>
      <c r="DH234" s="36"/>
      <c r="DI234" s="25">
        <f t="shared" si="84"/>
        <v>0</v>
      </c>
      <c r="DJ234" s="23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>
        <v>0</v>
      </c>
      <c r="DT234" s="27"/>
      <c r="DU234" s="36"/>
      <c r="DV234" s="25">
        <f t="shared" si="85"/>
        <v>0</v>
      </c>
      <c r="DW234" s="23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>
        <v>0</v>
      </c>
      <c r="EF234" s="27">
        <v>0</v>
      </c>
      <c r="EG234" s="27"/>
      <c r="EH234" s="36"/>
      <c r="EI234" s="25">
        <f t="shared" si="86"/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>
        <v>0</v>
      </c>
      <c r="ES234" s="27">
        <v>0</v>
      </c>
      <c r="ET234" s="27"/>
      <c r="EU234" s="36"/>
      <c r="EV234" s="25">
        <f t="shared" si="87"/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>
        <v>0</v>
      </c>
      <c r="FF234" s="27">
        <v>0</v>
      </c>
      <c r="FG234" s="27"/>
      <c r="FH234" s="36"/>
      <c r="FI234" s="25">
        <f t="shared" si="88"/>
        <v>0</v>
      </c>
      <c r="FJ234" s="27">
        <v>0</v>
      </c>
      <c r="FK234" s="27">
        <v>0</v>
      </c>
      <c r="FL234" s="27">
        <v>0</v>
      </c>
      <c r="FM234" s="27">
        <v>0</v>
      </c>
      <c r="FN234" s="27">
        <v>0</v>
      </c>
      <c r="FO234" s="27">
        <v>0</v>
      </c>
      <c r="FP234" s="27">
        <v>0</v>
      </c>
      <c r="FQ234" s="27">
        <v>0</v>
      </c>
      <c r="FR234" s="27">
        <v>0</v>
      </c>
      <c r="FS234" s="27">
        <v>0</v>
      </c>
      <c r="FT234" s="27"/>
      <c r="FU234" s="36"/>
      <c r="FV234" s="25">
        <f t="shared" si="89"/>
        <v>0</v>
      </c>
      <c r="FW234" s="27">
        <v>0</v>
      </c>
      <c r="FX234" s="27">
        <v>0</v>
      </c>
      <c r="FY234" s="27">
        <v>0</v>
      </c>
      <c r="FZ234" s="27">
        <v>0</v>
      </c>
      <c r="GA234" s="27">
        <v>4</v>
      </c>
      <c r="GB234" s="27">
        <v>11</v>
      </c>
      <c r="GC234" s="27">
        <v>1</v>
      </c>
      <c r="GD234" s="27">
        <v>1</v>
      </c>
      <c r="GE234" s="27">
        <v>0</v>
      </c>
      <c r="GF234" s="27">
        <v>0</v>
      </c>
      <c r="GG234" s="27"/>
      <c r="GH234" s="36"/>
      <c r="GI234" s="25">
        <f t="shared" si="90"/>
        <v>17</v>
      </c>
      <c r="GJ234" s="23">
        <v>5</v>
      </c>
      <c r="GK234" s="27">
        <v>0</v>
      </c>
      <c r="GL234" s="27">
        <v>4</v>
      </c>
      <c r="GM234" s="27">
        <v>0</v>
      </c>
      <c r="GN234" s="27">
        <v>1</v>
      </c>
      <c r="GO234" s="27">
        <v>0</v>
      </c>
      <c r="GP234" s="27">
        <v>0</v>
      </c>
      <c r="GQ234" s="27">
        <v>2</v>
      </c>
      <c r="GR234" s="27">
        <v>1</v>
      </c>
      <c r="GS234" s="27">
        <v>2</v>
      </c>
      <c r="GT234" s="27"/>
      <c r="GU234" s="36"/>
      <c r="GV234" s="25">
        <f t="shared" si="91"/>
        <v>15</v>
      </c>
      <c r="GW234" s="23">
        <v>0</v>
      </c>
      <c r="GX234" s="27">
        <v>0</v>
      </c>
      <c r="GY234" s="27">
        <v>0</v>
      </c>
      <c r="GZ234" s="27">
        <v>0</v>
      </c>
      <c r="HA234" s="27">
        <v>0</v>
      </c>
      <c r="HB234" s="27">
        <v>0</v>
      </c>
      <c r="HC234" s="27">
        <v>0</v>
      </c>
      <c r="HD234" s="27">
        <v>0</v>
      </c>
      <c r="HE234" s="27">
        <v>0</v>
      </c>
      <c r="HF234" s="27">
        <v>0</v>
      </c>
      <c r="HG234" s="27"/>
      <c r="HH234" s="36"/>
      <c r="HI234" s="25">
        <f t="shared" si="92"/>
        <v>0</v>
      </c>
      <c r="HJ234" s="23">
        <v>6</v>
      </c>
      <c r="HK234" s="27">
        <v>3</v>
      </c>
      <c r="HL234" s="27">
        <v>4</v>
      </c>
      <c r="HM234" s="27">
        <v>0</v>
      </c>
      <c r="HN234" s="27">
        <v>4</v>
      </c>
      <c r="HO234" s="27">
        <v>2</v>
      </c>
      <c r="HP234" s="27">
        <v>1</v>
      </c>
      <c r="HQ234" s="27">
        <v>3</v>
      </c>
      <c r="HR234" s="27">
        <v>2</v>
      </c>
      <c r="HS234" s="27">
        <v>2</v>
      </c>
      <c r="HT234" s="27"/>
      <c r="HU234" s="36"/>
      <c r="HV234" s="25">
        <f t="shared" si="93"/>
        <v>27</v>
      </c>
      <c r="HW234" s="23">
        <v>0</v>
      </c>
      <c r="HX234" s="27">
        <v>0</v>
      </c>
      <c r="HY234" s="27">
        <v>0</v>
      </c>
      <c r="HZ234" s="27">
        <v>0</v>
      </c>
      <c r="IA234" s="27">
        <v>0</v>
      </c>
      <c r="IB234" s="27">
        <v>0</v>
      </c>
      <c r="IC234" s="27">
        <v>0</v>
      </c>
      <c r="ID234" s="27">
        <v>0</v>
      </c>
      <c r="IE234" s="27">
        <v>0</v>
      </c>
      <c r="IF234" s="27">
        <v>0</v>
      </c>
      <c r="IG234" s="27"/>
      <c r="IH234" s="36"/>
      <c r="II234" s="25">
        <f t="shared" si="94"/>
        <v>0</v>
      </c>
      <c r="IJ234" s="23">
        <v>68</v>
      </c>
      <c r="IK234" s="27">
        <v>32</v>
      </c>
      <c r="IL234" s="27">
        <v>48</v>
      </c>
      <c r="IM234" s="27">
        <v>31</v>
      </c>
      <c r="IN234" s="27">
        <v>39</v>
      </c>
      <c r="IO234" s="27">
        <v>38</v>
      </c>
      <c r="IP234" s="27">
        <v>38</v>
      </c>
      <c r="IQ234" s="27">
        <v>44</v>
      </c>
      <c r="IR234" s="27">
        <v>28</v>
      </c>
      <c r="IS234" s="27">
        <v>19</v>
      </c>
      <c r="IT234" s="27"/>
      <c r="IU234" s="36"/>
      <c r="IV234" s="25">
        <f t="shared" si="95"/>
        <v>385</v>
      </c>
      <c r="IW234" s="23">
        <v>49</v>
      </c>
      <c r="IX234" s="27">
        <v>30</v>
      </c>
      <c r="IY234" s="27">
        <v>35</v>
      </c>
      <c r="IZ234" s="27">
        <v>30</v>
      </c>
      <c r="JA234" s="27">
        <v>46</v>
      </c>
      <c r="JB234" s="27">
        <v>36</v>
      </c>
      <c r="JC234" s="27">
        <v>40</v>
      </c>
      <c r="JD234" s="27">
        <v>46</v>
      </c>
      <c r="JE234" s="27">
        <v>34</v>
      </c>
      <c r="JF234" s="27">
        <v>18</v>
      </c>
      <c r="JG234" s="27"/>
      <c r="JH234" s="36"/>
      <c r="JI234" s="25">
        <f t="shared" si="96"/>
        <v>364</v>
      </c>
      <c r="JJ234" s="23">
        <v>12</v>
      </c>
      <c r="JK234" s="27">
        <v>6</v>
      </c>
      <c r="JL234" s="27">
        <v>2</v>
      </c>
      <c r="JM234" s="27">
        <v>8</v>
      </c>
      <c r="JN234" s="27">
        <v>5</v>
      </c>
      <c r="JO234" s="27">
        <v>14</v>
      </c>
      <c r="JP234" s="27">
        <v>3</v>
      </c>
      <c r="JQ234" s="27">
        <v>25</v>
      </c>
      <c r="JR234" s="27">
        <v>11</v>
      </c>
      <c r="JS234" s="27">
        <v>8</v>
      </c>
      <c r="JT234" s="27"/>
      <c r="JU234" s="36"/>
      <c r="JV234" s="25">
        <f t="shared" si="97"/>
        <v>94</v>
      </c>
      <c r="JW234" s="23">
        <v>96</v>
      </c>
      <c r="JX234" s="27">
        <v>43</v>
      </c>
      <c r="JY234" s="27">
        <v>43</v>
      </c>
      <c r="JZ234" s="27">
        <v>34</v>
      </c>
      <c r="KA234" s="27">
        <v>49</v>
      </c>
      <c r="KB234" s="27">
        <v>37</v>
      </c>
      <c r="KC234" s="27">
        <v>42</v>
      </c>
      <c r="KD234" s="27">
        <v>53</v>
      </c>
      <c r="KE234" s="27">
        <v>40</v>
      </c>
      <c r="KF234" s="27">
        <v>23</v>
      </c>
      <c r="KG234" s="27"/>
      <c r="KH234" s="36"/>
      <c r="KI234" s="25">
        <f t="shared" si="98"/>
        <v>460</v>
      </c>
      <c r="KJ234" s="23">
        <v>56</v>
      </c>
      <c r="KK234" s="27">
        <v>34</v>
      </c>
      <c r="KL234" s="27">
        <v>41</v>
      </c>
      <c r="KM234" s="27">
        <v>29</v>
      </c>
      <c r="KN234" s="27">
        <v>38</v>
      </c>
      <c r="KO234" s="27">
        <v>35</v>
      </c>
      <c r="KP234" s="27">
        <v>26</v>
      </c>
      <c r="KQ234" s="27">
        <v>63</v>
      </c>
      <c r="KR234" s="27">
        <v>28</v>
      </c>
      <c r="KS234" s="27">
        <v>24</v>
      </c>
      <c r="KT234" s="27"/>
      <c r="KU234" s="36"/>
      <c r="KV234" s="25">
        <f t="shared" si="99"/>
        <v>374</v>
      </c>
      <c r="KW234" s="23">
        <v>3</v>
      </c>
      <c r="KX234" s="27">
        <v>1</v>
      </c>
      <c r="KY234" s="27">
        <v>0</v>
      </c>
      <c r="KZ234" s="27">
        <v>3</v>
      </c>
      <c r="LA234" s="27">
        <v>1</v>
      </c>
      <c r="LB234" s="27">
        <v>8</v>
      </c>
      <c r="LC234" s="27">
        <v>2</v>
      </c>
      <c r="LD234" s="27">
        <v>1</v>
      </c>
      <c r="LE234" s="27">
        <v>0</v>
      </c>
      <c r="LF234" s="27">
        <v>1</v>
      </c>
      <c r="LG234" s="27"/>
      <c r="LH234" s="36"/>
      <c r="LI234" s="25">
        <f t="shared" si="100"/>
        <v>20</v>
      </c>
    </row>
    <row r="235" spans="1:321" x14ac:dyDescent="0.3">
      <c r="A235" s="47" t="s">
        <v>715</v>
      </c>
      <c r="B235" s="21" t="s">
        <v>28</v>
      </c>
      <c r="C235" s="21">
        <v>404</v>
      </c>
      <c r="D235" s="21" t="s">
        <v>411</v>
      </c>
      <c r="E235" s="21" t="s">
        <v>411</v>
      </c>
      <c r="F235" s="21" t="s">
        <v>28</v>
      </c>
      <c r="G235" s="21" t="s">
        <v>598</v>
      </c>
      <c r="H235" s="69">
        <v>236</v>
      </c>
      <c r="I235" s="48" t="s">
        <v>717</v>
      </c>
      <c r="J235" s="27">
        <v>0</v>
      </c>
      <c r="K235" s="27">
        <v>2</v>
      </c>
      <c r="L235" s="27">
        <v>2</v>
      </c>
      <c r="M235" s="27">
        <v>1</v>
      </c>
      <c r="N235" s="27">
        <v>2</v>
      </c>
      <c r="O235" s="27">
        <v>0</v>
      </c>
      <c r="P235" s="27">
        <v>2</v>
      </c>
      <c r="Q235" s="27">
        <v>2</v>
      </c>
      <c r="R235" s="27">
        <v>0</v>
      </c>
      <c r="S235" s="27">
        <v>0</v>
      </c>
      <c r="T235" s="27"/>
      <c r="U235" s="36"/>
      <c r="V235" s="25">
        <f t="shared" si="77"/>
        <v>11</v>
      </c>
      <c r="W235" s="27">
        <v>0</v>
      </c>
      <c r="X235" s="27">
        <v>2</v>
      </c>
      <c r="Y235" s="27">
        <v>2</v>
      </c>
      <c r="Z235" s="27">
        <v>1</v>
      </c>
      <c r="AA235" s="27">
        <v>2</v>
      </c>
      <c r="AB235" s="27">
        <v>0</v>
      </c>
      <c r="AC235" s="27">
        <v>2</v>
      </c>
      <c r="AD235" s="27">
        <v>2</v>
      </c>
      <c r="AE235" s="27">
        <v>0</v>
      </c>
      <c r="AF235" s="27">
        <v>0</v>
      </c>
      <c r="AG235" s="27"/>
      <c r="AH235" s="36"/>
      <c r="AI235" s="25">
        <f t="shared" si="78"/>
        <v>11</v>
      </c>
      <c r="AJ235" s="27">
        <v>0</v>
      </c>
      <c r="AK235" s="27">
        <v>2</v>
      </c>
      <c r="AL235" s="27">
        <v>2</v>
      </c>
      <c r="AM235" s="27">
        <v>1</v>
      </c>
      <c r="AN235" s="27">
        <v>2</v>
      </c>
      <c r="AO235" s="27">
        <v>0</v>
      </c>
      <c r="AP235" s="27">
        <v>2</v>
      </c>
      <c r="AQ235" s="27">
        <v>2</v>
      </c>
      <c r="AR235" s="27">
        <v>0</v>
      </c>
      <c r="AS235" s="27">
        <v>0</v>
      </c>
      <c r="AT235" s="27"/>
      <c r="AU235" s="36"/>
      <c r="AV235" s="25">
        <f t="shared" si="79"/>
        <v>11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/>
      <c r="BH235" s="36"/>
      <c r="BI235" s="25">
        <f t="shared" si="80"/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/>
      <c r="BU235" s="36"/>
      <c r="BV235" s="25">
        <f t="shared" si="81"/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/>
      <c r="CH235" s="27"/>
      <c r="CI235" s="25">
        <f t="shared" si="82"/>
        <v>0</v>
      </c>
      <c r="CJ235" s="23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/>
      <c r="CU235" s="36"/>
      <c r="CV235" s="25">
        <f t="shared" si="83"/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/>
      <c r="DH235" s="36"/>
      <c r="DI235" s="25">
        <f t="shared" si="84"/>
        <v>0</v>
      </c>
      <c r="DJ235" s="23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/>
      <c r="DU235" s="36"/>
      <c r="DV235" s="25">
        <f t="shared" si="85"/>
        <v>0</v>
      </c>
      <c r="DW235" s="23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>
        <v>0</v>
      </c>
      <c r="EG235" s="27"/>
      <c r="EH235" s="36"/>
      <c r="EI235" s="25">
        <f t="shared" si="86"/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>
        <v>0</v>
      </c>
      <c r="ET235" s="27"/>
      <c r="EU235" s="36"/>
      <c r="EV235" s="25">
        <f t="shared" si="87"/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>
        <v>0</v>
      </c>
      <c r="FG235" s="27"/>
      <c r="FH235" s="36"/>
      <c r="FI235" s="25">
        <f t="shared" si="88"/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>
        <v>0</v>
      </c>
      <c r="FS235" s="27">
        <v>0</v>
      </c>
      <c r="FT235" s="27"/>
      <c r="FU235" s="36"/>
      <c r="FV235" s="25">
        <f t="shared" si="89"/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3</v>
      </c>
      <c r="GE235" s="27">
        <v>0</v>
      </c>
      <c r="GF235" s="27">
        <v>0</v>
      </c>
      <c r="GG235" s="27"/>
      <c r="GH235" s="36"/>
      <c r="GI235" s="25">
        <f t="shared" si="90"/>
        <v>3</v>
      </c>
      <c r="GJ235" s="23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>
        <v>0</v>
      </c>
      <c r="GS235" s="27">
        <v>0</v>
      </c>
      <c r="GT235" s="27"/>
      <c r="GU235" s="36"/>
      <c r="GV235" s="25">
        <f t="shared" si="91"/>
        <v>0</v>
      </c>
      <c r="GW235" s="23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>
        <v>0</v>
      </c>
      <c r="HF235" s="27">
        <v>0</v>
      </c>
      <c r="HG235" s="27"/>
      <c r="HH235" s="36"/>
      <c r="HI235" s="25">
        <f t="shared" si="92"/>
        <v>0</v>
      </c>
      <c r="HJ235" s="23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>
        <v>0</v>
      </c>
      <c r="HS235" s="27">
        <v>0</v>
      </c>
      <c r="HT235" s="27"/>
      <c r="HU235" s="36"/>
      <c r="HV235" s="25">
        <f t="shared" si="93"/>
        <v>0</v>
      </c>
      <c r="HW235" s="23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>
        <v>0</v>
      </c>
      <c r="IF235" s="27">
        <v>0</v>
      </c>
      <c r="IG235" s="27"/>
      <c r="IH235" s="36"/>
      <c r="II235" s="25">
        <f t="shared" si="94"/>
        <v>0</v>
      </c>
      <c r="IJ235" s="23">
        <v>3</v>
      </c>
      <c r="IK235" s="27">
        <v>2</v>
      </c>
      <c r="IL235" s="27">
        <v>1</v>
      </c>
      <c r="IM235" s="27">
        <v>1</v>
      </c>
      <c r="IN235" s="27">
        <v>5</v>
      </c>
      <c r="IO235" s="27">
        <v>1</v>
      </c>
      <c r="IP235" s="27">
        <v>2</v>
      </c>
      <c r="IQ235" s="27">
        <v>5</v>
      </c>
      <c r="IR235" s="27">
        <v>0</v>
      </c>
      <c r="IS235" s="27">
        <v>0</v>
      </c>
      <c r="IT235" s="27"/>
      <c r="IU235" s="36"/>
      <c r="IV235" s="25">
        <f t="shared" si="95"/>
        <v>20</v>
      </c>
      <c r="IW235" s="23">
        <v>0</v>
      </c>
      <c r="IX235" s="27">
        <v>1</v>
      </c>
      <c r="IY235" s="27">
        <v>3</v>
      </c>
      <c r="IZ235" s="27">
        <v>1</v>
      </c>
      <c r="JA235" s="27">
        <v>3</v>
      </c>
      <c r="JB235" s="27">
        <v>1</v>
      </c>
      <c r="JC235" s="27">
        <v>2</v>
      </c>
      <c r="JD235" s="27">
        <v>4</v>
      </c>
      <c r="JE235" s="27">
        <v>0</v>
      </c>
      <c r="JF235" s="27">
        <v>0</v>
      </c>
      <c r="JG235" s="27"/>
      <c r="JH235" s="36"/>
      <c r="JI235" s="25">
        <f t="shared" si="96"/>
        <v>15</v>
      </c>
      <c r="JJ235" s="23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4</v>
      </c>
      <c r="JR235" s="27">
        <v>0</v>
      </c>
      <c r="JS235" s="27">
        <v>0</v>
      </c>
      <c r="JT235" s="27"/>
      <c r="JU235" s="36"/>
      <c r="JV235" s="25">
        <f t="shared" si="97"/>
        <v>4</v>
      </c>
      <c r="JW235" s="23">
        <v>3</v>
      </c>
      <c r="JX235" s="27">
        <v>2</v>
      </c>
      <c r="JY235" s="27">
        <v>3</v>
      </c>
      <c r="JZ235" s="27">
        <v>1</v>
      </c>
      <c r="KA235" s="27">
        <v>4</v>
      </c>
      <c r="KB235" s="27">
        <v>1</v>
      </c>
      <c r="KC235" s="27">
        <v>3</v>
      </c>
      <c r="KD235" s="27">
        <v>4</v>
      </c>
      <c r="KE235" s="27">
        <v>0</v>
      </c>
      <c r="KF235" s="27">
        <v>0</v>
      </c>
      <c r="KG235" s="27"/>
      <c r="KH235" s="36"/>
      <c r="KI235" s="25">
        <f t="shared" si="98"/>
        <v>21</v>
      </c>
      <c r="KJ235" s="23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>
        <v>0</v>
      </c>
      <c r="KS235" s="27">
        <v>0</v>
      </c>
      <c r="KT235" s="27"/>
      <c r="KU235" s="36"/>
      <c r="KV235" s="25">
        <f t="shared" si="99"/>
        <v>0</v>
      </c>
      <c r="KW235" s="23">
        <v>0</v>
      </c>
      <c r="KX235" s="27">
        <v>0</v>
      </c>
      <c r="KY235" s="27">
        <v>0</v>
      </c>
      <c r="KZ235" s="27">
        <v>0</v>
      </c>
      <c r="LA235" s="27">
        <v>0</v>
      </c>
      <c r="LB235" s="27">
        <v>0</v>
      </c>
      <c r="LC235" s="27">
        <v>0</v>
      </c>
      <c r="LD235" s="27">
        <v>4</v>
      </c>
      <c r="LE235" s="27">
        <v>0</v>
      </c>
      <c r="LF235" s="27">
        <v>0</v>
      </c>
      <c r="LG235" s="27"/>
      <c r="LH235" s="36"/>
      <c r="LI235" s="25">
        <f t="shared" si="100"/>
        <v>4</v>
      </c>
    </row>
    <row r="236" spans="1:321" x14ac:dyDescent="0.3">
      <c r="A236" s="47" t="s">
        <v>715</v>
      </c>
      <c r="B236" s="21" t="s">
        <v>28</v>
      </c>
      <c r="C236" s="21">
        <v>404</v>
      </c>
      <c r="D236" s="21" t="s">
        <v>411</v>
      </c>
      <c r="E236" s="21" t="s">
        <v>411</v>
      </c>
      <c r="F236" s="21" t="s">
        <v>28</v>
      </c>
      <c r="G236" s="21" t="s">
        <v>598</v>
      </c>
      <c r="H236" s="69">
        <v>237</v>
      </c>
      <c r="I236" s="48" t="s">
        <v>30</v>
      </c>
      <c r="J236" s="27">
        <v>0</v>
      </c>
      <c r="K236" s="27">
        <v>0</v>
      </c>
      <c r="L236" s="27">
        <v>0</v>
      </c>
      <c r="M236" s="27">
        <v>3</v>
      </c>
      <c r="N236" s="27">
        <v>4</v>
      </c>
      <c r="O236" s="27">
        <v>5</v>
      </c>
      <c r="P236" s="27">
        <v>3</v>
      </c>
      <c r="Q236" s="27">
        <v>0</v>
      </c>
      <c r="R236" s="27">
        <v>0</v>
      </c>
      <c r="S236" s="27">
        <v>0</v>
      </c>
      <c r="T236" s="27"/>
      <c r="U236" s="36"/>
      <c r="V236" s="25">
        <f t="shared" si="77"/>
        <v>15</v>
      </c>
      <c r="W236" s="27">
        <v>0</v>
      </c>
      <c r="X236" s="27">
        <v>0</v>
      </c>
      <c r="Y236" s="27">
        <v>0</v>
      </c>
      <c r="Z236" s="27">
        <v>3</v>
      </c>
      <c r="AA236" s="27">
        <v>4</v>
      </c>
      <c r="AB236" s="27">
        <v>5</v>
      </c>
      <c r="AC236" s="27">
        <v>3</v>
      </c>
      <c r="AD236" s="27">
        <v>0</v>
      </c>
      <c r="AE236" s="27">
        <v>0</v>
      </c>
      <c r="AF236" s="27">
        <v>0</v>
      </c>
      <c r="AG236" s="27"/>
      <c r="AH236" s="36"/>
      <c r="AI236" s="25">
        <f t="shared" si="78"/>
        <v>15</v>
      </c>
      <c r="AJ236" s="27">
        <v>0</v>
      </c>
      <c r="AK236" s="27">
        <v>0</v>
      </c>
      <c r="AL236" s="27">
        <v>0</v>
      </c>
      <c r="AM236" s="27">
        <v>3</v>
      </c>
      <c r="AN236" s="27">
        <v>4</v>
      </c>
      <c r="AO236" s="27">
        <v>5</v>
      </c>
      <c r="AP236" s="27">
        <v>3</v>
      </c>
      <c r="AQ236" s="27">
        <v>0</v>
      </c>
      <c r="AR236" s="27">
        <v>0</v>
      </c>
      <c r="AS236" s="27">
        <v>0</v>
      </c>
      <c r="AT236" s="27"/>
      <c r="AU236" s="36"/>
      <c r="AV236" s="25">
        <f t="shared" si="79"/>
        <v>15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/>
      <c r="BH236" s="36"/>
      <c r="BI236" s="25">
        <f t="shared" si="80"/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/>
      <c r="BU236" s="36"/>
      <c r="BV236" s="25">
        <f t="shared" si="81"/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/>
      <c r="CH236" s="27"/>
      <c r="CI236" s="25">
        <f t="shared" si="82"/>
        <v>0</v>
      </c>
      <c r="CJ236" s="23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/>
      <c r="CU236" s="36"/>
      <c r="CV236" s="25">
        <f t="shared" si="83"/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/>
      <c r="DH236" s="36"/>
      <c r="DI236" s="25">
        <f t="shared" si="84"/>
        <v>0</v>
      </c>
      <c r="DJ236" s="23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/>
      <c r="DU236" s="36"/>
      <c r="DV236" s="25">
        <f t="shared" si="85"/>
        <v>0</v>
      </c>
      <c r="DW236" s="23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>
        <v>0</v>
      </c>
      <c r="EG236" s="27"/>
      <c r="EH236" s="36"/>
      <c r="EI236" s="25">
        <f t="shared" si="86"/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>
        <v>0</v>
      </c>
      <c r="ET236" s="27"/>
      <c r="EU236" s="36"/>
      <c r="EV236" s="25">
        <f t="shared" si="87"/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>
        <v>0</v>
      </c>
      <c r="FG236" s="27"/>
      <c r="FH236" s="36"/>
      <c r="FI236" s="25">
        <f t="shared" si="88"/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>
        <v>0</v>
      </c>
      <c r="FS236" s="27">
        <v>0</v>
      </c>
      <c r="FT236" s="27"/>
      <c r="FU236" s="36"/>
      <c r="FV236" s="25">
        <f t="shared" si="89"/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>
        <v>0</v>
      </c>
      <c r="GF236" s="27">
        <v>0</v>
      </c>
      <c r="GG236" s="27"/>
      <c r="GH236" s="36"/>
      <c r="GI236" s="25">
        <f t="shared" si="90"/>
        <v>0</v>
      </c>
      <c r="GJ236" s="23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>
        <v>0</v>
      </c>
      <c r="GS236" s="27">
        <v>0</v>
      </c>
      <c r="GT236" s="27"/>
      <c r="GU236" s="36"/>
      <c r="GV236" s="25">
        <f t="shared" si="91"/>
        <v>0</v>
      </c>
      <c r="GW236" s="23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>
        <v>0</v>
      </c>
      <c r="HF236" s="27">
        <v>0</v>
      </c>
      <c r="HG236" s="27"/>
      <c r="HH236" s="36"/>
      <c r="HI236" s="25">
        <f t="shared" si="92"/>
        <v>0</v>
      </c>
      <c r="HJ236" s="23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>
        <v>0</v>
      </c>
      <c r="HS236" s="27">
        <v>0</v>
      </c>
      <c r="HT236" s="27"/>
      <c r="HU236" s="36"/>
      <c r="HV236" s="25">
        <f t="shared" si="93"/>
        <v>0</v>
      </c>
      <c r="HW236" s="23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>
        <v>0</v>
      </c>
      <c r="IF236" s="27">
        <v>0</v>
      </c>
      <c r="IG236" s="27"/>
      <c r="IH236" s="36"/>
      <c r="II236" s="25">
        <f t="shared" si="94"/>
        <v>0</v>
      </c>
      <c r="IJ236" s="23">
        <v>3</v>
      </c>
      <c r="IK236" s="27">
        <v>3</v>
      </c>
      <c r="IL236" s="27">
        <v>3</v>
      </c>
      <c r="IM236" s="27">
        <v>5</v>
      </c>
      <c r="IN236" s="27">
        <v>2</v>
      </c>
      <c r="IO236" s="27">
        <v>6</v>
      </c>
      <c r="IP236" s="27">
        <v>2</v>
      </c>
      <c r="IQ236" s="27">
        <v>5</v>
      </c>
      <c r="IR236" s="27">
        <v>0</v>
      </c>
      <c r="IS236" s="27">
        <v>0</v>
      </c>
      <c r="IT236" s="27"/>
      <c r="IU236" s="36"/>
      <c r="IV236" s="25">
        <f t="shared" si="95"/>
        <v>29</v>
      </c>
      <c r="IW236" s="23">
        <v>1</v>
      </c>
      <c r="IX236" s="27">
        <v>3</v>
      </c>
      <c r="IY236" s="27">
        <v>4</v>
      </c>
      <c r="IZ236" s="27">
        <v>1</v>
      </c>
      <c r="JA236" s="27">
        <v>2</v>
      </c>
      <c r="JB236" s="27">
        <v>5</v>
      </c>
      <c r="JC236" s="27">
        <v>2</v>
      </c>
      <c r="JD236" s="27">
        <v>4</v>
      </c>
      <c r="JE236" s="27">
        <v>0</v>
      </c>
      <c r="JF236" s="27">
        <v>0</v>
      </c>
      <c r="JG236" s="27"/>
      <c r="JH236" s="36"/>
      <c r="JI236" s="25">
        <f t="shared" si="96"/>
        <v>22</v>
      </c>
      <c r="JJ236" s="23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>
        <v>0</v>
      </c>
      <c r="JS236" s="27">
        <v>0</v>
      </c>
      <c r="JT236" s="27"/>
      <c r="JU236" s="36"/>
      <c r="JV236" s="25">
        <f t="shared" si="97"/>
        <v>0</v>
      </c>
      <c r="JW236" s="23">
        <v>3</v>
      </c>
      <c r="JX236" s="27">
        <v>3</v>
      </c>
      <c r="JY236" s="27">
        <v>4</v>
      </c>
      <c r="JZ236" s="27">
        <v>4</v>
      </c>
      <c r="KA236" s="27">
        <v>3</v>
      </c>
      <c r="KB236" s="27">
        <v>6</v>
      </c>
      <c r="KC236" s="27">
        <v>2</v>
      </c>
      <c r="KD236" s="27">
        <v>5</v>
      </c>
      <c r="KE236" s="27">
        <v>0</v>
      </c>
      <c r="KF236" s="27">
        <v>0</v>
      </c>
      <c r="KG236" s="27"/>
      <c r="KH236" s="36"/>
      <c r="KI236" s="25">
        <f t="shared" si="98"/>
        <v>30</v>
      </c>
      <c r="KJ236" s="23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>
        <v>0</v>
      </c>
      <c r="KS236" s="27">
        <v>0</v>
      </c>
      <c r="KT236" s="27"/>
      <c r="KU236" s="36"/>
      <c r="KV236" s="25">
        <f t="shared" si="99"/>
        <v>0</v>
      </c>
      <c r="KW236" s="23">
        <v>0</v>
      </c>
      <c r="KX236" s="27">
        <v>0</v>
      </c>
      <c r="KY236" s="27">
        <v>0</v>
      </c>
      <c r="KZ236" s="27">
        <v>0</v>
      </c>
      <c r="LA236" s="27">
        <v>0</v>
      </c>
      <c r="LB236" s="27">
        <v>0</v>
      </c>
      <c r="LC236" s="27">
        <v>0</v>
      </c>
      <c r="LD236" s="27">
        <v>0</v>
      </c>
      <c r="LE236" s="27">
        <v>0</v>
      </c>
      <c r="LF236" s="27">
        <v>0</v>
      </c>
      <c r="LG236" s="27"/>
      <c r="LH236" s="36"/>
      <c r="LI236" s="25">
        <f t="shared" si="100"/>
        <v>0</v>
      </c>
    </row>
    <row r="237" spans="1:321" x14ac:dyDescent="0.3">
      <c r="A237" s="47" t="s">
        <v>715</v>
      </c>
      <c r="B237" s="21" t="s">
        <v>28</v>
      </c>
      <c r="C237" s="21">
        <v>404</v>
      </c>
      <c r="D237" s="21" t="s">
        <v>411</v>
      </c>
      <c r="E237" s="21" t="s">
        <v>411</v>
      </c>
      <c r="F237" s="21" t="s">
        <v>28</v>
      </c>
      <c r="G237" s="21" t="s">
        <v>598</v>
      </c>
      <c r="H237" s="69">
        <v>238</v>
      </c>
      <c r="I237" s="48" t="s">
        <v>31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</v>
      </c>
      <c r="Q237" s="27">
        <v>2</v>
      </c>
      <c r="R237" s="27">
        <v>1</v>
      </c>
      <c r="S237" s="27">
        <v>0</v>
      </c>
      <c r="T237" s="27"/>
      <c r="U237" s="36"/>
      <c r="V237" s="25">
        <f t="shared" si="77"/>
        <v>4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1</v>
      </c>
      <c r="AD237" s="27">
        <v>2</v>
      </c>
      <c r="AE237" s="27">
        <v>1</v>
      </c>
      <c r="AF237" s="27">
        <v>0</v>
      </c>
      <c r="AG237" s="27"/>
      <c r="AH237" s="36"/>
      <c r="AI237" s="25">
        <f t="shared" si="78"/>
        <v>4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1</v>
      </c>
      <c r="AQ237" s="27">
        <v>2</v>
      </c>
      <c r="AR237" s="27">
        <v>1</v>
      </c>
      <c r="AS237" s="27">
        <v>0</v>
      </c>
      <c r="AT237" s="27"/>
      <c r="AU237" s="36"/>
      <c r="AV237" s="25">
        <f t="shared" si="79"/>
        <v>4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/>
      <c r="BH237" s="36"/>
      <c r="BI237" s="25">
        <f t="shared" si="80"/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/>
      <c r="BU237" s="36"/>
      <c r="BV237" s="25">
        <f t="shared" si="81"/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/>
      <c r="CH237" s="27"/>
      <c r="CI237" s="25">
        <f t="shared" si="82"/>
        <v>0</v>
      </c>
      <c r="CJ237" s="23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/>
      <c r="CU237" s="36"/>
      <c r="CV237" s="25">
        <f t="shared" si="83"/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/>
      <c r="DH237" s="36"/>
      <c r="DI237" s="25">
        <f t="shared" si="84"/>
        <v>0</v>
      </c>
      <c r="DJ237" s="23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/>
      <c r="DU237" s="36"/>
      <c r="DV237" s="25">
        <f t="shared" si="85"/>
        <v>0</v>
      </c>
      <c r="DW237" s="23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>
        <v>0</v>
      </c>
      <c r="EG237" s="27"/>
      <c r="EH237" s="36"/>
      <c r="EI237" s="25">
        <f t="shared" si="86"/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>
        <v>0</v>
      </c>
      <c r="ET237" s="27"/>
      <c r="EU237" s="36"/>
      <c r="EV237" s="25">
        <f t="shared" si="87"/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>
        <v>0</v>
      </c>
      <c r="FG237" s="27"/>
      <c r="FH237" s="36"/>
      <c r="FI237" s="25">
        <f t="shared" si="88"/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>
        <v>0</v>
      </c>
      <c r="FS237" s="27">
        <v>0</v>
      </c>
      <c r="FT237" s="27"/>
      <c r="FU237" s="36"/>
      <c r="FV237" s="25">
        <f t="shared" si="89"/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2</v>
      </c>
      <c r="GE237" s="27">
        <v>1</v>
      </c>
      <c r="GF237" s="27">
        <v>0</v>
      </c>
      <c r="GG237" s="27"/>
      <c r="GH237" s="36"/>
      <c r="GI237" s="25">
        <f t="shared" si="90"/>
        <v>3</v>
      </c>
      <c r="GJ237" s="23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>
        <v>0</v>
      </c>
      <c r="GS237" s="27">
        <v>0</v>
      </c>
      <c r="GT237" s="27"/>
      <c r="GU237" s="36"/>
      <c r="GV237" s="25">
        <f t="shared" si="91"/>
        <v>0</v>
      </c>
      <c r="GW237" s="23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>
        <v>0</v>
      </c>
      <c r="HF237" s="27">
        <v>0</v>
      </c>
      <c r="HG237" s="27"/>
      <c r="HH237" s="36"/>
      <c r="HI237" s="25">
        <f t="shared" si="92"/>
        <v>0</v>
      </c>
      <c r="HJ237" s="23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>
        <v>0</v>
      </c>
      <c r="HS237" s="27">
        <v>0</v>
      </c>
      <c r="HT237" s="27"/>
      <c r="HU237" s="36"/>
      <c r="HV237" s="25">
        <f t="shared" si="93"/>
        <v>0</v>
      </c>
      <c r="HW237" s="23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>
        <v>0</v>
      </c>
      <c r="IF237" s="27">
        <v>0</v>
      </c>
      <c r="IG237" s="27"/>
      <c r="IH237" s="36"/>
      <c r="II237" s="25">
        <f t="shared" si="94"/>
        <v>0</v>
      </c>
      <c r="IJ237" s="23">
        <v>6</v>
      </c>
      <c r="IK237" s="27">
        <v>4</v>
      </c>
      <c r="IL237" s="27">
        <v>2</v>
      </c>
      <c r="IM237" s="27">
        <v>1</v>
      </c>
      <c r="IN237" s="27">
        <v>2</v>
      </c>
      <c r="IO237" s="27">
        <v>3</v>
      </c>
      <c r="IP237" s="27">
        <v>3</v>
      </c>
      <c r="IQ237" s="27">
        <v>9</v>
      </c>
      <c r="IR237" s="27">
        <v>2</v>
      </c>
      <c r="IS237" s="27">
        <v>0</v>
      </c>
      <c r="IT237" s="27"/>
      <c r="IU237" s="36"/>
      <c r="IV237" s="25">
        <f t="shared" si="95"/>
        <v>32</v>
      </c>
      <c r="IW237" s="23">
        <v>0</v>
      </c>
      <c r="IX237" s="27">
        <v>1</v>
      </c>
      <c r="IY237" s="27">
        <v>2</v>
      </c>
      <c r="IZ237" s="27">
        <v>0</v>
      </c>
      <c r="JA237" s="27">
        <v>2</v>
      </c>
      <c r="JB237" s="27">
        <v>1</v>
      </c>
      <c r="JC237" s="27">
        <v>4</v>
      </c>
      <c r="JD237" s="27">
        <v>8</v>
      </c>
      <c r="JE237" s="27">
        <v>2</v>
      </c>
      <c r="JF237" s="27">
        <v>0</v>
      </c>
      <c r="JG237" s="27"/>
      <c r="JH237" s="36"/>
      <c r="JI237" s="25">
        <f t="shared" si="96"/>
        <v>20</v>
      </c>
      <c r="JJ237" s="23">
        <v>0</v>
      </c>
      <c r="JK237" s="27">
        <v>0</v>
      </c>
      <c r="JL237" s="27">
        <v>0</v>
      </c>
      <c r="JM237" s="27">
        <v>0</v>
      </c>
      <c r="JN237" s="27">
        <v>1</v>
      </c>
      <c r="JO237" s="27">
        <v>0</v>
      </c>
      <c r="JP237" s="27">
        <v>0</v>
      </c>
      <c r="JQ237" s="27">
        <v>2</v>
      </c>
      <c r="JR237" s="27">
        <v>0</v>
      </c>
      <c r="JS237" s="27">
        <v>0</v>
      </c>
      <c r="JT237" s="27"/>
      <c r="JU237" s="36"/>
      <c r="JV237" s="25">
        <f t="shared" si="97"/>
        <v>3</v>
      </c>
      <c r="JW237" s="23">
        <v>6</v>
      </c>
      <c r="JX237" s="27">
        <v>4</v>
      </c>
      <c r="JY237" s="27">
        <v>2</v>
      </c>
      <c r="JZ237" s="27">
        <v>1</v>
      </c>
      <c r="KA237" s="27">
        <v>3</v>
      </c>
      <c r="KB237" s="27">
        <v>1</v>
      </c>
      <c r="KC237" s="27">
        <v>4</v>
      </c>
      <c r="KD237" s="27">
        <v>7</v>
      </c>
      <c r="KE237" s="27">
        <v>2</v>
      </c>
      <c r="KF237" s="27">
        <v>0</v>
      </c>
      <c r="KG237" s="27"/>
      <c r="KH237" s="36"/>
      <c r="KI237" s="25">
        <f t="shared" si="98"/>
        <v>30</v>
      </c>
      <c r="KJ237" s="23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3</v>
      </c>
      <c r="KR237" s="27">
        <v>0</v>
      </c>
      <c r="KS237" s="27">
        <v>0</v>
      </c>
      <c r="KT237" s="27"/>
      <c r="KU237" s="36"/>
      <c r="KV237" s="25">
        <f t="shared" si="99"/>
        <v>3</v>
      </c>
      <c r="KW237" s="23">
        <v>0</v>
      </c>
      <c r="KX237" s="27">
        <v>0</v>
      </c>
      <c r="KY237" s="27">
        <v>0</v>
      </c>
      <c r="KZ237" s="27">
        <v>0</v>
      </c>
      <c r="LA237" s="27">
        <v>1</v>
      </c>
      <c r="LB237" s="27">
        <v>0</v>
      </c>
      <c r="LC237" s="27">
        <v>0</v>
      </c>
      <c r="LD237" s="27">
        <v>2</v>
      </c>
      <c r="LE237" s="27">
        <v>0</v>
      </c>
      <c r="LF237" s="27">
        <v>0</v>
      </c>
      <c r="LG237" s="27"/>
      <c r="LH237" s="36"/>
      <c r="LI237" s="25">
        <f t="shared" si="100"/>
        <v>3</v>
      </c>
    </row>
    <row r="238" spans="1:321" x14ac:dyDescent="0.3">
      <c r="A238" s="47" t="s">
        <v>715</v>
      </c>
      <c r="B238" s="21" t="s">
        <v>28</v>
      </c>
      <c r="C238" s="21">
        <v>404</v>
      </c>
      <c r="D238" s="21" t="s">
        <v>411</v>
      </c>
      <c r="E238" s="21" t="s">
        <v>411</v>
      </c>
      <c r="F238" s="21" t="s">
        <v>28</v>
      </c>
      <c r="G238" s="21" t="s">
        <v>598</v>
      </c>
      <c r="H238" s="69">
        <v>239</v>
      </c>
      <c r="I238" s="48" t="s">
        <v>718</v>
      </c>
      <c r="J238" s="27">
        <v>0</v>
      </c>
      <c r="K238" s="27">
        <v>0</v>
      </c>
      <c r="L238" s="27">
        <v>0</v>
      </c>
      <c r="M238" s="27">
        <v>0</v>
      </c>
      <c r="N238" s="27">
        <v>2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/>
      <c r="U238" s="36"/>
      <c r="V238" s="25">
        <f t="shared" si="77"/>
        <v>2</v>
      </c>
      <c r="W238" s="27">
        <v>0</v>
      </c>
      <c r="X238" s="27">
        <v>0</v>
      </c>
      <c r="Y238" s="27">
        <v>0</v>
      </c>
      <c r="Z238" s="27">
        <v>0</v>
      </c>
      <c r="AA238" s="27">
        <v>2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/>
      <c r="AH238" s="36"/>
      <c r="AI238" s="25">
        <f t="shared" si="78"/>
        <v>2</v>
      </c>
      <c r="AJ238" s="27">
        <v>0</v>
      </c>
      <c r="AK238" s="27">
        <v>0</v>
      </c>
      <c r="AL238" s="27">
        <v>0</v>
      </c>
      <c r="AM238" s="27">
        <v>0</v>
      </c>
      <c r="AN238" s="27">
        <v>2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/>
      <c r="AU238" s="36"/>
      <c r="AV238" s="25">
        <f t="shared" si="79"/>
        <v>2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/>
      <c r="BH238" s="36"/>
      <c r="BI238" s="25">
        <f t="shared" si="80"/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/>
      <c r="BU238" s="36"/>
      <c r="BV238" s="25">
        <f t="shared" si="81"/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/>
      <c r="CH238" s="27"/>
      <c r="CI238" s="25">
        <f t="shared" si="82"/>
        <v>0</v>
      </c>
      <c r="CJ238" s="23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/>
      <c r="CU238" s="36"/>
      <c r="CV238" s="25">
        <f t="shared" si="83"/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/>
      <c r="DH238" s="36"/>
      <c r="DI238" s="25">
        <f t="shared" si="84"/>
        <v>0</v>
      </c>
      <c r="DJ238" s="23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/>
      <c r="DU238" s="36"/>
      <c r="DV238" s="25">
        <f t="shared" si="85"/>
        <v>0</v>
      </c>
      <c r="DW238" s="23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>
        <v>0</v>
      </c>
      <c r="EG238" s="27"/>
      <c r="EH238" s="36"/>
      <c r="EI238" s="25">
        <f t="shared" si="86"/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>
        <v>0</v>
      </c>
      <c r="ET238" s="27"/>
      <c r="EU238" s="36"/>
      <c r="EV238" s="25">
        <f t="shared" si="87"/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>
        <v>0</v>
      </c>
      <c r="FG238" s="27"/>
      <c r="FH238" s="36"/>
      <c r="FI238" s="25">
        <f t="shared" si="88"/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>
        <v>0</v>
      </c>
      <c r="FS238" s="27">
        <v>0</v>
      </c>
      <c r="FT238" s="27"/>
      <c r="FU238" s="36"/>
      <c r="FV238" s="25">
        <f t="shared" si="89"/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>
        <v>0</v>
      </c>
      <c r="GF238" s="27">
        <v>0</v>
      </c>
      <c r="GG238" s="27"/>
      <c r="GH238" s="36"/>
      <c r="GI238" s="25">
        <f t="shared" si="90"/>
        <v>0</v>
      </c>
      <c r="GJ238" s="23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>
        <v>0</v>
      </c>
      <c r="GS238" s="27">
        <v>0</v>
      </c>
      <c r="GT238" s="27"/>
      <c r="GU238" s="36"/>
      <c r="GV238" s="25">
        <f t="shared" si="91"/>
        <v>0</v>
      </c>
      <c r="GW238" s="23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>
        <v>0</v>
      </c>
      <c r="HF238" s="27">
        <v>0</v>
      </c>
      <c r="HG238" s="27"/>
      <c r="HH238" s="36"/>
      <c r="HI238" s="25">
        <f t="shared" si="92"/>
        <v>0</v>
      </c>
      <c r="HJ238" s="23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>
        <v>0</v>
      </c>
      <c r="HS238" s="27">
        <v>0</v>
      </c>
      <c r="HT238" s="27"/>
      <c r="HU238" s="36"/>
      <c r="HV238" s="25">
        <f t="shared" si="93"/>
        <v>0</v>
      </c>
      <c r="HW238" s="23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>
        <v>0</v>
      </c>
      <c r="IF238" s="27">
        <v>0</v>
      </c>
      <c r="IG238" s="27"/>
      <c r="IH238" s="36"/>
      <c r="II238" s="25">
        <f t="shared" si="94"/>
        <v>0</v>
      </c>
      <c r="IJ238" s="23">
        <v>0</v>
      </c>
      <c r="IK238" s="27">
        <v>1</v>
      </c>
      <c r="IL238" s="27">
        <v>1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>
        <v>0</v>
      </c>
      <c r="IS238" s="27">
        <v>0</v>
      </c>
      <c r="IT238" s="27"/>
      <c r="IU238" s="36"/>
      <c r="IV238" s="25">
        <f t="shared" si="95"/>
        <v>2</v>
      </c>
      <c r="IW238" s="23">
        <v>0</v>
      </c>
      <c r="IX238" s="27">
        <v>1</v>
      </c>
      <c r="IY238" s="27">
        <v>1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>
        <v>0</v>
      </c>
      <c r="JF238" s="27">
        <v>0</v>
      </c>
      <c r="JG238" s="27"/>
      <c r="JH238" s="36"/>
      <c r="JI238" s="25">
        <f t="shared" si="96"/>
        <v>2</v>
      </c>
      <c r="JJ238" s="23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>
        <v>0</v>
      </c>
      <c r="JS238" s="27">
        <v>0</v>
      </c>
      <c r="JT238" s="27"/>
      <c r="JU238" s="36"/>
      <c r="JV238" s="25">
        <f t="shared" si="97"/>
        <v>0</v>
      </c>
      <c r="JW238" s="23">
        <v>0</v>
      </c>
      <c r="JX238" s="27">
        <v>1</v>
      </c>
      <c r="JY238" s="27">
        <v>1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>
        <v>0</v>
      </c>
      <c r="KF238" s="27">
        <v>0</v>
      </c>
      <c r="KG238" s="27"/>
      <c r="KH238" s="36"/>
      <c r="KI238" s="25">
        <f t="shared" si="98"/>
        <v>2</v>
      </c>
      <c r="KJ238" s="23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>
        <v>0</v>
      </c>
      <c r="KS238" s="27">
        <v>0</v>
      </c>
      <c r="KT238" s="27"/>
      <c r="KU238" s="36"/>
      <c r="KV238" s="25">
        <f t="shared" si="99"/>
        <v>0</v>
      </c>
      <c r="KW238" s="23">
        <v>0</v>
      </c>
      <c r="KX238" s="27">
        <v>0</v>
      </c>
      <c r="KY238" s="27">
        <v>0</v>
      </c>
      <c r="KZ238" s="27">
        <v>0</v>
      </c>
      <c r="LA238" s="27">
        <v>0</v>
      </c>
      <c r="LB238" s="27">
        <v>0</v>
      </c>
      <c r="LC238" s="27">
        <v>0</v>
      </c>
      <c r="LD238" s="27">
        <v>0</v>
      </c>
      <c r="LE238" s="27">
        <v>0</v>
      </c>
      <c r="LF238" s="27">
        <v>0</v>
      </c>
      <c r="LG238" s="27"/>
      <c r="LH238" s="36"/>
      <c r="LI238" s="25">
        <f t="shared" si="100"/>
        <v>0</v>
      </c>
    </row>
    <row r="239" spans="1:321" x14ac:dyDescent="0.3">
      <c r="A239" s="47" t="s">
        <v>715</v>
      </c>
      <c r="B239" s="21" t="s">
        <v>54</v>
      </c>
      <c r="C239" s="21">
        <v>404</v>
      </c>
      <c r="D239" s="21" t="s">
        <v>411</v>
      </c>
      <c r="E239" s="21" t="s">
        <v>411</v>
      </c>
      <c r="F239" s="21" t="s">
        <v>54</v>
      </c>
      <c r="G239" s="21" t="s">
        <v>603</v>
      </c>
      <c r="H239" s="69">
        <v>240</v>
      </c>
      <c r="I239" s="48" t="s">
        <v>719</v>
      </c>
      <c r="J239" s="27">
        <v>3</v>
      </c>
      <c r="K239" s="27">
        <v>0</v>
      </c>
      <c r="L239" s="27">
        <v>1</v>
      </c>
      <c r="M239" s="27">
        <v>0</v>
      </c>
      <c r="N239" s="27">
        <v>8</v>
      </c>
      <c r="O239" s="27">
        <v>7</v>
      </c>
      <c r="P239" s="27">
        <v>2</v>
      </c>
      <c r="Q239" s="27">
        <v>10</v>
      </c>
      <c r="R239" s="27">
        <v>0</v>
      </c>
      <c r="S239" s="27">
        <v>0</v>
      </c>
      <c r="T239" s="27"/>
      <c r="U239" s="36"/>
      <c r="V239" s="25">
        <f t="shared" si="77"/>
        <v>31</v>
      </c>
      <c r="W239" s="27">
        <v>3</v>
      </c>
      <c r="X239" s="27">
        <v>0</v>
      </c>
      <c r="Y239" s="27">
        <v>1</v>
      </c>
      <c r="Z239" s="27">
        <v>0</v>
      </c>
      <c r="AA239" s="27">
        <v>8</v>
      </c>
      <c r="AB239" s="27">
        <v>7</v>
      </c>
      <c r="AC239" s="27">
        <v>2</v>
      </c>
      <c r="AD239" s="27">
        <v>10</v>
      </c>
      <c r="AE239" s="27">
        <v>0</v>
      </c>
      <c r="AF239" s="27">
        <v>0</v>
      </c>
      <c r="AG239" s="27"/>
      <c r="AH239" s="36"/>
      <c r="AI239" s="25">
        <f t="shared" si="78"/>
        <v>31</v>
      </c>
      <c r="AJ239" s="27">
        <v>3</v>
      </c>
      <c r="AK239" s="27">
        <v>0</v>
      </c>
      <c r="AL239" s="27">
        <v>1</v>
      </c>
      <c r="AM239" s="27">
        <v>0</v>
      </c>
      <c r="AN239" s="27">
        <v>8</v>
      </c>
      <c r="AO239" s="27">
        <v>7</v>
      </c>
      <c r="AP239" s="27">
        <v>2</v>
      </c>
      <c r="AQ239" s="27">
        <v>10</v>
      </c>
      <c r="AR239" s="27">
        <v>0</v>
      </c>
      <c r="AS239" s="27">
        <v>0</v>
      </c>
      <c r="AT239" s="27"/>
      <c r="AU239" s="36"/>
      <c r="AV239" s="25">
        <f t="shared" si="79"/>
        <v>31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/>
      <c r="BH239" s="36"/>
      <c r="BI239" s="25">
        <f t="shared" si="80"/>
        <v>0</v>
      </c>
      <c r="BJ239" s="27">
        <v>1</v>
      </c>
      <c r="BK239" s="27">
        <v>1</v>
      </c>
      <c r="BL239" s="27">
        <v>0</v>
      </c>
      <c r="BM239" s="27">
        <v>0</v>
      </c>
      <c r="BN239" s="27">
        <v>0</v>
      </c>
      <c r="BO239" s="27">
        <v>0</v>
      </c>
      <c r="BP239" s="27">
        <v>4</v>
      </c>
      <c r="BQ239" s="27">
        <v>0</v>
      </c>
      <c r="BR239" s="27">
        <v>0</v>
      </c>
      <c r="BS239" s="27">
        <v>0</v>
      </c>
      <c r="BT239" s="27"/>
      <c r="BU239" s="36"/>
      <c r="BV239" s="25">
        <f t="shared" si="81"/>
        <v>6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4</v>
      </c>
      <c r="CD239" s="27">
        <v>0</v>
      </c>
      <c r="CE239" s="27">
        <v>0</v>
      </c>
      <c r="CF239" s="27">
        <v>0</v>
      </c>
      <c r="CG239" s="27"/>
      <c r="CH239" s="27"/>
      <c r="CI239" s="25">
        <f t="shared" si="82"/>
        <v>4</v>
      </c>
      <c r="CJ239" s="23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4</v>
      </c>
      <c r="CQ239" s="27">
        <v>0</v>
      </c>
      <c r="CR239" s="27">
        <v>0</v>
      </c>
      <c r="CS239" s="27">
        <v>0</v>
      </c>
      <c r="CT239" s="27"/>
      <c r="CU239" s="36"/>
      <c r="CV239" s="25">
        <f t="shared" si="83"/>
        <v>4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/>
      <c r="DH239" s="36"/>
      <c r="DI239" s="25">
        <f t="shared" si="84"/>
        <v>0</v>
      </c>
      <c r="DJ239" s="23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/>
      <c r="DU239" s="36"/>
      <c r="DV239" s="25">
        <f t="shared" si="85"/>
        <v>0</v>
      </c>
      <c r="DW239" s="23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>
        <v>0</v>
      </c>
      <c r="EG239" s="27"/>
      <c r="EH239" s="36"/>
      <c r="EI239" s="25">
        <f t="shared" si="86"/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>
        <v>0</v>
      </c>
      <c r="ET239" s="27"/>
      <c r="EU239" s="36"/>
      <c r="EV239" s="25">
        <f t="shared" si="87"/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>
        <v>0</v>
      </c>
      <c r="FG239" s="27"/>
      <c r="FH239" s="36"/>
      <c r="FI239" s="25">
        <f t="shared" si="88"/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>
        <v>0</v>
      </c>
      <c r="FS239" s="27">
        <v>0</v>
      </c>
      <c r="FT239" s="27"/>
      <c r="FU239" s="36"/>
      <c r="FV239" s="25">
        <f t="shared" si="89"/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>
        <v>0</v>
      </c>
      <c r="GF239" s="27">
        <v>0</v>
      </c>
      <c r="GG239" s="27"/>
      <c r="GH239" s="36"/>
      <c r="GI239" s="25">
        <f t="shared" si="90"/>
        <v>0</v>
      </c>
      <c r="GJ239" s="23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>
        <v>0</v>
      </c>
      <c r="GS239" s="27">
        <v>0</v>
      </c>
      <c r="GT239" s="27"/>
      <c r="GU239" s="36"/>
      <c r="GV239" s="25">
        <f t="shared" si="91"/>
        <v>0</v>
      </c>
      <c r="GW239" s="23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>
        <v>0</v>
      </c>
      <c r="HF239" s="27">
        <v>0</v>
      </c>
      <c r="HG239" s="27"/>
      <c r="HH239" s="36"/>
      <c r="HI239" s="25">
        <f t="shared" si="92"/>
        <v>0</v>
      </c>
      <c r="HJ239" s="23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>
        <v>0</v>
      </c>
      <c r="HS239" s="27">
        <v>0</v>
      </c>
      <c r="HT239" s="27"/>
      <c r="HU239" s="36"/>
      <c r="HV239" s="25">
        <f t="shared" si="93"/>
        <v>0</v>
      </c>
      <c r="HW239" s="23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>
        <v>0</v>
      </c>
      <c r="IF239" s="27">
        <v>0</v>
      </c>
      <c r="IG239" s="27"/>
      <c r="IH239" s="36"/>
      <c r="II239" s="25">
        <f t="shared" si="94"/>
        <v>0</v>
      </c>
      <c r="IJ239" s="23">
        <v>7</v>
      </c>
      <c r="IK239" s="27">
        <v>5</v>
      </c>
      <c r="IL239" s="27">
        <v>1</v>
      </c>
      <c r="IM239" s="27">
        <v>5</v>
      </c>
      <c r="IN239" s="27">
        <v>8</v>
      </c>
      <c r="IO239" s="27">
        <v>5</v>
      </c>
      <c r="IP239" s="27">
        <v>5</v>
      </c>
      <c r="IQ239" s="27">
        <v>9</v>
      </c>
      <c r="IR239" s="27">
        <v>0</v>
      </c>
      <c r="IS239" s="27">
        <v>0</v>
      </c>
      <c r="IT239" s="27"/>
      <c r="IU239" s="36"/>
      <c r="IV239" s="25">
        <f t="shared" si="95"/>
        <v>45</v>
      </c>
      <c r="IW239" s="23">
        <v>3</v>
      </c>
      <c r="IX239" s="27">
        <v>2</v>
      </c>
      <c r="IY239" s="27">
        <v>1</v>
      </c>
      <c r="IZ239" s="27">
        <v>3</v>
      </c>
      <c r="JA239" s="27">
        <v>7</v>
      </c>
      <c r="JB239" s="27">
        <v>5</v>
      </c>
      <c r="JC239" s="27">
        <v>4</v>
      </c>
      <c r="JD239" s="27">
        <v>12</v>
      </c>
      <c r="JE239" s="27">
        <v>0</v>
      </c>
      <c r="JF239" s="27">
        <v>0</v>
      </c>
      <c r="JG239" s="27"/>
      <c r="JH239" s="36"/>
      <c r="JI239" s="25">
        <f t="shared" si="96"/>
        <v>37</v>
      </c>
      <c r="JJ239" s="23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>
        <v>0</v>
      </c>
      <c r="JS239" s="27">
        <v>0</v>
      </c>
      <c r="JT239" s="27"/>
      <c r="JU239" s="36"/>
      <c r="JV239" s="25">
        <f t="shared" si="97"/>
        <v>0</v>
      </c>
      <c r="JW239" s="23">
        <v>7</v>
      </c>
      <c r="JX239" s="27">
        <v>5</v>
      </c>
      <c r="JY239" s="27">
        <v>2</v>
      </c>
      <c r="JZ239" s="27">
        <v>4</v>
      </c>
      <c r="KA239" s="27">
        <v>9</v>
      </c>
      <c r="KB239" s="27">
        <v>6</v>
      </c>
      <c r="KC239" s="27">
        <v>8</v>
      </c>
      <c r="KD239" s="27">
        <v>13</v>
      </c>
      <c r="KE239" s="27">
        <v>0</v>
      </c>
      <c r="KF239" s="27">
        <v>0</v>
      </c>
      <c r="KG239" s="27"/>
      <c r="KH239" s="36"/>
      <c r="KI239" s="25">
        <f t="shared" si="98"/>
        <v>54</v>
      </c>
      <c r="KJ239" s="23">
        <v>2</v>
      </c>
      <c r="KK239" s="27">
        <v>1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>
        <v>0</v>
      </c>
      <c r="KS239" s="27">
        <v>0</v>
      </c>
      <c r="KT239" s="27"/>
      <c r="KU239" s="36"/>
      <c r="KV239" s="25">
        <f t="shared" si="99"/>
        <v>3</v>
      </c>
      <c r="KW239" s="23">
        <v>0</v>
      </c>
      <c r="KX239" s="27">
        <v>0</v>
      </c>
      <c r="KY239" s="27">
        <v>0</v>
      </c>
      <c r="KZ239" s="27">
        <v>0</v>
      </c>
      <c r="LA239" s="27">
        <v>0</v>
      </c>
      <c r="LB239" s="27">
        <v>0</v>
      </c>
      <c r="LC239" s="27">
        <v>0</v>
      </c>
      <c r="LD239" s="27">
        <v>0</v>
      </c>
      <c r="LE239" s="27">
        <v>0</v>
      </c>
      <c r="LF239" s="27">
        <v>0</v>
      </c>
      <c r="LG239" s="27"/>
      <c r="LH239" s="36"/>
      <c r="LI239" s="25">
        <f t="shared" si="100"/>
        <v>0</v>
      </c>
    </row>
    <row r="240" spans="1:321" x14ac:dyDescent="0.3">
      <c r="A240" s="47" t="s">
        <v>715</v>
      </c>
      <c r="B240" s="21" t="s">
        <v>54</v>
      </c>
      <c r="C240" s="21">
        <v>404</v>
      </c>
      <c r="D240" s="21" t="s">
        <v>411</v>
      </c>
      <c r="E240" s="21" t="s">
        <v>411</v>
      </c>
      <c r="F240" s="21" t="s">
        <v>54</v>
      </c>
      <c r="G240" s="21" t="s">
        <v>598</v>
      </c>
      <c r="H240" s="69">
        <v>241</v>
      </c>
      <c r="I240" s="48" t="s">
        <v>55</v>
      </c>
      <c r="J240" s="27">
        <v>6</v>
      </c>
      <c r="K240" s="27">
        <v>0</v>
      </c>
      <c r="L240" s="27">
        <v>0</v>
      </c>
      <c r="M240" s="27">
        <v>0</v>
      </c>
      <c r="N240" s="27">
        <v>0</v>
      </c>
      <c r="O240" s="27">
        <v>4</v>
      </c>
      <c r="P240" s="27">
        <v>0</v>
      </c>
      <c r="Q240" s="27">
        <v>0</v>
      </c>
      <c r="R240" s="27">
        <v>0</v>
      </c>
      <c r="S240" s="27">
        <v>0</v>
      </c>
      <c r="T240" s="27"/>
      <c r="U240" s="36"/>
      <c r="V240" s="25">
        <f t="shared" si="77"/>
        <v>10</v>
      </c>
      <c r="W240" s="27">
        <v>6</v>
      </c>
      <c r="X240" s="27">
        <v>0</v>
      </c>
      <c r="Y240" s="27">
        <v>0</v>
      </c>
      <c r="Z240" s="27">
        <v>0</v>
      </c>
      <c r="AA240" s="27">
        <v>0</v>
      </c>
      <c r="AB240" s="27">
        <v>4</v>
      </c>
      <c r="AC240" s="27">
        <v>0</v>
      </c>
      <c r="AD240" s="27">
        <v>0</v>
      </c>
      <c r="AE240" s="27">
        <v>0</v>
      </c>
      <c r="AF240" s="27">
        <v>0</v>
      </c>
      <c r="AG240" s="27"/>
      <c r="AH240" s="36"/>
      <c r="AI240" s="25">
        <f t="shared" si="78"/>
        <v>10</v>
      </c>
      <c r="AJ240" s="27">
        <v>6</v>
      </c>
      <c r="AK240" s="27">
        <v>0</v>
      </c>
      <c r="AL240" s="27">
        <v>0</v>
      </c>
      <c r="AM240" s="27">
        <v>0</v>
      </c>
      <c r="AN240" s="27">
        <v>0</v>
      </c>
      <c r="AO240" s="27">
        <v>4</v>
      </c>
      <c r="AP240" s="27">
        <v>0</v>
      </c>
      <c r="AQ240" s="27">
        <v>0</v>
      </c>
      <c r="AR240" s="27">
        <v>0</v>
      </c>
      <c r="AS240" s="27">
        <v>0</v>
      </c>
      <c r="AT240" s="27"/>
      <c r="AU240" s="36"/>
      <c r="AV240" s="25">
        <f t="shared" si="79"/>
        <v>10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/>
      <c r="BH240" s="36"/>
      <c r="BI240" s="25">
        <f t="shared" si="80"/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/>
      <c r="BU240" s="36"/>
      <c r="BV240" s="25">
        <f t="shared" si="81"/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/>
      <c r="CH240" s="27"/>
      <c r="CI240" s="25">
        <f t="shared" si="82"/>
        <v>0</v>
      </c>
      <c r="CJ240" s="23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/>
      <c r="CU240" s="36"/>
      <c r="CV240" s="25">
        <f t="shared" si="83"/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/>
      <c r="DH240" s="36"/>
      <c r="DI240" s="25">
        <f t="shared" si="84"/>
        <v>0</v>
      </c>
      <c r="DJ240" s="23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/>
      <c r="DU240" s="36"/>
      <c r="DV240" s="25">
        <f t="shared" si="85"/>
        <v>0</v>
      </c>
      <c r="DW240" s="23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>
        <v>0</v>
      </c>
      <c r="EG240" s="27"/>
      <c r="EH240" s="36"/>
      <c r="EI240" s="25">
        <f t="shared" si="86"/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>
        <v>0</v>
      </c>
      <c r="ET240" s="27"/>
      <c r="EU240" s="36"/>
      <c r="EV240" s="25">
        <f t="shared" si="87"/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>
        <v>0</v>
      </c>
      <c r="FG240" s="27"/>
      <c r="FH240" s="36"/>
      <c r="FI240" s="25">
        <f t="shared" si="88"/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>
        <v>0</v>
      </c>
      <c r="FS240" s="27">
        <v>0</v>
      </c>
      <c r="FT240" s="27"/>
      <c r="FU240" s="36"/>
      <c r="FV240" s="25">
        <f t="shared" si="89"/>
        <v>0</v>
      </c>
      <c r="FW240" s="27">
        <v>2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>
        <v>0</v>
      </c>
      <c r="GF240" s="27">
        <v>0</v>
      </c>
      <c r="GG240" s="27"/>
      <c r="GH240" s="36"/>
      <c r="GI240" s="25">
        <f t="shared" si="90"/>
        <v>2</v>
      </c>
      <c r="GJ240" s="23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>
        <v>0</v>
      </c>
      <c r="GS240" s="27">
        <v>0</v>
      </c>
      <c r="GT240" s="27"/>
      <c r="GU240" s="36"/>
      <c r="GV240" s="25">
        <f t="shared" si="91"/>
        <v>0</v>
      </c>
      <c r="GW240" s="23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>
        <v>0</v>
      </c>
      <c r="HF240" s="27">
        <v>0</v>
      </c>
      <c r="HG240" s="27"/>
      <c r="HH240" s="36"/>
      <c r="HI240" s="25">
        <f t="shared" si="92"/>
        <v>0</v>
      </c>
      <c r="HJ240" s="23">
        <v>1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>
        <v>0</v>
      </c>
      <c r="HS240" s="27">
        <v>0</v>
      </c>
      <c r="HT240" s="27"/>
      <c r="HU240" s="36"/>
      <c r="HV240" s="25">
        <f t="shared" si="93"/>
        <v>1</v>
      </c>
      <c r="HW240" s="23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>
        <v>0</v>
      </c>
      <c r="IF240" s="27">
        <v>0</v>
      </c>
      <c r="IG240" s="27"/>
      <c r="IH240" s="36"/>
      <c r="II240" s="25">
        <f t="shared" si="94"/>
        <v>0</v>
      </c>
      <c r="IJ240" s="23">
        <v>9</v>
      </c>
      <c r="IK240" s="27">
        <v>1</v>
      </c>
      <c r="IL240" s="27">
        <v>0</v>
      </c>
      <c r="IM240" s="27">
        <v>0</v>
      </c>
      <c r="IN240" s="27">
        <v>0</v>
      </c>
      <c r="IO240" s="27">
        <v>3</v>
      </c>
      <c r="IP240" s="27">
        <v>3</v>
      </c>
      <c r="IQ240" s="27">
        <v>0</v>
      </c>
      <c r="IR240" s="27">
        <v>0</v>
      </c>
      <c r="IS240" s="27">
        <v>0</v>
      </c>
      <c r="IT240" s="27"/>
      <c r="IU240" s="36"/>
      <c r="IV240" s="25">
        <f t="shared" si="95"/>
        <v>16</v>
      </c>
      <c r="IW240" s="23">
        <v>6</v>
      </c>
      <c r="IX240" s="27">
        <v>0</v>
      </c>
      <c r="IY240" s="27">
        <v>0</v>
      </c>
      <c r="IZ240" s="27">
        <v>0</v>
      </c>
      <c r="JA240" s="27">
        <v>0</v>
      </c>
      <c r="JB240" s="27">
        <v>2</v>
      </c>
      <c r="JC240" s="27">
        <v>1</v>
      </c>
      <c r="JD240" s="27">
        <v>1</v>
      </c>
      <c r="JE240" s="27">
        <v>0</v>
      </c>
      <c r="JF240" s="27">
        <v>0</v>
      </c>
      <c r="JG240" s="27"/>
      <c r="JH240" s="36"/>
      <c r="JI240" s="25">
        <f t="shared" si="96"/>
        <v>10</v>
      </c>
      <c r="JJ240" s="23">
        <v>2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>
        <v>0</v>
      </c>
      <c r="JS240" s="27">
        <v>0</v>
      </c>
      <c r="JT240" s="27"/>
      <c r="JU240" s="36"/>
      <c r="JV240" s="25">
        <f t="shared" si="97"/>
        <v>2</v>
      </c>
      <c r="JW240" s="23">
        <v>12</v>
      </c>
      <c r="JX240" s="27">
        <v>1</v>
      </c>
      <c r="JY240" s="27">
        <v>0</v>
      </c>
      <c r="JZ240" s="27">
        <v>0</v>
      </c>
      <c r="KA240" s="27">
        <v>0</v>
      </c>
      <c r="KB240" s="27">
        <v>5</v>
      </c>
      <c r="KC240" s="27">
        <v>2</v>
      </c>
      <c r="KD240" s="27">
        <v>1</v>
      </c>
      <c r="KE240" s="27">
        <v>0</v>
      </c>
      <c r="KF240" s="27">
        <v>0</v>
      </c>
      <c r="KG240" s="27"/>
      <c r="KH240" s="36"/>
      <c r="KI240" s="25">
        <f t="shared" si="98"/>
        <v>21</v>
      </c>
      <c r="KJ240" s="23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>
        <v>0</v>
      </c>
      <c r="KS240" s="27">
        <v>0</v>
      </c>
      <c r="KT240" s="27"/>
      <c r="KU240" s="36"/>
      <c r="KV240" s="25">
        <f t="shared" si="99"/>
        <v>0</v>
      </c>
      <c r="KW240" s="23">
        <v>2</v>
      </c>
      <c r="KX240" s="27">
        <v>0</v>
      </c>
      <c r="KY240" s="27">
        <v>0</v>
      </c>
      <c r="KZ240" s="27">
        <v>0</v>
      </c>
      <c r="LA240" s="27">
        <v>0</v>
      </c>
      <c r="LB240" s="27">
        <v>0</v>
      </c>
      <c r="LC240" s="27">
        <v>0</v>
      </c>
      <c r="LD240" s="27">
        <v>0</v>
      </c>
      <c r="LE240" s="27">
        <v>0</v>
      </c>
      <c r="LF240" s="27">
        <v>0</v>
      </c>
      <c r="LG240" s="27"/>
      <c r="LH240" s="36"/>
      <c r="LI240" s="25">
        <f t="shared" si="100"/>
        <v>2</v>
      </c>
    </row>
    <row r="241" spans="1:321" x14ac:dyDescent="0.3">
      <c r="A241" s="47" t="s">
        <v>715</v>
      </c>
      <c r="B241" s="21" t="s">
        <v>54</v>
      </c>
      <c r="C241" s="21">
        <v>404</v>
      </c>
      <c r="D241" s="21" t="s">
        <v>411</v>
      </c>
      <c r="E241" s="21" t="s">
        <v>411</v>
      </c>
      <c r="F241" s="21" t="s">
        <v>54</v>
      </c>
      <c r="G241" s="21" t="s">
        <v>598</v>
      </c>
      <c r="H241" s="69">
        <v>242</v>
      </c>
      <c r="I241" s="48" t="s">
        <v>56</v>
      </c>
      <c r="J241" s="27">
        <v>0</v>
      </c>
      <c r="K241" s="27">
        <v>1</v>
      </c>
      <c r="L241" s="27">
        <v>1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/>
      <c r="U241" s="36"/>
      <c r="V241" s="25">
        <f t="shared" si="77"/>
        <v>2</v>
      </c>
      <c r="W241" s="27">
        <v>0</v>
      </c>
      <c r="X241" s="27">
        <v>1</v>
      </c>
      <c r="Y241" s="27">
        <v>1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/>
      <c r="AH241" s="36"/>
      <c r="AI241" s="25">
        <f t="shared" si="78"/>
        <v>2</v>
      </c>
      <c r="AJ241" s="27">
        <v>0</v>
      </c>
      <c r="AK241" s="27">
        <v>1</v>
      </c>
      <c r="AL241" s="27">
        <v>1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/>
      <c r="AU241" s="36"/>
      <c r="AV241" s="25">
        <f t="shared" si="79"/>
        <v>2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/>
      <c r="BH241" s="36"/>
      <c r="BI241" s="25">
        <f t="shared" si="80"/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/>
      <c r="BU241" s="36"/>
      <c r="BV241" s="25">
        <f t="shared" si="81"/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/>
      <c r="CH241" s="27"/>
      <c r="CI241" s="25">
        <f t="shared" si="82"/>
        <v>0</v>
      </c>
      <c r="CJ241" s="23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/>
      <c r="CU241" s="36"/>
      <c r="CV241" s="25">
        <f t="shared" si="83"/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/>
      <c r="DH241" s="36"/>
      <c r="DI241" s="25">
        <f t="shared" si="84"/>
        <v>0</v>
      </c>
      <c r="DJ241" s="23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>
        <v>0</v>
      </c>
      <c r="DT241" s="27"/>
      <c r="DU241" s="36"/>
      <c r="DV241" s="25">
        <f t="shared" si="85"/>
        <v>0</v>
      </c>
      <c r="DW241" s="23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>
        <v>0</v>
      </c>
      <c r="EG241" s="27"/>
      <c r="EH241" s="36"/>
      <c r="EI241" s="25">
        <f t="shared" si="86"/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>
        <v>0</v>
      </c>
      <c r="ET241" s="27"/>
      <c r="EU241" s="36"/>
      <c r="EV241" s="25">
        <f t="shared" si="87"/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>
        <v>0</v>
      </c>
      <c r="FG241" s="27"/>
      <c r="FH241" s="36"/>
      <c r="FI241" s="25">
        <f t="shared" si="88"/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>
        <v>0</v>
      </c>
      <c r="FS241" s="27">
        <v>0</v>
      </c>
      <c r="FT241" s="27"/>
      <c r="FU241" s="36"/>
      <c r="FV241" s="25">
        <f t="shared" si="89"/>
        <v>0</v>
      </c>
      <c r="FW241" s="27">
        <v>1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>
        <v>0</v>
      </c>
      <c r="GF241" s="27">
        <v>0</v>
      </c>
      <c r="GG241" s="27"/>
      <c r="GH241" s="36"/>
      <c r="GI241" s="25">
        <f t="shared" si="90"/>
        <v>1</v>
      </c>
      <c r="GJ241" s="23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>
        <v>0</v>
      </c>
      <c r="GS241" s="27">
        <v>0</v>
      </c>
      <c r="GT241" s="27"/>
      <c r="GU241" s="36"/>
      <c r="GV241" s="25">
        <f t="shared" si="91"/>
        <v>0</v>
      </c>
      <c r="GW241" s="23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>
        <v>0</v>
      </c>
      <c r="HF241" s="27">
        <v>0</v>
      </c>
      <c r="HG241" s="27"/>
      <c r="HH241" s="36"/>
      <c r="HI241" s="25">
        <f t="shared" si="92"/>
        <v>0</v>
      </c>
      <c r="HJ241" s="23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>
        <v>0</v>
      </c>
      <c r="HS241" s="27">
        <v>0</v>
      </c>
      <c r="HT241" s="27"/>
      <c r="HU241" s="36"/>
      <c r="HV241" s="25">
        <f t="shared" si="93"/>
        <v>0</v>
      </c>
      <c r="HW241" s="23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>
        <v>0</v>
      </c>
      <c r="IF241" s="27">
        <v>0</v>
      </c>
      <c r="IG241" s="27"/>
      <c r="IH241" s="36"/>
      <c r="II241" s="25">
        <f t="shared" si="94"/>
        <v>0</v>
      </c>
      <c r="IJ241" s="23">
        <v>2</v>
      </c>
      <c r="IK241" s="27">
        <v>2</v>
      </c>
      <c r="IL241" s="27">
        <v>0</v>
      </c>
      <c r="IM241" s="27">
        <v>0</v>
      </c>
      <c r="IN241" s="27">
        <v>2</v>
      </c>
      <c r="IO241" s="27">
        <v>0</v>
      </c>
      <c r="IP241" s="27">
        <v>3</v>
      </c>
      <c r="IQ241" s="27">
        <v>0</v>
      </c>
      <c r="IR241" s="27">
        <v>1</v>
      </c>
      <c r="IS241" s="27">
        <v>0</v>
      </c>
      <c r="IT241" s="27"/>
      <c r="IU241" s="36"/>
      <c r="IV241" s="25">
        <f t="shared" si="95"/>
        <v>10</v>
      </c>
      <c r="IW241" s="23">
        <v>3</v>
      </c>
      <c r="IX241" s="27">
        <v>1</v>
      </c>
      <c r="IY241" s="27">
        <v>0</v>
      </c>
      <c r="IZ241" s="27">
        <v>0</v>
      </c>
      <c r="JA241" s="27">
        <v>1</v>
      </c>
      <c r="JB241" s="27">
        <v>0</v>
      </c>
      <c r="JC241" s="27">
        <v>1</v>
      </c>
      <c r="JD241" s="27">
        <v>0</v>
      </c>
      <c r="JE241" s="27">
        <v>0</v>
      </c>
      <c r="JF241" s="27">
        <v>0</v>
      </c>
      <c r="JG241" s="27"/>
      <c r="JH241" s="36"/>
      <c r="JI241" s="25">
        <f t="shared" si="96"/>
        <v>6</v>
      </c>
      <c r="JJ241" s="23">
        <v>1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>
        <v>0</v>
      </c>
      <c r="JS241" s="27">
        <v>0</v>
      </c>
      <c r="JT241" s="27"/>
      <c r="JU241" s="36"/>
      <c r="JV241" s="25">
        <f t="shared" si="97"/>
        <v>1</v>
      </c>
      <c r="JW241" s="23">
        <v>5</v>
      </c>
      <c r="JX241" s="27">
        <v>3</v>
      </c>
      <c r="JY241" s="27">
        <v>0</v>
      </c>
      <c r="JZ241" s="27">
        <v>0</v>
      </c>
      <c r="KA241" s="27">
        <v>2</v>
      </c>
      <c r="KB241" s="27">
        <v>0</v>
      </c>
      <c r="KC241" s="27">
        <v>4</v>
      </c>
      <c r="KD241" s="27">
        <v>0</v>
      </c>
      <c r="KE241" s="27">
        <v>1</v>
      </c>
      <c r="KF241" s="27">
        <v>0</v>
      </c>
      <c r="KG241" s="27"/>
      <c r="KH241" s="36"/>
      <c r="KI241" s="25">
        <f t="shared" si="98"/>
        <v>15</v>
      </c>
      <c r="KJ241" s="23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>
        <v>0</v>
      </c>
      <c r="KS241" s="27">
        <v>0</v>
      </c>
      <c r="KT241" s="27"/>
      <c r="KU241" s="36"/>
      <c r="KV241" s="25">
        <f t="shared" si="99"/>
        <v>0</v>
      </c>
      <c r="KW241" s="23">
        <v>1</v>
      </c>
      <c r="KX241" s="27">
        <v>0</v>
      </c>
      <c r="KY241" s="27">
        <v>0</v>
      </c>
      <c r="KZ241" s="27">
        <v>0</v>
      </c>
      <c r="LA241" s="27">
        <v>0</v>
      </c>
      <c r="LB241" s="27">
        <v>0</v>
      </c>
      <c r="LC241" s="27">
        <v>0</v>
      </c>
      <c r="LD241" s="27">
        <v>0</v>
      </c>
      <c r="LE241" s="27">
        <v>0</v>
      </c>
      <c r="LF241" s="27">
        <v>0</v>
      </c>
      <c r="LG241" s="27"/>
      <c r="LH241" s="36"/>
      <c r="LI241" s="25">
        <f t="shared" si="100"/>
        <v>1</v>
      </c>
    </row>
    <row r="242" spans="1:321" x14ac:dyDescent="0.3">
      <c r="A242" s="47" t="s">
        <v>715</v>
      </c>
      <c r="B242" s="21" t="s">
        <v>54</v>
      </c>
      <c r="C242" s="21">
        <v>404</v>
      </c>
      <c r="D242" s="21" t="s">
        <v>411</v>
      </c>
      <c r="E242" s="21" t="s">
        <v>411</v>
      </c>
      <c r="F242" s="21" t="s">
        <v>54</v>
      </c>
      <c r="G242" s="21" t="s">
        <v>598</v>
      </c>
      <c r="H242" s="69">
        <v>243</v>
      </c>
      <c r="I242" s="48" t="s">
        <v>57</v>
      </c>
      <c r="J242" s="27">
        <v>0</v>
      </c>
      <c r="K242" s="27">
        <v>0</v>
      </c>
      <c r="L242" s="27">
        <v>3</v>
      </c>
      <c r="M242" s="27">
        <v>6</v>
      </c>
      <c r="N242" s="27">
        <v>4</v>
      </c>
      <c r="O242" s="27">
        <v>5</v>
      </c>
      <c r="P242" s="27">
        <v>7</v>
      </c>
      <c r="Q242" s="27">
        <v>5</v>
      </c>
      <c r="R242" s="27">
        <v>1</v>
      </c>
      <c r="S242" s="27">
        <v>0</v>
      </c>
      <c r="T242" s="27"/>
      <c r="U242" s="36"/>
      <c r="V242" s="25">
        <f t="shared" si="77"/>
        <v>31</v>
      </c>
      <c r="W242" s="27">
        <v>0</v>
      </c>
      <c r="X242" s="27">
        <v>0</v>
      </c>
      <c r="Y242" s="27">
        <v>3</v>
      </c>
      <c r="Z242" s="27">
        <v>6</v>
      </c>
      <c r="AA242" s="27">
        <v>4</v>
      </c>
      <c r="AB242" s="27">
        <v>5</v>
      </c>
      <c r="AC242" s="27">
        <v>7</v>
      </c>
      <c r="AD242" s="27">
        <v>5</v>
      </c>
      <c r="AE242" s="27">
        <v>1</v>
      </c>
      <c r="AF242" s="27">
        <v>0</v>
      </c>
      <c r="AG242" s="27"/>
      <c r="AH242" s="36"/>
      <c r="AI242" s="25">
        <f t="shared" si="78"/>
        <v>31</v>
      </c>
      <c r="AJ242" s="27">
        <v>0</v>
      </c>
      <c r="AK242" s="27">
        <v>0</v>
      </c>
      <c r="AL242" s="27">
        <v>3</v>
      </c>
      <c r="AM242" s="27">
        <v>6</v>
      </c>
      <c r="AN242" s="27">
        <v>4</v>
      </c>
      <c r="AO242" s="27">
        <v>5</v>
      </c>
      <c r="AP242" s="27">
        <v>7</v>
      </c>
      <c r="AQ242" s="27">
        <v>5</v>
      </c>
      <c r="AR242" s="27">
        <v>1</v>
      </c>
      <c r="AS242" s="27">
        <v>0</v>
      </c>
      <c r="AT242" s="27"/>
      <c r="AU242" s="36"/>
      <c r="AV242" s="25">
        <f t="shared" si="79"/>
        <v>31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/>
      <c r="BH242" s="36"/>
      <c r="BI242" s="25">
        <f t="shared" si="80"/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/>
      <c r="BU242" s="36"/>
      <c r="BV242" s="25">
        <f t="shared" si="81"/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/>
      <c r="CH242" s="27"/>
      <c r="CI242" s="25">
        <f t="shared" si="82"/>
        <v>0</v>
      </c>
      <c r="CJ242" s="23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/>
      <c r="CU242" s="36"/>
      <c r="CV242" s="25">
        <f t="shared" si="83"/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/>
      <c r="DH242" s="36"/>
      <c r="DI242" s="25">
        <f t="shared" si="84"/>
        <v>0</v>
      </c>
      <c r="DJ242" s="23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/>
      <c r="DU242" s="36"/>
      <c r="DV242" s="25">
        <f t="shared" si="85"/>
        <v>0</v>
      </c>
      <c r="DW242" s="23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>
        <v>0</v>
      </c>
      <c r="EG242" s="27"/>
      <c r="EH242" s="36"/>
      <c r="EI242" s="25">
        <f t="shared" si="86"/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>
        <v>0</v>
      </c>
      <c r="ET242" s="27"/>
      <c r="EU242" s="36"/>
      <c r="EV242" s="25">
        <f t="shared" si="87"/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>
        <v>0</v>
      </c>
      <c r="FG242" s="27"/>
      <c r="FH242" s="36"/>
      <c r="FI242" s="25">
        <f t="shared" si="88"/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>
        <v>0</v>
      </c>
      <c r="FS242" s="27">
        <v>0</v>
      </c>
      <c r="FT242" s="27"/>
      <c r="FU242" s="36"/>
      <c r="FV242" s="25">
        <f t="shared" si="89"/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>
        <v>0</v>
      </c>
      <c r="GF242" s="27">
        <v>0</v>
      </c>
      <c r="GG242" s="27"/>
      <c r="GH242" s="36"/>
      <c r="GI242" s="25">
        <f t="shared" si="90"/>
        <v>0</v>
      </c>
      <c r="GJ242" s="23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>
        <v>0</v>
      </c>
      <c r="GS242" s="27">
        <v>0</v>
      </c>
      <c r="GT242" s="27"/>
      <c r="GU242" s="36"/>
      <c r="GV242" s="25">
        <f t="shared" si="91"/>
        <v>0</v>
      </c>
      <c r="GW242" s="23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>
        <v>0</v>
      </c>
      <c r="HF242" s="27">
        <v>0</v>
      </c>
      <c r="HG242" s="27"/>
      <c r="HH242" s="36"/>
      <c r="HI242" s="25">
        <f t="shared" si="92"/>
        <v>0</v>
      </c>
      <c r="HJ242" s="23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>
        <v>0</v>
      </c>
      <c r="HS242" s="27">
        <v>0</v>
      </c>
      <c r="HT242" s="27"/>
      <c r="HU242" s="36"/>
      <c r="HV242" s="25">
        <f t="shared" si="93"/>
        <v>0</v>
      </c>
      <c r="HW242" s="23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>
        <v>0</v>
      </c>
      <c r="IF242" s="27">
        <v>0</v>
      </c>
      <c r="IG242" s="27"/>
      <c r="IH242" s="36"/>
      <c r="II242" s="25">
        <f t="shared" si="94"/>
        <v>0</v>
      </c>
      <c r="IJ242" s="23">
        <v>2</v>
      </c>
      <c r="IK242" s="27">
        <v>1</v>
      </c>
      <c r="IL242" s="27">
        <v>3</v>
      </c>
      <c r="IM242" s="27">
        <v>8</v>
      </c>
      <c r="IN242" s="27">
        <v>6</v>
      </c>
      <c r="IO242" s="27">
        <v>4</v>
      </c>
      <c r="IP242" s="27">
        <v>9</v>
      </c>
      <c r="IQ242" s="27">
        <v>1</v>
      </c>
      <c r="IR242" s="27">
        <v>4</v>
      </c>
      <c r="IS242" s="27">
        <v>0</v>
      </c>
      <c r="IT242" s="27"/>
      <c r="IU242" s="36"/>
      <c r="IV242" s="25">
        <f t="shared" si="95"/>
        <v>38</v>
      </c>
      <c r="IW242" s="23">
        <v>2</v>
      </c>
      <c r="IX242" s="27">
        <v>0</v>
      </c>
      <c r="IY242" s="27">
        <v>3</v>
      </c>
      <c r="IZ242" s="27">
        <v>0</v>
      </c>
      <c r="JA242" s="27">
        <v>0</v>
      </c>
      <c r="JB242" s="27">
        <v>5</v>
      </c>
      <c r="JC242" s="27">
        <v>5</v>
      </c>
      <c r="JD242" s="27">
        <v>1</v>
      </c>
      <c r="JE242" s="27">
        <v>0</v>
      </c>
      <c r="JF242" s="27">
        <v>0</v>
      </c>
      <c r="JG242" s="27"/>
      <c r="JH242" s="36"/>
      <c r="JI242" s="25">
        <f t="shared" si="96"/>
        <v>16</v>
      </c>
      <c r="JJ242" s="23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>
        <v>0</v>
      </c>
      <c r="JS242" s="27">
        <v>0</v>
      </c>
      <c r="JT242" s="27"/>
      <c r="JU242" s="36"/>
      <c r="JV242" s="25">
        <f t="shared" si="97"/>
        <v>0</v>
      </c>
      <c r="JW242" s="23">
        <v>2</v>
      </c>
      <c r="JX242" s="27">
        <v>1</v>
      </c>
      <c r="JY242" s="27">
        <v>3</v>
      </c>
      <c r="JZ242" s="27">
        <v>8</v>
      </c>
      <c r="KA242" s="27">
        <v>4</v>
      </c>
      <c r="KB242" s="27">
        <v>5</v>
      </c>
      <c r="KC242" s="27">
        <v>9</v>
      </c>
      <c r="KD242" s="27">
        <v>2</v>
      </c>
      <c r="KE242" s="27">
        <v>4</v>
      </c>
      <c r="KF242" s="27">
        <v>0</v>
      </c>
      <c r="KG242" s="27"/>
      <c r="KH242" s="36"/>
      <c r="KI242" s="25">
        <f t="shared" si="98"/>
        <v>38</v>
      </c>
      <c r="KJ242" s="23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>
        <v>0</v>
      </c>
      <c r="KS242" s="27">
        <v>0</v>
      </c>
      <c r="KT242" s="27"/>
      <c r="KU242" s="36"/>
      <c r="KV242" s="25">
        <f t="shared" si="99"/>
        <v>0</v>
      </c>
      <c r="KW242" s="23">
        <v>0</v>
      </c>
      <c r="KX242" s="27">
        <v>0</v>
      </c>
      <c r="KY242" s="27">
        <v>0</v>
      </c>
      <c r="KZ242" s="27">
        <v>0</v>
      </c>
      <c r="LA242" s="27">
        <v>0</v>
      </c>
      <c r="LB242" s="27">
        <v>0</v>
      </c>
      <c r="LC242" s="27">
        <v>0</v>
      </c>
      <c r="LD242" s="27">
        <v>0</v>
      </c>
      <c r="LE242" s="27">
        <v>0</v>
      </c>
      <c r="LF242" s="27">
        <v>0</v>
      </c>
      <c r="LG242" s="27"/>
      <c r="LH242" s="36"/>
      <c r="LI242" s="25">
        <f t="shared" si="100"/>
        <v>0</v>
      </c>
    </row>
    <row r="243" spans="1:321" x14ac:dyDescent="0.3">
      <c r="A243" s="47" t="s">
        <v>715</v>
      </c>
      <c r="B243" s="21" t="s">
        <v>54</v>
      </c>
      <c r="C243" s="21">
        <v>404</v>
      </c>
      <c r="D243" s="21" t="s">
        <v>411</v>
      </c>
      <c r="E243" s="21" t="s">
        <v>411</v>
      </c>
      <c r="F243" s="21" t="s">
        <v>54</v>
      </c>
      <c r="G243" s="21" t="s">
        <v>598</v>
      </c>
      <c r="H243" s="69">
        <v>244</v>
      </c>
      <c r="I243" s="48" t="s">
        <v>58</v>
      </c>
      <c r="J243" s="27">
        <v>6</v>
      </c>
      <c r="K243" s="27">
        <v>1</v>
      </c>
      <c r="L243" s="27">
        <v>7</v>
      </c>
      <c r="M243" s="27">
        <v>2</v>
      </c>
      <c r="N243" s="27">
        <v>1</v>
      </c>
      <c r="O243" s="27">
        <v>3</v>
      </c>
      <c r="P243" s="27">
        <v>6</v>
      </c>
      <c r="Q243" s="27">
        <v>3</v>
      </c>
      <c r="R243" s="27">
        <v>0</v>
      </c>
      <c r="S243" s="27">
        <v>0</v>
      </c>
      <c r="T243" s="27"/>
      <c r="U243" s="36"/>
      <c r="V243" s="25">
        <f t="shared" si="77"/>
        <v>29</v>
      </c>
      <c r="W243" s="27">
        <v>6</v>
      </c>
      <c r="X243" s="27">
        <v>1</v>
      </c>
      <c r="Y243" s="27">
        <v>7</v>
      </c>
      <c r="Z243" s="27">
        <v>2</v>
      </c>
      <c r="AA243" s="27">
        <v>1</v>
      </c>
      <c r="AB243" s="27">
        <v>3</v>
      </c>
      <c r="AC243" s="27">
        <v>6</v>
      </c>
      <c r="AD243" s="27">
        <v>3</v>
      </c>
      <c r="AE243" s="27">
        <v>0</v>
      </c>
      <c r="AF243" s="27">
        <v>0</v>
      </c>
      <c r="AG243" s="27"/>
      <c r="AH243" s="36"/>
      <c r="AI243" s="25">
        <f t="shared" si="78"/>
        <v>29</v>
      </c>
      <c r="AJ243" s="27">
        <v>6</v>
      </c>
      <c r="AK243" s="27">
        <v>1</v>
      </c>
      <c r="AL243" s="27">
        <v>7</v>
      </c>
      <c r="AM243" s="27">
        <v>2</v>
      </c>
      <c r="AN243" s="27">
        <v>1</v>
      </c>
      <c r="AO243" s="27">
        <v>3</v>
      </c>
      <c r="AP243" s="27">
        <v>6</v>
      </c>
      <c r="AQ243" s="27">
        <v>3</v>
      </c>
      <c r="AR243" s="27">
        <v>0</v>
      </c>
      <c r="AS243" s="27">
        <v>0</v>
      </c>
      <c r="AT243" s="27"/>
      <c r="AU243" s="36"/>
      <c r="AV243" s="25">
        <f t="shared" si="79"/>
        <v>29</v>
      </c>
      <c r="AW243" s="27">
        <v>1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/>
      <c r="BH243" s="36"/>
      <c r="BI243" s="25">
        <f t="shared" si="80"/>
        <v>1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/>
      <c r="BU243" s="36"/>
      <c r="BV243" s="25">
        <f t="shared" si="81"/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/>
      <c r="CH243" s="27"/>
      <c r="CI243" s="25">
        <f t="shared" si="82"/>
        <v>0</v>
      </c>
      <c r="CJ243" s="23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/>
      <c r="CU243" s="36"/>
      <c r="CV243" s="25">
        <f t="shared" si="83"/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/>
      <c r="DH243" s="36"/>
      <c r="DI243" s="25">
        <f t="shared" si="84"/>
        <v>0</v>
      </c>
      <c r="DJ243" s="23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/>
      <c r="DU243" s="36"/>
      <c r="DV243" s="25">
        <f t="shared" si="85"/>
        <v>0</v>
      </c>
      <c r="DW243" s="23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>
        <v>0</v>
      </c>
      <c r="EG243" s="27"/>
      <c r="EH243" s="36"/>
      <c r="EI243" s="25">
        <f t="shared" si="86"/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>
        <v>0</v>
      </c>
      <c r="ET243" s="27"/>
      <c r="EU243" s="36"/>
      <c r="EV243" s="25">
        <f t="shared" si="87"/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>
        <v>0</v>
      </c>
      <c r="FG243" s="27"/>
      <c r="FH243" s="36"/>
      <c r="FI243" s="25">
        <f t="shared" si="88"/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>
        <v>0</v>
      </c>
      <c r="FS243" s="27">
        <v>0</v>
      </c>
      <c r="FT243" s="27"/>
      <c r="FU243" s="36"/>
      <c r="FV243" s="25">
        <f t="shared" si="89"/>
        <v>0</v>
      </c>
      <c r="FW243" s="27">
        <v>2</v>
      </c>
      <c r="FX243" s="27">
        <v>0</v>
      </c>
      <c r="FY243" s="27">
        <v>1</v>
      </c>
      <c r="FZ243" s="27">
        <v>2</v>
      </c>
      <c r="GA243" s="27">
        <v>0</v>
      </c>
      <c r="GB243" s="27">
        <v>0</v>
      </c>
      <c r="GC243" s="27">
        <v>0</v>
      </c>
      <c r="GD243" s="27">
        <v>0</v>
      </c>
      <c r="GE243" s="27">
        <v>0</v>
      </c>
      <c r="GF243" s="27">
        <v>0</v>
      </c>
      <c r="GG243" s="27"/>
      <c r="GH243" s="36"/>
      <c r="GI243" s="25">
        <f t="shared" si="90"/>
        <v>5</v>
      </c>
      <c r="GJ243" s="23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>
        <v>0</v>
      </c>
      <c r="GS243" s="27">
        <v>0</v>
      </c>
      <c r="GT243" s="27"/>
      <c r="GU243" s="36"/>
      <c r="GV243" s="25">
        <f t="shared" si="91"/>
        <v>0</v>
      </c>
      <c r="GW243" s="23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>
        <v>0</v>
      </c>
      <c r="HF243" s="27">
        <v>0</v>
      </c>
      <c r="HG243" s="27"/>
      <c r="HH243" s="36"/>
      <c r="HI243" s="25">
        <f t="shared" si="92"/>
        <v>0</v>
      </c>
      <c r="HJ243" s="23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>
        <v>0</v>
      </c>
      <c r="HS243" s="27">
        <v>0</v>
      </c>
      <c r="HT243" s="27"/>
      <c r="HU243" s="36"/>
      <c r="HV243" s="25">
        <f t="shared" si="93"/>
        <v>0</v>
      </c>
      <c r="HW243" s="23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>
        <v>0</v>
      </c>
      <c r="IF243" s="27">
        <v>0</v>
      </c>
      <c r="IG243" s="27"/>
      <c r="IH243" s="36"/>
      <c r="II243" s="25">
        <f t="shared" si="94"/>
        <v>0</v>
      </c>
      <c r="IJ243" s="23">
        <v>6</v>
      </c>
      <c r="IK243" s="27">
        <v>5</v>
      </c>
      <c r="IL243" s="27">
        <v>3</v>
      </c>
      <c r="IM243" s="27">
        <v>5</v>
      </c>
      <c r="IN243" s="27">
        <v>1</v>
      </c>
      <c r="IO243" s="27">
        <v>4</v>
      </c>
      <c r="IP243" s="27">
        <v>6</v>
      </c>
      <c r="IQ243" s="27">
        <v>4</v>
      </c>
      <c r="IR243" s="27">
        <v>1</v>
      </c>
      <c r="IS243" s="27">
        <v>0</v>
      </c>
      <c r="IT243" s="27"/>
      <c r="IU243" s="36"/>
      <c r="IV243" s="25">
        <f t="shared" si="95"/>
        <v>35</v>
      </c>
      <c r="IW243" s="23">
        <v>3</v>
      </c>
      <c r="IX243" s="27">
        <v>3</v>
      </c>
      <c r="IY243" s="27">
        <v>3</v>
      </c>
      <c r="IZ243" s="27">
        <v>3</v>
      </c>
      <c r="JA243" s="27">
        <v>1</v>
      </c>
      <c r="JB243" s="27">
        <v>4</v>
      </c>
      <c r="JC243" s="27">
        <v>6</v>
      </c>
      <c r="JD243" s="27">
        <v>4</v>
      </c>
      <c r="JE243" s="27">
        <v>1</v>
      </c>
      <c r="JF243" s="27">
        <v>0</v>
      </c>
      <c r="JG243" s="27"/>
      <c r="JH243" s="36"/>
      <c r="JI243" s="25">
        <f t="shared" si="96"/>
        <v>28</v>
      </c>
      <c r="JJ243" s="23">
        <v>2</v>
      </c>
      <c r="JK243" s="27">
        <v>0</v>
      </c>
      <c r="JL243" s="27">
        <v>1</v>
      </c>
      <c r="JM243" s="27">
        <v>2</v>
      </c>
      <c r="JN243" s="27">
        <v>0</v>
      </c>
      <c r="JO243" s="27">
        <v>0</v>
      </c>
      <c r="JP243" s="27">
        <v>0</v>
      </c>
      <c r="JQ243" s="27">
        <v>0</v>
      </c>
      <c r="JR243" s="27">
        <v>0</v>
      </c>
      <c r="JS243" s="27">
        <v>0</v>
      </c>
      <c r="JT243" s="27"/>
      <c r="JU243" s="36"/>
      <c r="JV243" s="25">
        <f t="shared" si="97"/>
        <v>5</v>
      </c>
      <c r="JW243" s="23">
        <v>6</v>
      </c>
      <c r="JX243" s="27">
        <v>6</v>
      </c>
      <c r="JY243" s="27">
        <v>3</v>
      </c>
      <c r="JZ243" s="27">
        <v>5</v>
      </c>
      <c r="KA243" s="27">
        <v>1</v>
      </c>
      <c r="KB243" s="27">
        <v>4</v>
      </c>
      <c r="KC243" s="27">
        <v>6</v>
      </c>
      <c r="KD243" s="27">
        <v>4</v>
      </c>
      <c r="KE243" s="27">
        <v>1</v>
      </c>
      <c r="KF243" s="27">
        <v>0</v>
      </c>
      <c r="KG243" s="27"/>
      <c r="KH243" s="36"/>
      <c r="KI243" s="25">
        <f t="shared" si="98"/>
        <v>36</v>
      </c>
      <c r="KJ243" s="23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>
        <v>0</v>
      </c>
      <c r="KS243" s="27">
        <v>0</v>
      </c>
      <c r="KT243" s="27"/>
      <c r="KU243" s="36"/>
      <c r="KV243" s="25">
        <f t="shared" si="99"/>
        <v>0</v>
      </c>
      <c r="KW243" s="23">
        <v>2</v>
      </c>
      <c r="KX243" s="27">
        <v>0</v>
      </c>
      <c r="KY243" s="27">
        <v>0</v>
      </c>
      <c r="KZ243" s="27">
        <v>1</v>
      </c>
      <c r="LA243" s="27">
        <v>0</v>
      </c>
      <c r="LB243" s="27">
        <v>0</v>
      </c>
      <c r="LC243" s="27">
        <v>0</v>
      </c>
      <c r="LD243" s="27">
        <v>0</v>
      </c>
      <c r="LE243" s="27">
        <v>0</v>
      </c>
      <c r="LF243" s="27">
        <v>0</v>
      </c>
      <c r="LG243" s="27"/>
      <c r="LH243" s="36"/>
      <c r="LI243" s="25">
        <f t="shared" si="100"/>
        <v>3</v>
      </c>
    </row>
    <row r="244" spans="1:321" x14ac:dyDescent="0.3">
      <c r="A244" s="47" t="s">
        <v>715</v>
      </c>
      <c r="B244" s="21" t="s">
        <v>54</v>
      </c>
      <c r="C244" s="21">
        <v>404</v>
      </c>
      <c r="D244" s="21" t="s">
        <v>411</v>
      </c>
      <c r="E244" s="21" t="s">
        <v>411</v>
      </c>
      <c r="F244" s="21" t="s">
        <v>54</v>
      </c>
      <c r="G244" s="21" t="s">
        <v>598</v>
      </c>
      <c r="H244" s="69">
        <v>245</v>
      </c>
      <c r="I244" s="48" t="s">
        <v>720</v>
      </c>
      <c r="J244" s="27">
        <v>1</v>
      </c>
      <c r="K244" s="27">
        <v>2</v>
      </c>
      <c r="L244" s="27">
        <v>0</v>
      </c>
      <c r="M244" s="27">
        <v>1</v>
      </c>
      <c r="N244" s="27">
        <v>0</v>
      </c>
      <c r="O244" s="27">
        <v>0</v>
      </c>
      <c r="P244" s="27">
        <v>2</v>
      </c>
      <c r="Q244" s="27">
        <v>3</v>
      </c>
      <c r="R244" s="27">
        <v>1</v>
      </c>
      <c r="S244" s="27">
        <v>0</v>
      </c>
      <c r="T244" s="27"/>
      <c r="U244" s="36"/>
      <c r="V244" s="25">
        <f t="shared" si="77"/>
        <v>10</v>
      </c>
      <c r="W244" s="27">
        <v>1</v>
      </c>
      <c r="X244" s="27">
        <v>0</v>
      </c>
      <c r="Y244" s="27">
        <v>0</v>
      </c>
      <c r="Z244" s="27">
        <v>1</v>
      </c>
      <c r="AA244" s="27">
        <v>0</v>
      </c>
      <c r="AB244" s="27">
        <v>0</v>
      </c>
      <c r="AC244" s="27">
        <v>2</v>
      </c>
      <c r="AD244" s="27">
        <v>3</v>
      </c>
      <c r="AE244" s="27">
        <v>1</v>
      </c>
      <c r="AF244" s="27">
        <v>0</v>
      </c>
      <c r="AG244" s="27"/>
      <c r="AH244" s="36"/>
      <c r="AI244" s="25">
        <f t="shared" si="78"/>
        <v>8</v>
      </c>
      <c r="AJ244" s="27">
        <v>1</v>
      </c>
      <c r="AK244" s="27">
        <v>2</v>
      </c>
      <c r="AL244" s="27">
        <v>0</v>
      </c>
      <c r="AM244" s="27">
        <v>1</v>
      </c>
      <c r="AN244" s="27">
        <v>0</v>
      </c>
      <c r="AO244" s="27">
        <v>0</v>
      </c>
      <c r="AP244" s="27">
        <v>2</v>
      </c>
      <c r="AQ244" s="27">
        <v>3</v>
      </c>
      <c r="AR244" s="27">
        <v>1</v>
      </c>
      <c r="AS244" s="27">
        <v>0</v>
      </c>
      <c r="AT244" s="27"/>
      <c r="AU244" s="36"/>
      <c r="AV244" s="25">
        <f t="shared" si="79"/>
        <v>10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/>
      <c r="BH244" s="36"/>
      <c r="BI244" s="25">
        <f t="shared" si="80"/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/>
      <c r="BU244" s="36"/>
      <c r="BV244" s="25">
        <f t="shared" si="81"/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/>
      <c r="CH244" s="27"/>
      <c r="CI244" s="25">
        <f t="shared" si="82"/>
        <v>0</v>
      </c>
      <c r="CJ244" s="23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/>
      <c r="CU244" s="36"/>
      <c r="CV244" s="25">
        <f t="shared" si="83"/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/>
      <c r="DH244" s="36"/>
      <c r="DI244" s="25">
        <f t="shared" si="84"/>
        <v>0</v>
      </c>
      <c r="DJ244" s="23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/>
      <c r="DU244" s="36"/>
      <c r="DV244" s="25">
        <f t="shared" si="85"/>
        <v>0</v>
      </c>
      <c r="DW244" s="23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>
        <v>0</v>
      </c>
      <c r="EG244" s="27"/>
      <c r="EH244" s="36"/>
      <c r="EI244" s="25">
        <f t="shared" si="86"/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>
        <v>0</v>
      </c>
      <c r="ET244" s="27"/>
      <c r="EU244" s="36"/>
      <c r="EV244" s="25">
        <f t="shared" si="87"/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>
        <v>0</v>
      </c>
      <c r="FG244" s="27"/>
      <c r="FH244" s="36"/>
      <c r="FI244" s="25">
        <f t="shared" si="88"/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>
        <v>0</v>
      </c>
      <c r="FS244" s="27">
        <v>0</v>
      </c>
      <c r="FT244" s="27"/>
      <c r="FU244" s="36"/>
      <c r="FV244" s="25">
        <f t="shared" si="89"/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>
        <v>0</v>
      </c>
      <c r="GF244" s="27">
        <v>0</v>
      </c>
      <c r="GG244" s="27"/>
      <c r="GH244" s="36"/>
      <c r="GI244" s="25">
        <f t="shared" si="90"/>
        <v>0</v>
      </c>
      <c r="GJ244" s="23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>
        <v>0</v>
      </c>
      <c r="GS244" s="27">
        <v>0</v>
      </c>
      <c r="GT244" s="27"/>
      <c r="GU244" s="36"/>
      <c r="GV244" s="25">
        <f t="shared" si="91"/>
        <v>0</v>
      </c>
      <c r="GW244" s="23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>
        <v>0</v>
      </c>
      <c r="HF244" s="27">
        <v>0</v>
      </c>
      <c r="HG244" s="27"/>
      <c r="HH244" s="36"/>
      <c r="HI244" s="25">
        <f t="shared" si="92"/>
        <v>0</v>
      </c>
      <c r="HJ244" s="23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>
        <v>0</v>
      </c>
      <c r="HS244" s="27">
        <v>0</v>
      </c>
      <c r="HT244" s="27"/>
      <c r="HU244" s="36"/>
      <c r="HV244" s="25">
        <f t="shared" si="93"/>
        <v>0</v>
      </c>
      <c r="HW244" s="23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>
        <v>0</v>
      </c>
      <c r="IF244" s="27">
        <v>0</v>
      </c>
      <c r="IG244" s="27"/>
      <c r="IH244" s="36"/>
      <c r="II244" s="25">
        <f t="shared" si="94"/>
        <v>0</v>
      </c>
      <c r="IJ244" s="23">
        <v>2</v>
      </c>
      <c r="IK244" s="27">
        <v>2</v>
      </c>
      <c r="IL244" s="27">
        <v>1</v>
      </c>
      <c r="IM244" s="27">
        <v>1</v>
      </c>
      <c r="IN244" s="27">
        <v>4</v>
      </c>
      <c r="IO244" s="27">
        <v>2</v>
      </c>
      <c r="IP244" s="27">
        <v>2</v>
      </c>
      <c r="IQ244" s="27">
        <v>6</v>
      </c>
      <c r="IR244" s="27">
        <v>1</v>
      </c>
      <c r="IS244" s="27">
        <v>0</v>
      </c>
      <c r="IT244" s="27"/>
      <c r="IU244" s="36"/>
      <c r="IV244" s="25">
        <f t="shared" si="95"/>
        <v>21</v>
      </c>
      <c r="IW244" s="23">
        <v>1</v>
      </c>
      <c r="IX244" s="27">
        <v>2</v>
      </c>
      <c r="IY244" s="27">
        <v>1</v>
      </c>
      <c r="IZ244" s="27">
        <v>1</v>
      </c>
      <c r="JA244" s="27">
        <v>0</v>
      </c>
      <c r="JB244" s="27">
        <v>0</v>
      </c>
      <c r="JC244" s="27">
        <v>2</v>
      </c>
      <c r="JD244" s="27">
        <v>3</v>
      </c>
      <c r="JE244" s="27">
        <v>1</v>
      </c>
      <c r="JF244" s="27">
        <v>0</v>
      </c>
      <c r="JG244" s="27"/>
      <c r="JH244" s="36"/>
      <c r="JI244" s="25">
        <f t="shared" si="96"/>
        <v>11</v>
      </c>
      <c r="JJ244" s="23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>
        <v>0</v>
      </c>
      <c r="JS244" s="27">
        <v>0</v>
      </c>
      <c r="JT244" s="27"/>
      <c r="JU244" s="36"/>
      <c r="JV244" s="25">
        <f t="shared" si="97"/>
        <v>0</v>
      </c>
      <c r="JW244" s="23">
        <v>2</v>
      </c>
      <c r="JX244" s="27">
        <v>2</v>
      </c>
      <c r="JY244" s="27">
        <v>1</v>
      </c>
      <c r="JZ244" s="27">
        <v>1</v>
      </c>
      <c r="KA244" s="27">
        <v>0</v>
      </c>
      <c r="KB244" s="27">
        <v>0</v>
      </c>
      <c r="KC244" s="27">
        <v>2</v>
      </c>
      <c r="KD244" s="27">
        <v>3</v>
      </c>
      <c r="KE244" s="27">
        <v>1</v>
      </c>
      <c r="KF244" s="27">
        <v>0</v>
      </c>
      <c r="KG244" s="27"/>
      <c r="KH244" s="36"/>
      <c r="KI244" s="25">
        <f t="shared" si="98"/>
        <v>12</v>
      </c>
      <c r="KJ244" s="23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>
        <v>0</v>
      </c>
      <c r="KS244" s="27">
        <v>0</v>
      </c>
      <c r="KT244" s="27"/>
      <c r="KU244" s="36"/>
      <c r="KV244" s="25">
        <f t="shared" si="99"/>
        <v>0</v>
      </c>
      <c r="KW244" s="23">
        <v>0</v>
      </c>
      <c r="KX244" s="27">
        <v>0</v>
      </c>
      <c r="KY244" s="27">
        <v>0</v>
      </c>
      <c r="KZ244" s="27">
        <v>0</v>
      </c>
      <c r="LA244" s="27">
        <v>0</v>
      </c>
      <c r="LB244" s="27">
        <v>0</v>
      </c>
      <c r="LC244" s="27">
        <v>0</v>
      </c>
      <c r="LD244" s="27">
        <v>0</v>
      </c>
      <c r="LE244" s="27">
        <v>0</v>
      </c>
      <c r="LF244" s="27">
        <v>0</v>
      </c>
      <c r="LG244" s="27"/>
      <c r="LH244" s="36"/>
      <c r="LI244" s="25">
        <f t="shared" si="100"/>
        <v>0</v>
      </c>
    </row>
    <row r="245" spans="1:321" x14ac:dyDescent="0.3">
      <c r="A245" s="47" t="s">
        <v>715</v>
      </c>
      <c r="B245" s="21" t="s">
        <v>105</v>
      </c>
      <c r="C245" s="21">
        <v>404</v>
      </c>
      <c r="D245" s="21" t="s">
        <v>411</v>
      </c>
      <c r="E245" s="21" t="s">
        <v>411</v>
      </c>
      <c r="F245" s="21" t="s">
        <v>105</v>
      </c>
      <c r="G245" s="21" t="s">
        <v>597</v>
      </c>
      <c r="H245" s="69">
        <v>246</v>
      </c>
      <c r="I245" s="48" t="s">
        <v>721</v>
      </c>
      <c r="J245" s="27">
        <v>8</v>
      </c>
      <c r="K245" s="27">
        <v>3</v>
      </c>
      <c r="L245" s="27">
        <v>4</v>
      </c>
      <c r="M245" s="27">
        <v>4</v>
      </c>
      <c r="N245" s="27">
        <v>4</v>
      </c>
      <c r="O245" s="27">
        <v>5</v>
      </c>
      <c r="P245" s="27">
        <v>8</v>
      </c>
      <c r="Q245" s="27">
        <v>5</v>
      </c>
      <c r="R245" s="27">
        <v>0</v>
      </c>
      <c r="S245" s="27">
        <v>0</v>
      </c>
      <c r="T245" s="27"/>
      <c r="U245" s="36"/>
      <c r="V245" s="25">
        <f t="shared" si="77"/>
        <v>41</v>
      </c>
      <c r="W245" s="27">
        <v>8</v>
      </c>
      <c r="X245" s="27">
        <v>3</v>
      </c>
      <c r="Y245" s="27">
        <v>4</v>
      </c>
      <c r="Z245" s="27">
        <v>4</v>
      </c>
      <c r="AA245" s="27">
        <v>4</v>
      </c>
      <c r="AB245" s="27">
        <v>5</v>
      </c>
      <c r="AC245" s="27">
        <v>8</v>
      </c>
      <c r="AD245" s="27">
        <v>5</v>
      </c>
      <c r="AE245" s="27">
        <v>0</v>
      </c>
      <c r="AF245" s="27">
        <v>0</v>
      </c>
      <c r="AG245" s="27"/>
      <c r="AH245" s="36"/>
      <c r="AI245" s="25">
        <f t="shared" si="78"/>
        <v>41</v>
      </c>
      <c r="AJ245" s="27">
        <v>7</v>
      </c>
      <c r="AK245" s="27">
        <v>3</v>
      </c>
      <c r="AL245" s="27">
        <v>4</v>
      </c>
      <c r="AM245" s="27">
        <v>4</v>
      </c>
      <c r="AN245" s="27">
        <v>4</v>
      </c>
      <c r="AO245" s="27">
        <v>5</v>
      </c>
      <c r="AP245" s="27">
        <v>8</v>
      </c>
      <c r="AQ245" s="27">
        <v>5</v>
      </c>
      <c r="AR245" s="27">
        <v>0</v>
      </c>
      <c r="AS245" s="27">
        <v>0</v>
      </c>
      <c r="AT245" s="27"/>
      <c r="AU245" s="36"/>
      <c r="AV245" s="25">
        <f t="shared" si="79"/>
        <v>40</v>
      </c>
      <c r="AW245" s="27">
        <v>5</v>
      </c>
      <c r="AX245" s="27">
        <v>2</v>
      </c>
      <c r="AY245" s="27">
        <v>2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/>
      <c r="BH245" s="36"/>
      <c r="BI245" s="25">
        <f t="shared" si="80"/>
        <v>9</v>
      </c>
      <c r="BJ245" s="27">
        <v>13</v>
      </c>
      <c r="BK245" s="27">
        <v>2</v>
      </c>
      <c r="BL245" s="27">
        <v>3</v>
      </c>
      <c r="BM245" s="27">
        <v>1</v>
      </c>
      <c r="BN245" s="27">
        <v>7</v>
      </c>
      <c r="BO245" s="27">
        <v>8</v>
      </c>
      <c r="BP245" s="27">
        <v>7</v>
      </c>
      <c r="BQ245" s="27">
        <v>5</v>
      </c>
      <c r="BR245" s="27">
        <v>1</v>
      </c>
      <c r="BS245" s="27">
        <v>2</v>
      </c>
      <c r="BT245" s="27"/>
      <c r="BU245" s="36"/>
      <c r="BV245" s="25">
        <f t="shared" si="81"/>
        <v>49</v>
      </c>
      <c r="BW245" s="27">
        <v>0</v>
      </c>
      <c r="BX245" s="27">
        <v>0</v>
      </c>
      <c r="BY245" s="27">
        <v>1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/>
      <c r="CH245" s="27"/>
      <c r="CI245" s="25">
        <f t="shared" si="82"/>
        <v>1</v>
      </c>
      <c r="CJ245" s="23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/>
      <c r="CU245" s="36"/>
      <c r="CV245" s="25">
        <f t="shared" si="83"/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/>
      <c r="DH245" s="36"/>
      <c r="DI245" s="25">
        <f t="shared" si="84"/>
        <v>0</v>
      </c>
      <c r="DJ245" s="23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>
        <v>0</v>
      </c>
      <c r="DT245" s="27"/>
      <c r="DU245" s="36"/>
      <c r="DV245" s="25">
        <f t="shared" si="85"/>
        <v>0</v>
      </c>
      <c r="DW245" s="23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>
        <v>0</v>
      </c>
      <c r="EG245" s="27"/>
      <c r="EH245" s="36"/>
      <c r="EI245" s="25">
        <f t="shared" si="86"/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>
        <v>0</v>
      </c>
      <c r="ET245" s="27"/>
      <c r="EU245" s="36"/>
      <c r="EV245" s="25">
        <f t="shared" si="87"/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>
        <v>0</v>
      </c>
      <c r="FG245" s="27"/>
      <c r="FH245" s="36"/>
      <c r="FI245" s="25">
        <f t="shared" si="88"/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>
        <v>0</v>
      </c>
      <c r="FS245" s="27">
        <v>0</v>
      </c>
      <c r="FT245" s="27"/>
      <c r="FU245" s="36"/>
      <c r="FV245" s="25">
        <f t="shared" si="89"/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1</v>
      </c>
      <c r="GB245" s="27">
        <v>0</v>
      </c>
      <c r="GC245" s="27">
        <v>0</v>
      </c>
      <c r="GD245" s="27">
        <v>0</v>
      </c>
      <c r="GE245" s="27">
        <v>3</v>
      </c>
      <c r="GF245" s="27">
        <v>0</v>
      </c>
      <c r="GG245" s="27"/>
      <c r="GH245" s="36"/>
      <c r="GI245" s="25">
        <f t="shared" si="90"/>
        <v>4</v>
      </c>
      <c r="GJ245" s="23">
        <v>1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>
        <v>0</v>
      </c>
      <c r="GS245" s="27">
        <v>0</v>
      </c>
      <c r="GT245" s="27"/>
      <c r="GU245" s="36"/>
      <c r="GV245" s="25">
        <f t="shared" si="91"/>
        <v>1</v>
      </c>
      <c r="GW245" s="23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>
        <v>0</v>
      </c>
      <c r="HF245" s="27">
        <v>0</v>
      </c>
      <c r="HG245" s="27"/>
      <c r="HH245" s="36"/>
      <c r="HI245" s="25">
        <f t="shared" si="92"/>
        <v>0</v>
      </c>
      <c r="HJ245" s="23">
        <v>1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>
        <v>0</v>
      </c>
      <c r="HS245" s="27">
        <v>0</v>
      </c>
      <c r="HT245" s="27"/>
      <c r="HU245" s="36"/>
      <c r="HV245" s="25">
        <f t="shared" si="93"/>
        <v>1</v>
      </c>
      <c r="HW245" s="23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>
        <v>0</v>
      </c>
      <c r="IF245" s="27">
        <v>0</v>
      </c>
      <c r="IG245" s="27"/>
      <c r="IH245" s="36"/>
      <c r="II245" s="25">
        <f t="shared" si="94"/>
        <v>0</v>
      </c>
      <c r="IJ245" s="23">
        <v>11</v>
      </c>
      <c r="IK245" s="27">
        <v>9</v>
      </c>
      <c r="IL245" s="27">
        <v>10</v>
      </c>
      <c r="IM245" s="27">
        <v>7</v>
      </c>
      <c r="IN245" s="27">
        <v>9</v>
      </c>
      <c r="IO245" s="27">
        <v>12</v>
      </c>
      <c r="IP245" s="27">
        <v>10</v>
      </c>
      <c r="IQ245" s="27">
        <v>6</v>
      </c>
      <c r="IR245" s="27">
        <v>7</v>
      </c>
      <c r="IS245" s="27">
        <v>2</v>
      </c>
      <c r="IT245" s="27"/>
      <c r="IU245" s="36"/>
      <c r="IV245" s="25">
        <f t="shared" si="95"/>
        <v>83</v>
      </c>
      <c r="IW245" s="23">
        <v>19</v>
      </c>
      <c r="IX245" s="27">
        <v>7</v>
      </c>
      <c r="IY245" s="27">
        <v>9</v>
      </c>
      <c r="IZ245" s="27">
        <v>5</v>
      </c>
      <c r="JA245" s="27">
        <v>9</v>
      </c>
      <c r="JB245" s="27">
        <v>12</v>
      </c>
      <c r="JC245" s="27">
        <v>9</v>
      </c>
      <c r="JD245" s="27">
        <v>8</v>
      </c>
      <c r="JE245" s="27">
        <v>1</v>
      </c>
      <c r="JF245" s="27">
        <v>4</v>
      </c>
      <c r="JG245" s="27"/>
      <c r="JH245" s="36"/>
      <c r="JI245" s="25">
        <f t="shared" si="96"/>
        <v>83</v>
      </c>
      <c r="JJ245" s="23">
        <v>1</v>
      </c>
      <c r="JK245" s="27">
        <v>0</v>
      </c>
      <c r="JL245" s="27">
        <v>0</v>
      </c>
      <c r="JM245" s="27">
        <v>0</v>
      </c>
      <c r="JN245" s="27">
        <v>3</v>
      </c>
      <c r="JO245" s="27">
        <v>0</v>
      </c>
      <c r="JP245" s="27">
        <v>0</v>
      </c>
      <c r="JQ245" s="27">
        <v>0</v>
      </c>
      <c r="JR245" s="27">
        <v>0</v>
      </c>
      <c r="JS245" s="27">
        <v>0</v>
      </c>
      <c r="JT245" s="27"/>
      <c r="JU245" s="36"/>
      <c r="JV245" s="25">
        <f t="shared" si="97"/>
        <v>4</v>
      </c>
      <c r="JW245" s="23">
        <v>30</v>
      </c>
      <c r="JX245" s="27">
        <v>8</v>
      </c>
      <c r="JY245" s="27">
        <v>9</v>
      </c>
      <c r="JZ245" s="27">
        <v>6</v>
      </c>
      <c r="KA245" s="27">
        <v>11</v>
      </c>
      <c r="KB245" s="27">
        <v>12</v>
      </c>
      <c r="KC245" s="27">
        <v>9</v>
      </c>
      <c r="KD245" s="27">
        <v>8</v>
      </c>
      <c r="KE245" s="27">
        <v>8</v>
      </c>
      <c r="KF245" s="27">
        <v>4</v>
      </c>
      <c r="KG245" s="27"/>
      <c r="KH245" s="36"/>
      <c r="KI245" s="25">
        <f t="shared" si="98"/>
        <v>105</v>
      </c>
      <c r="KJ245" s="23">
        <v>8</v>
      </c>
      <c r="KK245" s="27">
        <v>5</v>
      </c>
      <c r="KL245" s="27">
        <v>9</v>
      </c>
      <c r="KM245" s="27">
        <v>5</v>
      </c>
      <c r="KN245" s="27">
        <v>9</v>
      </c>
      <c r="KO245" s="27">
        <v>8</v>
      </c>
      <c r="KP245" s="27">
        <v>11</v>
      </c>
      <c r="KQ245" s="27">
        <v>5</v>
      </c>
      <c r="KR245" s="27">
        <v>4</v>
      </c>
      <c r="KS245" s="27">
        <v>3</v>
      </c>
      <c r="KT245" s="27"/>
      <c r="KU245" s="36"/>
      <c r="KV245" s="25">
        <f t="shared" si="99"/>
        <v>67</v>
      </c>
      <c r="KW245" s="23">
        <v>0</v>
      </c>
      <c r="KX245" s="27">
        <v>0</v>
      </c>
      <c r="KY245" s="27">
        <v>0</v>
      </c>
      <c r="KZ245" s="27">
        <v>0</v>
      </c>
      <c r="LA245" s="27">
        <v>0</v>
      </c>
      <c r="LB245" s="27">
        <v>0</v>
      </c>
      <c r="LC245" s="27">
        <v>0</v>
      </c>
      <c r="LD245" s="27">
        <v>0</v>
      </c>
      <c r="LE245" s="27">
        <v>3</v>
      </c>
      <c r="LF245" s="27">
        <v>0</v>
      </c>
      <c r="LG245" s="27"/>
      <c r="LH245" s="36"/>
      <c r="LI245" s="25">
        <f t="shared" si="100"/>
        <v>3</v>
      </c>
    </row>
    <row r="246" spans="1:321" x14ac:dyDescent="0.3">
      <c r="A246" s="47" t="s">
        <v>715</v>
      </c>
      <c r="B246" s="21" t="s">
        <v>105</v>
      </c>
      <c r="C246" s="21">
        <v>404</v>
      </c>
      <c r="D246" s="21" t="s">
        <v>411</v>
      </c>
      <c r="E246" s="21" t="s">
        <v>411</v>
      </c>
      <c r="F246" s="21" t="s">
        <v>105</v>
      </c>
      <c r="G246" s="21" t="s">
        <v>598</v>
      </c>
      <c r="H246" s="69">
        <v>247</v>
      </c>
      <c r="I246" s="48" t="s">
        <v>106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2</v>
      </c>
      <c r="P246" s="27">
        <v>0</v>
      </c>
      <c r="Q246" s="27">
        <v>2</v>
      </c>
      <c r="R246" s="27">
        <v>2</v>
      </c>
      <c r="S246" s="27">
        <v>3</v>
      </c>
      <c r="T246" s="27"/>
      <c r="U246" s="36"/>
      <c r="V246" s="25">
        <f t="shared" si="77"/>
        <v>9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2</v>
      </c>
      <c r="AC246" s="27">
        <v>0</v>
      </c>
      <c r="AD246" s="27">
        <v>2</v>
      </c>
      <c r="AE246" s="27">
        <v>2</v>
      </c>
      <c r="AF246" s="27">
        <v>3</v>
      </c>
      <c r="AG246" s="27"/>
      <c r="AH246" s="36"/>
      <c r="AI246" s="25">
        <f t="shared" si="78"/>
        <v>9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2</v>
      </c>
      <c r="AP246" s="27">
        <v>0</v>
      </c>
      <c r="AQ246" s="27">
        <v>2</v>
      </c>
      <c r="AR246" s="27">
        <v>2</v>
      </c>
      <c r="AS246" s="27">
        <v>3</v>
      </c>
      <c r="AT246" s="27"/>
      <c r="AU246" s="36"/>
      <c r="AV246" s="25">
        <f t="shared" si="79"/>
        <v>9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/>
      <c r="BH246" s="36"/>
      <c r="BI246" s="25">
        <f t="shared" si="80"/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/>
      <c r="BU246" s="36"/>
      <c r="BV246" s="25">
        <f t="shared" si="81"/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/>
      <c r="CH246" s="27"/>
      <c r="CI246" s="25">
        <f t="shared" si="82"/>
        <v>0</v>
      </c>
      <c r="CJ246" s="23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/>
      <c r="CU246" s="36"/>
      <c r="CV246" s="25">
        <f t="shared" si="83"/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/>
      <c r="DH246" s="36"/>
      <c r="DI246" s="25">
        <f t="shared" si="84"/>
        <v>0</v>
      </c>
      <c r="DJ246" s="23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/>
      <c r="DU246" s="36"/>
      <c r="DV246" s="25">
        <f t="shared" si="85"/>
        <v>0</v>
      </c>
      <c r="DW246" s="23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>
        <v>0</v>
      </c>
      <c r="EG246" s="27"/>
      <c r="EH246" s="36"/>
      <c r="EI246" s="25">
        <f t="shared" si="86"/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>
        <v>0</v>
      </c>
      <c r="ET246" s="27"/>
      <c r="EU246" s="36"/>
      <c r="EV246" s="25">
        <f t="shared" si="87"/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>
        <v>0</v>
      </c>
      <c r="FG246" s="27"/>
      <c r="FH246" s="36"/>
      <c r="FI246" s="25">
        <f t="shared" si="88"/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>
        <v>0</v>
      </c>
      <c r="FS246" s="27">
        <v>0</v>
      </c>
      <c r="FT246" s="27"/>
      <c r="FU246" s="36"/>
      <c r="FV246" s="25">
        <f t="shared" si="89"/>
        <v>0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2</v>
      </c>
      <c r="GE246" s="27">
        <v>1</v>
      </c>
      <c r="GF246" s="27">
        <v>2</v>
      </c>
      <c r="GG246" s="27"/>
      <c r="GH246" s="36"/>
      <c r="GI246" s="25">
        <f t="shared" si="90"/>
        <v>5</v>
      </c>
      <c r="GJ246" s="23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>
        <v>0</v>
      </c>
      <c r="GS246" s="27">
        <v>0</v>
      </c>
      <c r="GT246" s="27"/>
      <c r="GU246" s="36"/>
      <c r="GV246" s="25">
        <f t="shared" si="91"/>
        <v>0</v>
      </c>
      <c r="GW246" s="23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>
        <v>0</v>
      </c>
      <c r="HF246" s="27">
        <v>0</v>
      </c>
      <c r="HG246" s="27"/>
      <c r="HH246" s="36"/>
      <c r="HI246" s="25">
        <f t="shared" si="92"/>
        <v>0</v>
      </c>
      <c r="HJ246" s="23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>
        <v>0</v>
      </c>
      <c r="HS246" s="27">
        <v>0</v>
      </c>
      <c r="HT246" s="27"/>
      <c r="HU246" s="36"/>
      <c r="HV246" s="25">
        <f t="shared" si="93"/>
        <v>0</v>
      </c>
      <c r="HW246" s="23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>
        <v>0</v>
      </c>
      <c r="IF246" s="27">
        <v>0</v>
      </c>
      <c r="IG246" s="27"/>
      <c r="IH246" s="36"/>
      <c r="II246" s="25">
        <f t="shared" si="94"/>
        <v>0</v>
      </c>
      <c r="IJ246" s="23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2</v>
      </c>
      <c r="IP246" s="27">
        <v>0</v>
      </c>
      <c r="IQ246" s="27">
        <v>2</v>
      </c>
      <c r="IR246" s="27">
        <v>2</v>
      </c>
      <c r="IS246" s="27">
        <v>4</v>
      </c>
      <c r="IT246" s="27"/>
      <c r="IU246" s="36"/>
      <c r="IV246" s="25">
        <f t="shared" si="95"/>
        <v>10</v>
      </c>
      <c r="IW246" s="23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</v>
      </c>
      <c r="JC246" s="27">
        <v>1</v>
      </c>
      <c r="JD246" s="27">
        <v>1</v>
      </c>
      <c r="JE246" s="27">
        <v>2</v>
      </c>
      <c r="JF246" s="27">
        <v>4</v>
      </c>
      <c r="JG246" s="27"/>
      <c r="JH246" s="36"/>
      <c r="JI246" s="25">
        <f t="shared" si="96"/>
        <v>10</v>
      </c>
      <c r="JJ246" s="23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2</v>
      </c>
      <c r="JR246" s="27">
        <v>1</v>
      </c>
      <c r="JS246" s="27">
        <v>1</v>
      </c>
      <c r="JT246" s="27"/>
      <c r="JU246" s="36"/>
      <c r="JV246" s="25">
        <f t="shared" si="97"/>
        <v>4</v>
      </c>
      <c r="JW246" s="23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2</v>
      </c>
      <c r="KC246" s="27">
        <v>1</v>
      </c>
      <c r="KD246" s="27">
        <v>1</v>
      </c>
      <c r="KE246" s="27">
        <v>2</v>
      </c>
      <c r="KF246" s="27">
        <v>4</v>
      </c>
      <c r="KG246" s="27"/>
      <c r="KH246" s="36"/>
      <c r="KI246" s="25">
        <f t="shared" si="98"/>
        <v>10</v>
      </c>
      <c r="KJ246" s="23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>
        <v>0</v>
      </c>
      <c r="KS246" s="27">
        <v>0</v>
      </c>
      <c r="KT246" s="27"/>
      <c r="KU246" s="36"/>
      <c r="KV246" s="25">
        <f t="shared" si="99"/>
        <v>0</v>
      </c>
      <c r="KW246" s="23">
        <v>0</v>
      </c>
      <c r="KX246" s="27">
        <v>0</v>
      </c>
      <c r="KY246" s="27">
        <v>0</v>
      </c>
      <c r="KZ246" s="27">
        <v>0</v>
      </c>
      <c r="LA246" s="27">
        <v>0</v>
      </c>
      <c r="LB246" s="27">
        <v>0</v>
      </c>
      <c r="LC246" s="27">
        <v>0</v>
      </c>
      <c r="LD246" s="27">
        <v>2</v>
      </c>
      <c r="LE246" s="27">
        <v>1</v>
      </c>
      <c r="LF246" s="27">
        <v>1</v>
      </c>
      <c r="LG246" s="27"/>
      <c r="LH246" s="36"/>
      <c r="LI246" s="25">
        <f t="shared" si="100"/>
        <v>4</v>
      </c>
    </row>
    <row r="247" spans="1:321" x14ac:dyDescent="0.3">
      <c r="A247" s="47" t="s">
        <v>715</v>
      </c>
      <c r="B247" s="21" t="s">
        <v>105</v>
      </c>
      <c r="C247" s="21">
        <v>404</v>
      </c>
      <c r="D247" s="21" t="s">
        <v>411</v>
      </c>
      <c r="E247" s="21" t="s">
        <v>411</v>
      </c>
      <c r="F247" s="21" t="s">
        <v>105</v>
      </c>
      <c r="G247" s="21" t="s">
        <v>598</v>
      </c>
      <c r="H247" s="69">
        <v>248</v>
      </c>
      <c r="I247" s="48" t="s">
        <v>107</v>
      </c>
      <c r="J247" s="27">
        <v>0</v>
      </c>
      <c r="K247" s="27">
        <v>0</v>
      </c>
      <c r="L247" s="27">
        <v>1</v>
      </c>
      <c r="M247" s="27">
        <v>0</v>
      </c>
      <c r="N247" s="27">
        <v>0</v>
      </c>
      <c r="O247" s="27">
        <v>1</v>
      </c>
      <c r="P247" s="27">
        <v>0</v>
      </c>
      <c r="Q247" s="27">
        <v>1</v>
      </c>
      <c r="R247" s="27">
        <v>0</v>
      </c>
      <c r="S247" s="27">
        <v>1</v>
      </c>
      <c r="T247" s="27"/>
      <c r="U247" s="36"/>
      <c r="V247" s="25">
        <f t="shared" si="77"/>
        <v>4</v>
      </c>
      <c r="W247" s="27">
        <v>0</v>
      </c>
      <c r="X247" s="27">
        <v>0</v>
      </c>
      <c r="Y247" s="27">
        <v>1</v>
      </c>
      <c r="Z247" s="27">
        <v>0</v>
      </c>
      <c r="AA247" s="27">
        <v>0</v>
      </c>
      <c r="AB247" s="27">
        <v>1</v>
      </c>
      <c r="AC247" s="27">
        <v>0</v>
      </c>
      <c r="AD247" s="27">
        <v>1</v>
      </c>
      <c r="AE247" s="27">
        <v>0</v>
      </c>
      <c r="AF247" s="27">
        <v>1</v>
      </c>
      <c r="AG247" s="27"/>
      <c r="AH247" s="36"/>
      <c r="AI247" s="25">
        <f t="shared" si="78"/>
        <v>4</v>
      </c>
      <c r="AJ247" s="27">
        <v>0</v>
      </c>
      <c r="AK247" s="27">
        <v>0</v>
      </c>
      <c r="AL247" s="27">
        <v>1</v>
      </c>
      <c r="AM247" s="27">
        <v>0</v>
      </c>
      <c r="AN247" s="27">
        <v>0</v>
      </c>
      <c r="AO247" s="27">
        <v>1</v>
      </c>
      <c r="AP247" s="27">
        <v>0</v>
      </c>
      <c r="AQ247" s="27">
        <v>1</v>
      </c>
      <c r="AR247" s="27">
        <v>0</v>
      </c>
      <c r="AS247" s="27">
        <v>1</v>
      </c>
      <c r="AT247" s="27"/>
      <c r="AU247" s="36"/>
      <c r="AV247" s="25">
        <f t="shared" si="79"/>
        <v>4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>
        <v>0</v>
      </c>
      <c r="BG247" s="27"/>
      <c r="BH247" s="36"/>
      <c r="BI247" s="25">
        <f t="shared" si="80"/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1</v>
      </c>
      <c r="BP247" s="27">
        <v>0</v>
      </c>
      <c r="BQ247" s="27">
        <v>0</v>
      </c>
      <c r="BR247" s="27">
        <v>0</v>
      </c>
      <c r="BS247" s="27">
        <v>0</v>
      </c>
      <c r="BT247" s="27"/>
      <c r="BU247" s="36"/>
      <c r="BV247" s="25">
        <f t="shared" si="81"/>
        <v>1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>
        <v>0</v>
      </c>
      <c r="CF247" s="27">
        <v>0</v>
      </c>
      <c r="CG247" s="27"/>
      <c r="CH247" s="27"/>
      <c r="CI247" s="25">
        <f t="shared" si="82"/>
        <v>0</v>
      </c>
      <c r="CJ247" s="23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>
        <v>0</v>
      </c>
      <c r="CT247" s="27"/>
      <c r="CU247" s="36"/>
      <c r="CV247" s="25">
        <f t="shared" si="83"/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>
        <v>0</v>
      </c>
      <c r="DG247" s="27"/>
      <c r="DH247" s="36"/>
      <c r="DI247" s="25">
        <f t="shared" si="84"/>
        <v>0</v>
      </c>
      <c r="DJ247" s="23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>
        <v>0</v>
      </c>
      <c r="DS247" s="27">
        <v>0</v>
      </c>
      <c r="DT247" s="27"/>
      <c r="DU247" s="36"/>
      <c r="DV247" s="25">
        <f t="shared" si="85"/>
        <v>0</v>
      </c>
      <c r="DW247" s="23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>
        <v>0</v>
      </c>
      <c r="EF247" s="27">
        <v>0</v>
      </c>
      <c r="EG247" s="27"/>
      <c r="EH247" s="36"/>
      <c r="EI247" s="25">
        <f t="shared" si="86"/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>
        <v>0</v>
      </c>
      <c r="ES247" s="27">
        <v>0</v>
      </c>
      <c r="ET247" s="27"/>
      <c r="EU247" s="36"/>
      <c r="EV247" s="25">
        <f t="shared" si="87"/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>
        <v>0</v>
      </c>
      <c r="FF247" s="27">
        <v>0</v>
      </c>
      <c r="FG247" s="27"/>
      <c r="FH247" s="36"/>
      <c r="FI247" s="25">
        <f t="shared" si="88"/>
        <v>0</v>
      </c>
      <c r="FJ247" s="27">
        <v>0</v>
      </c>
      <c r="FK247" s="27">
        <v>0</v>
      </c>
      <c r="FL247" s="27">
        <v>0</v>
      </c>
      <c r="FM247" s="27">
        <v>0</v>
      </c>
      <c r="FN247" s="27">
        <v>0</v>
      </c>
      <c r="FO247" s="27">
        <v>0</v>
      </c>
      <c r="FP247" s="27">
        <v>0</v>
      </c>
      <c r="FQ247" s="27">
        <v>0</v>
      </c>
      <c r="FR247" s="27">
        <v>0</v>
      </c>
      <c r="FS247" s="27">
        <v>0</v>
      </c>
      <c r="FT247" s="27"/>
      <c r="FU247" s="36"/>
      <c r="FV247" s="25">
        <f t="shared" si="89"/>
        <v>0</v>
      </c>
      <c r="FW247" s="27">
        <v>0</v>
      </c>
      <c r="FX247" s="27">
        <v>0</v>
      </c>
      <c r="FY247" s="27">
        <v>1</v>
      </c>
      <c r="FZ247" s="27">
        <v>0</v>
      </c>
      <c r="GA247" s="27">
        <v>0</v>
      </c>
      <c r="GB247" s="27">
        <v>1</v>
      </c>
      <c r="GC247" s="27">
        <v>0</v>
      </c>
      <c r="GD247" s="27">
        <v>0</v>
      </c>
      <c r="GE247" s="27">
        <v>0</v>
      </c>
      <c r="GF247" s="27">
        <v>1</v>
      </c>
      <c r="GG247" s="27"/>
      <c r="GH247" s="36"/>
      <c r="GI247" s="25">
        <f t="shared" si="90"/>
        <v>3</v>
      </c>
      <c r="GJ247" s="23">
        <v>0</v>
      </c>
      <c r="GK247" s="27">
        <v>0</v>
      </c>
      <c r="GL247" s="27">
        <v>0</v>
      </c>
      <c r="GM247" s="27">
        <v>0</v>
      </c>
      <c r="GN247" s="27">
        <v>0</v>
      </c>
      <c r="GO247" s="27">
        <v>0</v>
      </c>
      <c r="GP247" s="27">
        <v>0</v>
      </c>
      <c r="GQ247" s="27">
        <v>0</v>
      </c>
      <c r="GR247" s="27">
        <v>0</v>
      </c>
      <c r="GS247" s="27">
        <v>0</v>
      </c>
      <c r="GT247" s="27"/>
      <c r="GU247" s="36"/>
      <c r="GV247" s="25">
        <f t="shared" si="91"/>
        <v>0</v>
      </c>
      <c r="GW247" s="23">
        <v>0</v>
      </c>
      <c r="GX247" s="27">
        <v>0</v>
      </c>
      <c r="GY247" s="27">
        <v>0</v>
      </c>
      <c r="GZ247" s="27">
        <v>0</v>
      </c>
      <c r="HA247" s="27">
        <v>0</v>
      </c>
      <c r="HB247" s="27">
        <v>0</v>
      </c>
      <c r="HC247" s="27">
        <v>0</v>
      </c>
      <c r="HD247" s="27">
        <v>0</v>
      </c>
      <c r="HE247" s="27">
        <v>0</v>
      </c>
      <c r="HF247" s="27">
        <v>0</v>
      </c>
      <c r="HG247" s="27"/>
      <c r="HH247" s="36"/>
      <c r="HI247" s="25">
        <f t="shared" si="92"/>
        <v>0</v>
      </c>
      <c r="HJ247" s="23">
        <v>0</v>
      </c>
      <c r="HK247" s="27">
        <v>0</v>
      </c>
      <c r="HL247" s="27">
        <v>0</v>
      </c>
      <c r="HM247" s="27">
        <v>0</v>
      </c>
      <c r="HN247" s="27">
        <v>0</v>
      </c>
      <c r="HO247" s="27">
        <v>0</v>
      </c>
      <c r="HP247" s="27">
        <v>0</v>
      </c>
      <c r="HQ247" s="27">
        <v>0</v>
      </c>
      <c r="HR247" s="27">
        <v>0</v>
      </c>
      <c r="HS247" s="27">
        <v>0</v>
      </c>
      <c r="HT247" s="27"/>
      <c r="HU247" s="36"/>
      <c r="HV247" s="25">
        <f t="shared" si="93"/>
        <v>0</v>
      </c>
      <c r="HW247" s="23">
        <v>0</v>
      </c>
      <c r="HX247" s="27">
        <v>0</v>
      </c>
      <c r="HY247" s="27">
        <v>0</v>
      </c>
      <c r="HZ247" s="27">
        <v>0</v>
      </c>
      <c r="IA247" s="27">
        <v>0</v>
      </c>
      <c r="IB247" s="27">
        <v>0</v>
      </c>
      <c r="IC247" s="27">
        <v>0</v>
      </c>
      <c r="ID247" s="27">
        <v>0</v>
      </c>
      <c r="IE247" s="27">
        <v>0</v>
      </c>
      <c r="IF247" s="27">
        <v>0</v>
      </c>
      <c r="IG247" s="27"/>
      <c r="IH247" s="36"/>
      <c r="II247" s="25">
        <f t="shared" si="94"/>
        <v>0</v>
      </c>
      <c r="IJ247" s="23">
        <v>4</v>
      </c>
      <c r="IK247" s="27">
        <v>0</v>
      </c>
      <c r="IL247" s="27">
        <v>1</v>
      </c>
      <c r="IM247" s="27">
        <v>0</v>
      </c>
      <c r="IN247" s="27">
        <v>0</v>
      </c>
      <c r="IO247" s="27">
        <v>2</v>
      </c>
      <c r="IP247" s="27">
        <v>1</v>
      </c>
      <c r="IQ247" s="27">
        <v>1</v>
      </c>
      <c r="IR247" s="27">
        <v>0</v>
      </c>
      <c r="IS247" s="27">
        <v>1</v>
      </c>
      <c r="IT247" s="27"/>
      <c r="IU247" s="36"/>
      <c r="IV247" s="25">
        <f t="shared" si="95"/>
        <v>10</v>
      </c>
      <c r="IW247" s="23">
        <v>1</v>
      </c>
      <c r="IX247" s="27">
        <v>0</v>
      </c>
      <c r="IY247" s="27">
        <v>1</v>
      </c>
      <c r="IZ247" s="27">
        <v>0</v>
      </c>
      <c r="JA247" s="27">
        <v>0</v>
      </c>
      <c r="JB247" s="27">
        <v>2</v>
      </c>
      <c r="JC247" s="27">
        <v>1</v>
      </c>
      <c r="JD247" s="27">
        <v>1</v>
      </c>
      <c r="JE247" s="27">
        <v>0</v>
      </c>
      <c r="JF247" s="27">
        <v>1</v>
      </c>
      <c r="JG247" s="27"/>
      <c r="JH247" s="36"/>
      <c r="JI247" s="25">
        <f t="shared" si="96"/>
        <v>7</v>
      </c>
      <c r="JJ247" s="23">
        <v>0</v>
      </c>
      <c r="JK247" s="27">
        <v>0</v>
      </c>
      <c r="JL247" s="27">
        <v>1</v>
      </c>
      <c r="JM247" s="27">
        <v>0</v>
      </c>
      <c r="JN247" s="27">
        <v>0</v>
      </c>
      <c r="JO247" s="27">
        <v>1</v>
      </c>
      <c r="JP247" s="27">
        <v>0</v>
      </c>
      <c r="JQ247" s="27">
        <v>0</v>
      </c>
      <c r="JR247" s="27">
        <v>0</v>
      </c>
      <c r="JS247" s="27">
        <v>1</v>
      </c>
      <c r="JT247" s="27"/>
      <c r="JU247" s="36"/>
      <c r="JV247" s="25">
        <f t="shared" si="97"/>
        <v>3</v>
      </c>
      <c r="JW247" s="23">
        <v>4</v>
      </c>
      <c r="JX247" s="27">
        <v>0</v>
      </c>
      <c r="JY247" s="27">
        <v>1</v>
      </c>
      <c r="JZ247" s="27">
        <v>0</v>
      </c>
      <c r="KA247" s="27">
        <v>0</v>
      </c>
      <c r="KB247" s="27">
        <v>2</v>
      </c>
      <c r="KC247" s="27">
        <v>1</v>
      </c>
      <c r="KD247" s="27">
        <v>1</v>
      </c>
      <c r="KE247" s="27">
        <v>0</v>
      </c>
      <c r="KF247" s="27">
        <v>1</v>
      </c>
      <c r="KG247" s="27"/>
      <c r="KH247" s="36"/>
      <c r="KI247" s="25">
        <f t="shared" si="98"/>
        <v>10</v>
      </c>
      <c r="KJ247" s="23">
        <v>0</v>
      </c>
      <c r="KK247" s="27">
        <v>0</v>
      </c>
      <c r="KL247" s="27">
        <v>0</v>
      </c>
      <c r="KM247" s="27">
        <v>0</v>
      </c>
      <c r="KN247" s="27">
        <v>0</v>
      </c>
      <c r="KO247" s="27">
        <v>0</v>
      </c>
      <c r="KP247" s="27">
        <v>1</v>
      </c>
      <c r="KQ247" s="27">
        <v>0</v>
      </c>
      <c r="KR247" s="27">
        <v>0</v>
      </c>
      <c r="KS247" s="27">
        <v>0</v>
      </c>
      <c r="KT247" s="27"/>
      <c r="KU247" s="36"/>
      <c r="KV247" s="25">
        <f t="shared" si="99"/>
        <v>1</v>
      </c>
      <c r="KW247" s="23">
        <v>0</v>
      </c>
      <c r="KX247" s="27">
        <v>0</v>
      </c>
      <c r="KY247" s="27">
        <v>1</v>
      </c>
      <c r="KZ247" s="27">
        <v>0</v>
      </c>
      <c r="LA247" s="27">
        <v>0</v>
      </c>
      <c r="LB247" s="27">
        <v>1</v>
      </c>
      <c r="LC247" s="27">
        <v>0</v>
      </c>
      <c r="LD247" s="27">
        <v>0</v>
      </c>
      <c r="LE247" s="27">
        <v>0</v>
      </c>
      <c r="LF247" s="27">
        <v>1</v>
      </c>
      <c r="LG247" s="27"/>
      <c r="LH247" s="36"/>
      <c r="LI247" s="25">
        <f t="shared" si="100"/>
        <v>3</v>
      </c>
    </row>
    <row r="248" spans="1:321" x14ac:dyDescent="0.3">
      <c r="A248" s="47" t="s">
        <v>715</v>
      </c>
      <c r="B248" s="21" t="s">
        <v>105</v>
      </c>
      <c r="C248" s="21">
        <v>404</v>
      </c>
      <c r="D248" s="21" t="s">
        <v>411</v>
      </c>
      <c r="E248" s="21" t="s">
        <v>411</v>
      </c>
      <c r="F248" s="21" t="s">
        <v>105</v>
      </c>
      <c r="G248" s="21" t="s">
        <v>603</v>
      </c>
      <c r="H248" s="69">
        <v>249</v>
      </c>
      <c r="I248" s="48" t="s">
        <v>108</v>
      </c>
      <c r="J248" s="27">
        <v>2</v>
      </c>
      <c r="K248" s="27">
        <v>0</v>
      </c>
      <c r="L248" s="27">
        <v>1</v>
      </c>
      <c r="M248" s="27">
        <v>2</v>
      </c>
      <c r="N248" s="27">
        <v>1</v>
      </c>
      <c r="O248" s="27">
        <v>0</v>
      </c>
      <c r="P248" s="27">
        <v>0</v>
      </c>
      <c r="Q248" s="27">
        <v>1</v>
      </c>
      <c r="R248" s="27">
        <v>2</v>
      </c>
      <c r="S248" s="27">
        <v>0</v>
      </c>
      <c r="T248" s="27"/>
      <c r="U248" s="36"/>
      <c r="V248" s="25">
        <f t="shared" si="77"/>
        <v>9</v>
      </c>
      <c r="W248" s="27">
        <v>2</v>
      </c>
      <c r="X248" s="27">
        <v>0</v>
      </c>
      <c r="Y248" s="27">
        <v>1</v>
      </c>
      <c r="Z248" s="27">
        <v>2</v>
      </c>
      <c r="AA248" s="27">
        <v>1</v>
      </c>
      <c r="AB248" s="27">
        <v>0</v>
      </c>
      <c r="AC248" s="27">
        <v>0</v>
      </c>
      <c r="AD248" s="27">
        <v>1</v>
      </c>
      <c r="AE248" s="27">
        <v>2</v>
      </c>
      <c r="AF248" s="27">
        <v>0</v>
      </c>
      <c r="AG248" s="27"/>
      <c r="AH248" s="36"/>
      <c r="AI248" s="25">
        <f t="shared" si="78"/>
        <v>9</v>
      </c>
      <c r="AJ248" s="27">
        <v>2</v>
      </c>
      <c r="AK248" s="27">
        <v>0</v>
      </c>
      <c r="AL248" s="27">
        <v>1</v>
      </c>
      <c r="AM248" s="27">
        <v>2</v>
      </c>
      <c r="AN248" s="27">
        <v>1</v>
      </c>
      <c r="AO248" s="27">
        <v>0</v>
      </c>
      <c r="AP248" s="27">
        <v>0</v>
      </c>
      <c r="AQ248" s="27">
        <v>1</v>
      </c>
      <c r="AR248" s="27">
        <v>2</v>
      </c>
      <c r="AS248" s="27">
        <v>0</v>
      </c>
      <c r="AT248" s="27"/>
      <c r="AU248" s="36"/>
      <c r="AV248" s="25">
        <f t="shared" si="79"/>
        <v>9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>
        <v>0</v>
      </c>
      <c r="BF248" s="27">
        <v>0</v>
      </c>
      <c r="BG248" s="27"/>
      <c r="BH248" s="36"/>
      <c r="BI248" s="25">
        <f t="shared" si="80"/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>
        <v>0</v>
      </c>
      <c r="BT248" s="27"/>
      <c r="BU248" s="36"/>
      <c r="BV248" s="25">
        <f t="shared" si="81"/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>
        <v>0</v>
      </c>
      <c r="CF248" s="27">
        <v>0</v>
      </c>
      <c r="CG248" s="27"/>
      <c r="CH248" s="27"/>
      <c r="CI248" s="25">
        <f t="shared" si="82"/>
        <v>0</v>
      </c>
      <c r="CJ248" s="23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>
        <v>0</v>
      </c>
      <c r="CT248" s="27"/>
      <c r="CU248" s="36"/>
      <c r="CV248" s="25">
        <f t="shared" si="83"/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>
        <v>0</v>
      </c>
      <c r="DG248" s="27"/>
      <c r="DH248" s="36"/>
      <c r="DI248" s="25">
        <f t="shared" si="84"/>
        <v>0</v>
      </c>
      <c r="DJ248" s="23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>
        <v>0</v>
      </c>
      <c r="DS248" s="27">
        <v>0</v>
      </c>
      <c r="DT248" s="27"/>
      <c r="DU248" s="36"/>
      <c r="DV248" s="25">
        <f t="shared" si="85"/>
        <v>0</v>
      </c>
      <c r="DW248" s="23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>
        <v>0</v>
      </c>
      <c r="EF248" s="27">
        <v>0</v>
      </c>
      <c r="EG248" s="27"/>
      <c r="EH248" s="36"/>
      <c r="EI248" s="25">
        <f t="shared" si="86"/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>
        <v>0</v>
      </c>
      <c r="ES248" s="27">
        <v>0</v>
      </c>
      <c r="ET248" s="27"/>
      <c r="EU248" s="36"/>
      <c r="EV248" s="25">
        <f t="shared" si="87"/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>
        <v>0</v>
      </c>
      <c r="FF248" s="27">
        <v>0</v>
      </c>
      <c r="FG248" s="27"/>
      <c r="FH248" s="36"/>
      <c r="FI248" s="25">
        <f t="shared" si="88"/>
        <v>0</v>
      </c>
      <c r="FJ248" s="27">
        <v>0</v>
      </c>
      <c r="FK248" s="27">
        <v>0</v>
      </c>
      <c r="FL248" s="27">
        <v>0</v>
      </c>
      <c r="FM248" s="27">
        <v>0</v>
      </c>
      <c r="FN248" s="27">
        <v>0</v>
      </c>
      <c r="FO248" s="27">
        <v>0</v>
      </c>
      <c r="FP248" s="27">
        <v>0</v>
      </c>
      <c r="FQ248" s="27">
        <v>0</v>
      </c>
      <c r="FR248" s="27">
        <v>0</v>
      </c>
      <c r="FS248" s="27">
        <v>0</v>
      </c>
      <c r="FT248" s="27"/>
      <c r="FU248" s="36"/>
      <c r="FV248" s="25">
        <f t="shared" si="89"/>
        <v>0</v>
      </c>
      <c r="FW248" s="27">
        <v>0</v>
      </c>
      <c r="FX248" s="27">
        <v>0</v>
      </c>
      <c r="FY248" s="27">
        <v>0</v>
      </c>
      <c r="FZ248" s="27">
        <v>0</v>
      </c>
      <c r="GA248" s="27">
        <v>0</v>
      </c>
      <c r="GB248" s="27">
        <v>0</v>
      </c>
      <c r="GC248" s="27">
        <v>0</v>
      </c>
      <c r="GD248" s="27">
        <v>0</v>
      </c>
      <c r="GE248" s="27">
        <v>0</v>
      </c>
      <c r="GF248" s="27">
        <v>0</v>
      </c>
      <c r="GG248" s="27"/>
      <c r="GH248" s="36"/>
      <c r="GI248" s="25">
        <f t="shared" si="90"/>
        <v>0</v>
      </c>
      <c r="GJ248" s="23">
        <v>0</v>
      </c>
      <c r="GK248" s="27">
        <v>0</v>
      </c>
      <c r="GL248" s="27">
        <v>0</v>
      </c>
      <c r="GM248" s="27">
        <v>0</v>
      </c>
      <c r="GN248" s="27">
        <v>0</v>
      </c>
      <c r="GO248" s="27">
        <v>0</v>
      </c>
      <c r="GP248" s="27">
        <v>0</v>
      </c>
      <c r="GQ248" s="27">
        <v>0</v>
      </c>
      <c r="GR248" s="27">
        <v>0</v>
      </c>
      <c r="GS248" s="27">
        <v>0</v>
      </c>
      <c r="GT248" s="27"/>
      <c r="GU248" s="36"/>
      <c r="GV248" s="25">
        <f t="shared" si="91"/>
        <v>0</v>
      </c>
      <c r="GW248" s="23">
        <v>0</v>
      </c>
      <c r="GX248" s="27">
        <v>0</v>
      </c>
      <c r="GY248" s="27">
        <v>0</v>
      </c>
      <c r="GZ248" s="27">
        <v>0</v>
      </c>
      <c r="HA248" s="27">
        <v>0</v>
      </c>
      <c r="HB248" s="27">
        <v>0</v>
      </c>
      <c r="HC248" s="27">
        <v>0</v>
      </c>
      <c r="HD248" s="27">
        <v>0</v>
      </c>
      <c r="HE248" s="27">
        <v>0</v>
      </c>
      <c r="HF248" s="27">
        <v>0</v>
      </c>
      <c r="HG248" s="27"/>
      <c r="HH248" s="36"/>
      <c r="HI248" s="25">
        <f t="shared" si="92"/>
        <v>0</v>
      </c>
      <c r="HJ248" s="23">
        <v>0</v>
      </c>
      <c r="HK248" s="27">
        <v>0</v>
      </c>
      <c r="HL248" s="27">
        <v>0</v>
      </c>
      <c r="HM248" s="27">
        <v>0</v>
      </c>
      <c r="HN248" s="27">
        <v>0</v>
      </c>
      <c r="HO248" s="27">
        <v>0</v>
      </c>
      <c r="HP248" s="27">
        <v>0</v>
      </c>
      <c r="HQ248" s="27">
        <v>0</v>
      </c>
      <c r="HR248" s="27">
        <v>0</v>
      </c>
      <c r="HS248" s="27">
        <v>0</v>
      </c>
      <c r="HT248" s="27"/>
      <c r="HU248" s="36"/>
      <c r="HV248" s="25">
        <f t="shared" si="93"/>
        <v>0</v>
      </c>
      <c r="HW248" s="23">
        <v>0</v>
      </c>
      <c r="HX248" s="27">
        <v>0</v>
      </c>
      <c r="HY248" s="27">
        <v>0</v>
      </c>
      <c r="HZ248" s="27">
        <v>0</v>
      </c>
      <c r="IA248" s="27">
        <v>0</v>
      </c>
      <c r="IB248" s="27">
        <v>0</v>
      </c>
      <c r="IC248" s="27">
        <v>0</v>
      </c>
      <c r="ID248" s="27">
        <v>0</v>
      </c>
      <c r="IE248" s="27">
        <v>0</v>
      </c>
      <c r="IF248" s="27">
        <v>0</v>
      </c>
      <c r="IG248" s="27"/>
      <c r="IH248" s="36"/>
      <c r="II248" s="25">
        <f t="shared" si="94"/>
        <v>0</v>
      </c>
      <c r="IJ248" s="23">
        <v>3</v>
      </c>
      <c r="IK248" s="27">
        <v>1</v>
      </c>
      <c r="IL248" s="27">
        <v>1</v>
      </c>
      <c r="IM248" s="27">
        <v>3</v>
      </c>
      <c r="IN248" s="27">
        <v>5</v>
      </c>
      <c r="IO248" s="27">
        <v>0</v>
      </c>
      <c r="IP248" s="27">
        <v>0</v>
      </c>
      <c r="IQ248" s="27">
        <v>2</v>
      </c>
      <c r="IR248" s="27">
        <v>4</v>
      </c>
      <c r="IS248" s="27">
        <v>0</v>
      </c>
      <c r="IT248" s="27"/>
      <c r="IU248" s="36"/>
      <c r="IV248" s="25">
        <f t="shared" si="95"/>
        <v>19</v>
      </c>
      <c r="IW248" s="23">
        <v>2</v>
      </c>
      <c r="IX248" s="27">
        <v>1</v>
      </c>
      <c r="IY248" s="27">
        <v>2</v>
      </c>
      <c r="IZ248" s="27">
        <v>1</v>
      </c>
      <c r="JA248" s="27">
        <v>4</v>
      </c>
      <c r="JB248" s="27">
        <v>0</v>
      </c>
      <c r="JC248" s="27">
        <v>0</v>
      </c>
      <c r="JD248" s="27">
        <v>1</v>
      </c>
      <c r="JE248" s="27">
        <v>1</v>
      </c>
      <c r="JF248" s="27">
        <v>0</v>
      </c>
      <c r="JG248" s="27"/>
      <c r="JH248" s="36"/>
      <c r="JI248" s="25">
        <f t="shared" si="96"/>
        <v>12</v>
      </c>
      <c r="JJ248" s="23">
        <v>0</v>
      </c>
      <c r="JK248" s="27">
        <v>0</v>
      </c>
      <c r="JL248" s="27">
        <v>0</v>
      </c>
      <c r="JM248" s="27">
        <v>0</v>
      </c>
      <c r="JN248" s="27">
        <v>0</v>
      </c>
      <c r="JO248" s="27">
        <v>0</v>
      </c>
      <c r="JP248" s="27">
        <v>0</v>
      </c>
      <c r="JQ248" s="27">
        <v>0</v>
      </c>
      <c r="JR248" s="27">
        <v>0</v>
      </c>
      <c r="JS248" s="27">
        <v>0</v>
      </c>
      <c r="JT248" s="27"/>
      <c r="JU248" s="36"/>
      <c r="JV248" s="25">
        <f t="shared" si="97"/>
        <v>0</v>
      </c>
      <c r="JW248" s="23">
        <v>3</v>
      </c>
      <c r="JX248" s="27">
        <v>1</v>
      </c>
      <c r="JY248" s="27">
        <v>3</v>
      </c>
      <c r="JZ248" s="27">
        <v>3</v>
      </c>
      <c r="KA248" s="27">
        <v>6</v>
      </c>
      <c r="KB248" s="27">
        <v>0</v>
      </c>
      <c r="KC248" s="27">
        <v>0</v>
      </c>
      <c r="KD248" s="27">
        <v>2</v>
      </c>
      <c r="KE248" s="27">
        <v>4</v>
      </c>
      <c r="KF248" s="27">
        <v>0</v>
      </c>
      <c r="KG248" s="27"/>
      <c r="KH248" s="36"/>
      <c r="KI248" s="25">
        <f t="shared" si="98"/>
        <v>22</v>
      </c>
      <c r="KJ248" s="23">
        <v>3</v>
      </c>
      <c r="KK248" s="27">
        <v>1</v>
      </c>
      <c r="KL248" s="27">
        <v>1</v>
      </c>
      <c r="KM248" s="27">
        <v>2</v>
      </c>
      <c r="KN248" s="27">
        <v>2</v>
      </c>
      <c r="KO248" s="27">
        <v>0</v>
      </c>
      <c r="KP248" s="27">
        <v>0</v>
      </c>
      <c r="KQ248" s="27">
        <v>0</v>
      </c>
      <c r="KR248" s="27">
        <v>1</v>
      </c>
      <c r="KS248" s="27">
        <v>0</v>
      </c>
      <c r="KT248" s="27"/>
      <c r="KU248" s="36"/>
      <c r="KV248" s="25">
        <f t="shared" si="99"/>
        <v>10</v>
      </c>
      <c r="KW248" s="23">
        <v>0</v>
      </c>
      <c r="KX248" s="27">
        <v>0</v>
      </c>
      <c r="KY248" s="27">
        <v>0</v>
      </c>
      <c r="KZ248" s="27">
        <v>0</v>
      </c>
      <c r="LA248" s="27">
        <v>0</v>
      </c>
      <c r="LB248" s="27">
        <v>0</v>
      </c>
      <c r="LC248" s="27">
        <v>0</v>
      </c>
      <c r="LD248" s="27">
        <v>0</v>
      </c>
      <c r="LE248" s="27">
        <v>1</v>
      </c>
      <c r="LF248" s="27">
        <v>0</v>
      </c>
      <c r="LG248" s="27"/>
      <c r="LH248" s="36"/>
      <c r="LI248" s="25">
        <f t="shared" si="100"/>
        <v>1</v>
      </c>
    </row>
    <row r="249" spans="1:321" x14ac:dyDescent="0.3">
      <c r="A249" s="47" t="s">
        <v>715</v>
      </c>
      <c r="B249" s="21" t="s">
        <v>105</v>
      </c>
      <c r="C249" s="21">
        <v>404</v>
      </c>
      <c r="D249" s="21" t="s">
        <v>411</v>
      </c>
      <c r="E249" s="21" t="s">
        <v>411</v>
      </c>
      <c r="F249" s="21" t="s">
        <v>105</v>
      </c>
      <c r="G249" s="21" t="s">
        <v>603</v>
      </c>
      <c r="H249" s="69">
        <v>250</v>
      </c>
      <c r="I249" s="48" t="s">
        <v>109</v>
      </c>
      <c r="J249" s="27">
        <v>6</v>
      </c>
      <c r="K249" s="27">
        <v>0</v>
      </c>
      <c r="L249" s="27">
        <v>2</v>
      </c>
      <c r="M249" s="27">
        <v>4</v>
      </c>
      <c r="N249" s="27">
        <v>0</v>
      </c>
      <c r="O249" s="27">
        <v>1</v>
      </c>
      <c r="P249" s="27">
        <v>2</v>
      </c>
      <c r="Q249" s="27">
        <v>5</v>
      </c>
      <c r="R249" s="27">
        <v>2</v>
      </c>
      <c r="S249" s="27">
        <v>0</v>
      </c>
      <c r="T249" s="27"/>
      <c r="U249" s="36"/>
      <c r="V249" s="25">
        <f t="shared" si="77"/>
        <v>22</v>
      </c>
      <c r="W249" s="27">
        <v>6</v>
      </c>
      <c r="X249" s="27">
        <v>0</v>
      </c>
      <c r="Y249" s="27">
        <v>2</v>
      </c>
      <c r="Z249" s="27">
        <v>4</v>
      </c>
      <c r="AA249" s="27">
        <v>0</v>
      </c>
      <c r="AB249" s="27">
        <v>1</v>
      </c>
      <c r="AC249" s="27">
        <v>2</v>
      </c>
      <c r="AD249" s="27">
        <v>5</v>
      </c>
      <c r="AE249" s="27">
        <v>2</v>
      </c>
      <c r="AF249" s="27">
        <v>0</v>
      </c>
      <c r="AG249" s="27"/>
      <c r="AH249" s="36"/>
      <c r="AI249" s="25">
        <f t="shared" si="78"/>
        <v>22</v>
      </c>
      <c r="AJ249" s="27">
        <v>6</v>
      </c>
      <c r="AK249" s="27">
        <v>0</v>
      </c>
      <c r="AL249" s="27">
        <v>2</v>
      </c>
      <c r="AM249" s="27">
        <v>4</v>
      </c>
      <c r="AN249" s="27">
        <v>0</v>
      </c>
      <c r="AO249" s="27">
        <v>1</v>
      </c>
      <c r="AP249" s="27">
        <v>2</v>
      </c>
      <c r="AQ249" s="27">
        <v>5</v>
      </c>
      <c r="AR249" s="27">
        <v>2</v>
      </c>
      <c r="AS249" s="27">
        <v>0</v>
      </c>
      <c r="AT249" s="27"/>
      <c r="AU249" s="36"/>
      <c r="AV249" s="25">
        <f t="shared" si="79"/>
        <v>22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>
        <v>0</v>
      </c>
      <c r="BG249" s="27"/>
      <c r="BH249" s="36"/>
      <c r="BI249" s="25">
        <f t="shared" si="80"/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/>
      <c r="BU249" s="36"/>
      <c r="BV249" s="25">
        <f t="shared" si="81"/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>
        <v>0</v>
      </c>
      <c r="CG249" s="27"/>
      <c r="CH249" s="27"/>
      <c r="CI249" s="25">
        <f t="shared" si="82"/>
        <v>0</v>
      </c>
      <c r="CJ249" s="23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/>
      <c r="CU249" s="36"/>
      <c r="CV249" s="25">
        <f t="shared" si="83"/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/>
      <c r="DH249" s="36"/>
      <c r="DI249" s="25">
        <f t="shared" si="84"/>
        <v>0</v>
      </c>
      <c r="DJ249" s="23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>
        <v>0</v>
      </c>
      <c r="DS249" s="27">
        <v>0</v>
      </c>
      <c r="DT249" s="27"/>
      <c r="DU249" s="36"/>
      <c r="DV249" s="25">
        <f t="shared" si="85"/>
        <v>0</v>
      </c>
      <c r="DW249" s="23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>
        <v>0</v>
      </c>
      <c r="EF249" s="27">
        <v>0</v>
      </c>
      <c r="EG249" s="27"/>
      <c r="EH249" s="36"/>
      <c r="EI249" s="25">
        <f t="shared" si="86"/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>
        <v>0</v>
      </c>
      <c r="ES249" s="27">
        <v>0</v>
      </c>
      <c r="ET249" s="27"/>
      <c r="EU249" s="36"/>
      <c r="EV249" s="25">
        <f t="shared" si="87"/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>
        <v>0</v>
      </c>
      <c r="FF249" s="27">
        <v>0</v>
      </c>
      <c r="FG249" s="27"/>
      <c r="FH249" s="36"/>
      <c r="FI249" s="25">
        <f t="shared" si="88"/>
        <v>0</v>
      </c>
      <c r="FJ249" s="27">
        <v>0</v>
      </c>
      <c r="FK249" s="27">
        <v>0</v>
      </c>
      <c r="FL249" s="27">
        <v>0</v>
      </c>
      <c r="FM249" s="27">
        <v>0</v>
      </c>
      <c r="FN249" s="27">
        <v>0</v>
      </c>
      <c r="FO249" s="27">
        <v>0</v>
      </c>
      <c r="FP249" s="27">
        <v>0</v>
      </c>
      <c r="FQ249" s="27">
        <v>0</v>
      </c>
      <c r="FR249" s="27">
        <v>0</v>
      </c>
      <c r="FS249" s="27">
        <v>0</v>
      </c>
      <c r="FT249" s="27"/>
      <c r="FU249" s="36"/>
      <c r="FV249" s="25">
        <f t="shared" si="89"/>
        <v>0</v>
      </c>
      <c r="FW249" s="27">
        <v>0</v>
      </c>
      <c r="FX249" s="27">
        <v>0</v>
      </c>
      <c r="FY249" s="27">
        <v>0</v>
      </c>
      <c r="FZ249" s="27">
        <v>0</v>
      </c>
      <c r="GA249" s="27">
        <v>0</v>
      </c>
      <c r="GB249" s="27">
        <v>0</v>
      </c>
      <c r="GC249" s="27">
        <v>0</v>
      </c>
      <c r="GD249" s="27">
        <v>0</v>
      </c>
      <c r="GE249" s="27">
        <v>0</v>
      </c>
      <c r="GF249" s="27">
        <v>0</v>
      </c>
      <c r="GG249" s="27"/>
      <c r="GH249" s="36"/>
      <c r="GI249" s="25">
        <f t="shared" si="90"/>
        <v>0</v>
      </c>
      <c r="GJ249" s="23">
        <v>0</v>
      </c>
      <c r="GK249" s="27">
        <v>0</v>
      </c>
      <c r="GL249" s="27">
        <v>0</v>
      </c>
      <c r="GM249" s="27">
        <v>0</v>
      </c>
      <c r="GN249" s="27">
        <v>0</v>
      </c>
      <c r="GO249" s="27">
        <v>0</v>
      </c>
      <c r="GP249" s="27">
        <v>0</v>
      </c>
      <c r="GQ249" s="27">
        <v>0</v>
      </c>
      <c r="GR249" s="27">
        <v>0</v>
      </c>
      <c r="GS249" s="27">
        <v>0</v>
      </c>
      <c r="GT249" s="27"/>
      <c r="GU249" s="36"/>
      <c r="GV249" s="25">
        <f t="shared" si="91"/>
        <v>0</v>
      </c>
      <c r="GW249" s="23">
        <v>0</v>
      </c>
      <c r="GX249" s="27">
        <v>0</v>
      </c>
      <c r="GY249" s="27">
        <v>0</v>
      </c>
      <c r="GZ249" s="27">
        <v>0</v>
      </c>
      <c r="HA249" s="27">
        <v>0</v>
      </c>
      <c r="HB249" s="27">
        <v>0</v>
      </c>
      <c r="HC249" s="27">
        <v>0</v>
      </c>
      <c r="HD249" s="27">
        <v>0</v>
      </c>
      <c r="HE249" s="27">
        <v>0</v>
      </c>
      <c r="HF249" s="27">
        <v>0</v>
      </c>
      <c r="HG249" s="27"/>
      <c r="HH249" s="36"/>
      <c r="HI249" s="25">
        <f t="shared" si="92"/>
        <v>0</v>
      </c>
      <c r="HJ249" s="23">
        <v>0</v>
      </c>
      <c r="HK249" s="27">
        <v>0</v>
      </c>
      <c r="HL249" s="27">
        <v>0</v>
      </c>
      <c r="HM249" s="27">
        <v>0</v>
      </c>
      <c r="HN249" s="27">
        <v>0</v>
      </c>
      <c r="HO249" s="27">
        <v>0</v>
      </c>
      <c r="HP249" s="27">
        <v>0</v>
      </c>
      <c r="HQ249" s="27">
        <v>0</v>
      </c>
      <c r="HR249" s="27">
        <v>0</v>
      </c>
      <c r="HS249" s="27">
        <v>0</v>
      </c>
      <c r="HT249" s="27"/>
      <c r="HU249" s="36"/>
      <c r="HV249" s="25">
        <f t="shared" si="93"/>
        <v>0</v>
      </c>
      <c r="HW249" s="23">
        <v>0</v>
      </c>
      <c r="HX249" s="27">
        <v>0</v>
      </c>
      <c r="HY249" s="27">
        <v>0</v>
      </c>
      <c r="HZ249" s="27">
        <v>0</v>
      </c>
      <c r="IA249" s="27">
        <v>0</v>
      </c>
      <c r="IB249" s="27">
        <v>0</v>
      </c>
      <c r="IC249" s="27">
        <v>0</v>
      </c>
      <c r="ID249" s="27">
        <v>0</v>
      </c>
      <c r="IE249" s="27">
        <v>0</v>
      </c>
      <c r="IF249" s="27">
        <v>0</v>
      </c>
      <c r="IG249" s="27"/>
      <c r="IH249" s="36"/>
      <c r="II249" s="25">
        <f t="shared" si="94"/>
        <v>0</v>
      </c>
      <c r="IJ249" s="23">
        <v>6</v>
      </c>
      <c r="IK249" s="27">
        <v>1</v>
      </c>
      <c r="IL249" s="27">
        <v>2</v>
      </c>
      <c r="IM249" s="27">
        <v>3</v>
      </c>
      <c r="IN249" s="27">
        <v>2</v>
      </c>
      <c r="IO249" s="27">
        <v>1</v>
      </c>
      <c r="IP249" s="27">
        <v>2</v>
      </c>
      <c r="IQ249" s="27">
        <v>7</v>
      </c>
      <c r="IR249" s="27">
        <v>3</v>
      </c>
      <c r="IS249" s="27">
        <v>1</v>
      </c>
      <c r="IT249" s="27"/>
      <c r="IU249" s="36"/>
      <c r="IV249" s="25">
        <f t="shared" si="95"/>
        <v>28</v>
      </c>
      <c r="IW249" s="23">
        <v>7</v>
      </c>
      <c r="IX249" s="27">
        <v>0</v>
      </c>
      <c r="IY249" s="27">
        <v>0</v>
      </c>
      <c r="IZ249" s="27">
        <v>0</v>
      </c>
      <c r="JA249" s="27">
        <v>1</v>
      </c>
      <c r="JB249" s="27">
        <v>1</v>
      </c>
      <c r="JC249" s="27">
        <v>2</v>
      </c>
      <c r="JD249" s="27">
        <v>6</v>
      </c>
      <c r="JE249" s="27">
        <v>3</v>
      </c>
      <c r="JF249" s="27">
        <v>1</v>
      </c>
      <c r="JG249" s="27"/>
      <c r="JH249" s="36"/>
      <c r="JI249" s="25">
        <f t="shared" si="96"/>
        <v>21</v>
      </c>
      <c r="JJ249" s="23">
        <v>0</v>
      </c>
      <c r="JK249" s="27">
        <v>0</v>
      </c>
      <c r="JL249" s="27">
        <v>0</v>
      </c>
      <c r="JM249" s="27">
        <v>0</v>
      </c>
      <c r="JN249" s="27">
        <v>0</v>
      </c>
      <c r="JO249" s="27">
        <v>0</v>
      </c>
      <c r="JP249" s="27">
        <v>0</v>
      </c>
      <c r="JQ249" s="27">
        <v>0</v>
      </c>
      <c r="JR249" s="27">
        <v>0</v>
      </c>
      <c r="JS249" s="27">
        <v>0</v>
      </c>
      <c r="JT249" s="27"/>
      <c r="JU249" s="36"/>
      <c r="JV249" s="25">
        <f t="shared" si="97"/>
        <v>0</v>
      </c>
      <c r="JW249" s="23">
        <v>9</v>
      </c>
      <c r="JX249" s="27">
        <v>0</v>
      </c>
      <c r="JY249" s="27">
        <v>3</v>
      </c>
      <c r="JZ249" s="27">
        <v>4</v>
      </c>
      <c r="KA249" s="27">
        <v>2</v>
      </c>
      <c r="KB249" s="27">
        <v>1</v>
      </c>
      <c r="KC249" s="27">
        <v>2</v>
      </c>
      <c r="KD249" s="27">
        <v>7</v>
      </c>
      <c r="KE249" s="27">
        <v>3</v>
      </c>
      <c r="KF249" s="27">
        <v>1</v>
      </c>
      <c r="KG249" s="27"/>
      <c r="KH249" s="36"/>
      <c r="KI249" s="25">
        <f t="shared" si="98"/>
        <v>32</v>
      </c>
      <c r="KJ249" s="23">
        <v>4</v>
      </c>
      <c r="KK249" s="27">
        <v>0</v>
      </c>
      <c r="KL249" s="27">
        <v>0</v>
      </c>
      <c r="KM249" s="27">
        <v>0</v>
      </c>
      <c r="KN249" s="27">
        <v>2</v>
      </c>
      <c r="KO249" s="27">
        <v>1</v>
      </c>
      <c r="KP249" s="27">
        <v>2</v>
      </c>
      <c r="KQ249" s="27">
        <v>0</v>
      </c>
      <c r="KR249" s="27">
        <v>0</v>
      </c>
      <c r="KS249" s="27">
        <v>0</v>
      </c>
      <c r="KT249" s="27"/>
      <c r="KU249" s="36"/>
      <c r="KV249" s="25">
        <f t="shared" si="99"/>
        <v>9</v>
      </c>
      <c r="KW249" s="23">
        <v>0</v>
      </c>
      <c r="KX249" s="27">
        <v>0</v>
      </c>
      <c r="KY249" s="27">
        <v>0</v>
      </c>
      <c r="KZ249" s="27">
        <v>0</v>
      </c>
      <c r="LA249" s="27">
        <v>0</v>
      </c>
      <c r="LB249" s="27">
        <v>0</v>
      </c>
      <c r="LC249" s="27">
        <v>0</v>
      </c>
      <c r="LD249" s="27">
        <v>0</v>
      </c>
      <c r="LE249" s="27">
        <v>0</v>
      </c>
      <c r="LF249" s="27">
        <v>0</v>
      </c>
      <c r="LG249" s="27"/>
      <c r="LH249" s="36"/>
      <c r="LI249" s="25">
        <f t="shared" si="100"/>
        <v>0</v>
      </c>
    </row>
    <row r="250" spans="1:321" x14ac:dyDescent="0.3">
      <c r="A250" s="47" t="s">
        <v>715</v>
      </c>
      <c r="B250" s="21" t="s">
        <v>138</v>
      </c>
      <c r="C250" s="21">
        <v>404</v>
      </c>
      <c r="D250" s="21" t="s">
        <v>411</v>
      </c>
      <c r="E250" s="21" t="s">
        <v>411</v>
      </c>
      <c r="F250" s="21" t="s">
        <v>138</v>
      </c>
      <c r="G250" s="21" t="s">
        <v>603</v>
      </c>
      <c r="H250" s="69">
        <v>251</v>
      </c>
      <c r="I250" s="48" t="s">
        <v>722</v>
      </c>
      <c r="J250" s="27">
        <v>1</v>
      </c>
      <c r="K250" s="27">
        <v>4</v>
      </c>
      <c r="L250" s="27">
        <v>3</v>
      </c>
      <c r="M250" s="27">
        <v>2</v>
      </c>
      <c r="N250" s="27">
        <v>5</v>
      </c>
      <c r="O250" s="27">
        <v>1</v>
      </c>
      <c r="P250" s="27">
        <v>2</v>
      </c>
      <c r="Q250" s="27">
        <v>5</v>
      </c>
      <c r="R250" s="27">
        <v>1</v>
      </c>
      <c r="S250" s="27">
        <v>1</v>
      </c>
      <c r="T250" s="27"/>
      <c r="U250" s="36"/>
      <c r="V250" s="25">
        <f t="shared" si="77"/>
        <v>25</v>
      </c>
      <c r="W250" s="27">
        <v>1</v>
      </c>
      <c r="X250" s="27">
        <v>4</v>
      </c>
      <c r="Y250" s="27">
        <v>3</v>
      </c>
      <c r="Z250" s="27">
        <v>2</v>
      </c>
      <c r="AA250" s="27">
        <v>5</v>
      </c>
      <c r="AB250" s="27">
        <v>1</v>
      </c>
      <c r="AC250" s="27">
        <v>2</v>
      </c>
      <c r="AD250" s="27">
        <v>5</v>
      </c>
      <c r="AE250" s="27">
        <v>1</v>
      </c>
      <c r="AF250" s="27">
        <v>1</v>
      </c>
      <c r="AG250" s="27"/>
      <c r="AH250" s="36"/>
      <c r="AI250" s="25">
        <f t="shared" si="78"/>
        <v>25</v>
      </c>
      <c r="AJ250" s="27">
        <v>1</v>
      </c>
      <c r="AK250" s="27">
        <v>4</v>
      </c>
      <c r="AL250" s="27">
        <v>3</v>
      </c>
      <c r="AM250" s="27">
        <v>2</v>
      </c>
      <c r="AN250" s="27">
        <v>5</v>
      </c>
      <c r="AO250" s="27">
        <v>1</v>
      </c>
      <c r="AP250" s="27">
        <v>2</v>
      </c>
      <c r="AQ250" s="27">
        <v>5</v>
      </c>
      <c r="AR250" s="27">
        <v>1</v>
      </c>
      <c r="AS250" s="27">
        <v>1</v>
      </c>
      <c r="AT250" s="27"/>
      <c r="AU250" s="36"/>
      <c r="AV250" s="25">
        <f t="shared" si="79"/>
        <v>25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>
        <v>0</v>
      </c>
      <c r="BG250" s="27"/>
      <c r="BH250" s="36"/>
      <c r="BI250" s="25">
        <f t="shared" si="80"/>
        <v>0</v>
      </c>
      <c r="BJ250" s="27">
        <v>2</v>
      </c>
      <c r="BK250" s="27">
        <v>2</v>
      </c>
      <c r="BL250" s="27">
        <v>3</v>
      </c>
      <c r="BM250" s="27">
        <v>1</v>
      </c>
      <c r="BN250" s="27">
        <v>3</v>
      </c>
      <c r="BO250" s="27">
        <v>1</v>
      </c>
      <c r="BP250" s="27">
        <v>3</v>
      </c>
      <c r="BQ250" s="27">
        <v>0</v>
      </c>
      <c r="BR250" s="27">
        <v>2</v>
      </c>
      <c r="BS250" s="27">
        <v>0</v>
      </c>
      <c r="BT250" s="27"/>
      <c r="BU250" s="36"/>
      <c r="BV250" s="25">
        <f t="shared" si="81"/>
        <v>17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>
        <v>0</v>
      </c>
      <c r="CF250" s="27">
        <v>0</v>
      </c>
      <c r="CG250" s="27"/>
      <c r="CH250" s="27"/>
      <c r="CI250" s="25">
        <f t="shared" si="82"/>
        <v>0</v>
      </c>
      <c r="CJ250" s="23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>
        <v>0</v>
      </c>
      <c r="CT250" s="27"/>
      <c r="CU250" s="36"/>
      <c r="CV250" s="25">
        <f t="shared" si="83"/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>
        <v>0</v>
      </c>
      <c r="DG250" s="27"/>
      <c r="DH250" s="36"/>
      <c r="DI250" s="25">
        <f t="shared" si="84"/>
        <v>0</v>
      </c>
      <c r="DJ250" s="23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>
        <v>0</v>
      </c>
      <c r="DS250" s="27">
        <v>0</v>
      </c>
      <c r="DT250" s="27"/>
      <c r="DU250" s="36"/>
      <c r="DV250" s="25">
        <f t="shared" si="85"/>
        <v>0</v>
      </c>
      <c r="DW250" s="23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>
        <v>0</v>
      </c>
      <c r="EF250" s="27">
        <v>0</v>
      </c>
      <c r="EG250" s="27"/>
      <c r="EH250" s="36"/>
      <c r="EI250" s="25">
        <f t="shared" si="86"/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>
        <v>0</v>
      </c>
      <c r="ES250" s="27">
        <v>0</v>
      </c>
      <c r="ET250" s="27"/>
      <c r="EU250" s="36"/>
      <c r="EV250" s="25">
        <f t="shared" si="87"/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>
        <v>0</v>
      </c>
      <c r="FF250" s="27">
        <v>0</v>
      </c>
      <c r="FG250" s="27"/>
      <c r="FH250" s="36"/>
      <c r="FI250" s="25">
        <f t="shared" si="88"/>
        <v>0</v>
      </c>
      <c r="FJ250" s="27">
        <v>0</v>
      </c>
      <c r="FK250" s="27">
        <v>0</v>
      </c>
      <c r="FL250" s="27">
        <v>0</v>
      </c>
      <c r="FM250" s="27">
        <v>0</v>
      </c>
      <c r="FN250" s="27">
        <v>0</v>
      </c>
      <c r="FO250" s="27">
        <v>0</v>
      </c>
      <c r="FP250" s="27">
        <v>0</v>
      </c>
      <c r="FQ250" s="27">
        <v>0</v>
      </c>
      <c r="FR250" s="27">
        <v>0</v>
      </c>
      <c r="FS250" s="27">
        <v>0</v>
      </c>
      <c r="FT250" s="27"/>
      <c r="FU250" s="36"/>
      <c r="FV250" s="25">
        <f t="shared" si="89"/>
        <v>0</v>
      </c>
      <c r="FW250" s="27">
        <v>0</v>
      </c>
      <c r="FX250" s="27">
        <v>0</v>
      </c>
      <c r="FY250" s="27">
        <v>0</v>
      </c>
      <c r="FZ250" s="27">
        <v>0</v>
      </c>
      <c r="GA250" s="27">
        <v>0</v>
      </c>
      <c r="GB250" s="27">
        <v>0</v>
      </c>
      <c r="GC250" s="27">
        <v>0</v>
      </c>
      <c r="GD250" s="27">
        <v>1</v>
      </c>
      <c r="GE250" s="27">
        <v>0</v>
      </c>
      <c r="GF250" s="27">
        <v>0</v>
      </c>
      <c r="GG250" s="27"/>
      <c r="GH250" s="36"/>
      <c r="GI250" s="25">
        <f t="shared" si="90"/>
        <v>1</v>
      </c>
      <c r="GJ250" s="23">
        <v>0</v>
      </c>
      <c r="GK250" s="27">
        <v>0</v>
      </c>
      <c r="GL250" s="27">
        <v>0</v>
      </c>
      <c r="GM250" s="27">
        <v>0</v>
      </c>
      <c r="GN250" s="27">
        <v>0</v>
      </c>
      <c r="GO250" s="27">
        <v>0</v>
      </c>
      <c r="GP250" s="27">
        <v>0</v>
      </c>
      <c r="GQ250" s="27">
        <v>0</v>
      </c>
      <c r="GR250" s="27">
        <v>0</v>
      </c>
      <c r="GS250" s="27">
        <v>0</v>
      </c>
      <c r="GT250" s="27"/>
      <c r="GU250" s="36"/>
      <c r="GV250" s="25">
        <f t="shared" si="91"/>
        <v>0</v>
      </c>
      <c r="GW250" s="23">
        <v>0</v>
      </c>
      <c r="GX250" s="27">
        <v>0</v>
      </c>
      <c r="GY250" s="27">
        <v>0</v>
      </c>
      <c r="GZ250" s="27">
        <v>0</v>
      </c>
      <c r="HA250" s="27">
        <v>0</v>
      </c>
      <c r="HB250" s="27">
        <v>0</v>
      </c>
      <c r="HC250" s="27">
        <v>0</v>
      </c>
      <c r="HD250" s="27">
        <v>0</v>
      </c>
      <c r="HE250" s="27">
        <v>0</v>
      </c>
      <c r="HF250" s="27">
        <v>0</v>
      </c>
      <c r="HG250" s="27"/>
      <c r="HH250" s="36"/>
      <c r="HI250" s="25">
        <f t="shared" si="92"/>
        <v>0</v>
      </c>
      <c r="HJ250" s="23">
        <v>0</v>
      </c>
      <c r="HK250" s="27">
        <v>0</v>
      </c>
      <c r="HL250" s="27">
        <v>0</v>
      </c>
      <c r="HM250" s="27">
        <v>0</v>
      </c>
      <c r="HN250" s="27">
        <v>0</v>
      </c>
      <c r="HO250" s="27">
        <v>0</v>
      </c>
      <c r="HP250" s="27">
        <v>0</v>
      </c>
      <c r="HQ250" s="27">
        <v>0</v>
      </c>
      <c r="HR250" s="27">
        <v>0</v>
      </c>
      <c r="HS250" s="27">
        <v>0</v>
      </c>
      <c r="HT250" s="27"/>
      <c r="HU250" s="36"/>
      <c r="HV250" s="25">
        <f t="shared" si="93"/>
        <v>0</v>
      </c>
      <c r="HW250" s="23">
        <v>0</v>
      </c>
      <c r="HX250" s="27">
        <v>0</v>
      </c>
      <c r="HY250" s="27">
        <v>0</v>
      </c>
      <c r="HZ250" s="27">
        <v>0</v>
      </c>
      <c r="IA250" s="27">
        <v>0</v>
      </c>
      <c r="IB250" s="27">
        <v>0</v>
      </c>
      <c r="IC250" s="27">
        <v>0</v>
      </c>
      <c r="ID250" s="27">
        <v>0</v>
      </c>
      <c r="IE250" s="27">
        <v>0</v>
      </c>
      <c r="IF250" s="27">
        <v>0</v>
      </c>
      <c r="IG250" s="27"/>
      <c r="IH250" s="36"/>
      <c r="II250" s="25">
        <f t="shared" si="94"/>
        <v>0</v>
      </c>
      <c r="IJ250" s="23">
        <v>7</v>
      </c>
      <c r="IK250" s="27">
        <v>3</v>
      </c>
      <c r="IL250" s="27">
        <v>2</v>
      </c>
      <c r="IM250" s="27">
        <v>4</v>
      </c>
      <c r="IN250" s="27">
        <v>3</v>
      </c>
      <c r="IO250" s="27">
        <v>1</v>
      </c>
      <c r="IP250" s="27">
        <v>3</v>
      </c>
      <c r="IQ250" s="27">
        <v>5</v>
      </c>
      <c r="IR250" s="27">
        <v>3</v>
      </c>
      <c r="IS250" s="27">
        <v>1</v>
      </c>
      <c r="IT250" s="27"/>
      <c r="IU250" s="36"/>
      <c r="IV250" s="25">
        <f t="shared" si="95"/>
        <v>32</v>
      </c>
      <c r="IW250" s="23">
        <v>4</v>
      </c>
      <c r="IX250" s="27">
        <v>4</v>
      </c>
      <c r="IY250" s="27">
        <v>3</v>
      </c>
      <c r="IZ250" s="27">
        <v>4</v>
      </c>
      <c r="JA250" s="27">
        <v>3</v>
      </c>
      <c r="JB250" s="27">
        <v>1</v>
      </c>
      <c r="JC250" s="27">
        <v>3</v>
      </c>
      <c r="JD250" s="27">
        <v>2</v>
      </c>
      <c r="JE250" s="27">
        <v>3</v>
      </c>
      <c r="JF250" s="27">
        <v>0</v>
      </c>
      <c r="JG250" s="27"/>
      <c r="JH250" s="36"/>
      <c r="JI250" s="25">
        <f t="shared" si="96"/>
        <v>27</v>
      </c>
      <c r="JJ250" s="23">
        <v>0</v>
      </c>
      <c r="JK250" s="27">
        <v>0</v>
      </c>
      <c r="JL250" s="27">
        <v>0</v>
      </c>
      <c r="JM250" s="27">
        <v>0</v>
      </c>
      <c r="JN250" s="27">
        <v>0</v>
      </c>
      <c r="JO250" s="27">
        <v>1</v>
      </c>
      <c r="JP250" s="27">
        <v>0</v>
      </c>
      <c r="JQ250" s="27">
        <v>1</v>
      </c>
      <c r="JR250" s="27">
        <v>0</v>
      </c>
      <c r="JS250" s="27">
        <v>0</v>
      </c>
      <c r="JT250" s="27"/>
      <c r="JU250" s="36"/>
      <c r="JV250" s="25">
        <f t="shared" si="97"/>
        <v>2</v>
      </c>
      <c r="JW250" s="23">
        <v>7</v>
      </c>
      <c r="JX250" s="27">
        <v>4</v>
      </c>
      <c r="JY250" s="27">
        <v>3</v>
      </c>
      <c r="JZ250" s="27">
        <v>4</v>
      </c>
      <c r="KA250" s="27">
        <v>3</v>
      </c>
      <c r="KB250" s="27">
        <v>1</v>
      </c>
      <c r="KC250" s="27">
        <v>3</v>
      </c>
      <c r="KD250" s="27">
        <v>4</v>
      </c>
      <c r="KE250" s="27">
        <v>3</v>
      </c>
      <c r="KF250" s="27">
        <v>1</v>
      </c>
      <c r="KG250" s="27"/>
      <c r="KH250" s="36"/>
      <c r="KI250" s="25">
        <f t="shared" si="98"/>
        <v>33</v>
      </c>
      <c r="KJ250" s="23">
        <v>3</v>
      </c>
      <c r="KK250" s="27">
        <v>1</v>
      </c>
      <c r="KL250" s="27">
        <v>1</v>
      </c>
      <c r="KM250" s="27">
        <v>3</v>
      </c>
      <c r="KN250" s="27">
        <v>3</v>
      </c>
      <c r="KO250" s="27">
        <v>1</v>
      </c>
      <c r="KP250" s="27">
        <v>2</v>
      </c>
      <c r="KQ250" s="27">
        <v>2</v>
      </c>
      <c r="KR250" s="27">
        <v>4</v>
      </c>
      <c r="KS250" s="27">
        <v>2</v>
      </c>
      <c r="KT250" s="27"/>
      <c r="KU250" s="36"/>
      <c r="KV250" s="25">
        <f t="shared" si="99"/>
        <v>22</v>
      </c>
      <c r="KW250" s="23">
        <v>0</v>
      </c>
      <c r="KX250" s="27">
        <v>0</v>
      </c>
      <c r="KY250" s="27">
        <v>0</v>
      </c>
      <c r="KZ250" s="27">
        <v>0</v>
      </c>
      <c r="LA250" s="27">
        <v>0</v>
      </c>
      <c r="LB250" s="27">
        <v>1</v>
      </c>
      <c r="LC250" s="27">
        <v>0</v>
      </c>
      <c r="LD250" s="27">
        <v>1</v>
      </c>
      <c r="LE250" s="27">
        <v>0</v>
      </c>
      <c r="LF250" s="27">
        <v>0</v>
      </c>
      <c r="LG250" s="27"/>
      <c r="LH250" s="36"/>
      <c r="LI250" s="25">
        <f t="shared" si="100"/>
        <v>2</v>
      </c>
    </row>
    <row r="251" spans="1:321" x14ac:dyDescent="0.3">
      <c r="A251" s="47" t="s">
        <v>715</v>
      </c>
      <c r="B251" s="21" t="s">
        <v>138</v>
      </c>
      <c r="C251" s="21">
        <v>404</v>
      </c>
      <c r="D251" s="21" t="s">
        <v>411</v>
      </c>
      <c r="E251" s="21" t="s">
        <v>411</v>
      </c>
      <c r="F251" s="21" t="s">
        <v>138</v>
      </c>
      <c r="G251" s="21" t="s">
        <v>598</v>
      </c>
      <c r="H251" s="69">
        <v>252</v>
      </c>
      <c r="I251" s="48" t="s">
        <v>723</v>
      </c>
      <c r="J251" s="27">
        <v>4</v>
      </c>
      <c r="K251" s="27">
        <v>1</v>
      </c>
      <c r="L251" s="27">
        <v>3</v>
      </c>
      <c r="M251" s="27">
        <v>9</v>
      </c>
      <c r="N251" s="27">
        <v>0</v>
      </c>
      <c r="O251" s="27">
        <v>2</v>
      </c>
      <c r="P251" s="27">
        <v>4</v>
      </c>
      <c r="Q251" s="27">
        <v>3</v>
      </c>
      <c r="R251" s="27">
        <v>1</v>
      </c>
      <c r="S251" s="27">
        <v>0</v>
      </c>
      <c r="T251" s="27"/>
      <c r="U251" s="36"/>
      <c r="V251" s="25">
        <f t="shared" si="77"/>
        <v>27</v>
      </c>
      <c r="W251" s="27">
        <v>4</v>
      </c>
      <c r="X251" s="27">
        <v>1</v>
      </c>
      <c r="Y251" s="27">
        <v>3</v>
      </c>
      <c r="Z251" s="27">
        <v>9</v>
      </c>
      <c r="AA251" s="27">
        <v>0</v>
      </c>
      <c r="AB251" s="27">
        <v>2</v>
      </c>
      <c r="AC251" s="27">
        <v>4</v>
      </c>
      <c r="AD251" s="27">
        <v>3</v>
      </c>
      <c r="AE251" s="27">
        <v>1</v>
      </c>
      <c r="AF251" s="27">
        <v>0</v>
      </c>
      <c r="AG251" s="27"/>
      <c r="AH251" s="36"/>
      <c r="AI251" s="25">
        <f t="shared" si="78"/>
        <v>27</v>
      </c>
      <c r="AJ251" s="27">
        <v>4</v>
      </c>
      <c r="AK251" s="27">
        <v>1</v>
      </c>
      <c r="AL251" s="27">
        <v>3</v>
      </c>
      <c r="AM251" s="27">
        <v>9</v>
      </c>
      <c r="AN251" s="27">
        <v>0</v>
      </c>
      <c r="AO251" s="27">
        <v>2</v>
      </c>
      <c r="AP251" s="27">
        <v>4</v>
      </c>
      <c r="AQ251" s="27">
        <v>3</v>
      </c>
      <c r="AR251" s="27">
        <v>1</v>
      </c>
      <c r="AS251" s="27">
        <v>0</v>
      </c>
      <c r="AT251" s="27"/>
      <c r="AU251" s="36"/>
      <c r="AV251" s="25">
        <f t="shared" si="79"/>
        <v>27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>
        <v>0</v>
      </c>
      <c r="BG251" s="27"/>
      <c r="BH251" s="36"/>
      <c r="BI251" s="25">
        <f t="shared" si="80"/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/>
      <c r="BU251" s="36"/>
      <c r="BV251" s="25">
        <f t="shared" si="81"/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/>
      <c r="CH251" s="27"/>
      <c r="CI251" s="25">
        <f t="shared" si="82"/>
        <v>0</v>
      </c>
      <c r="CJ251" s="23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/>
      <c r="CU251" s="36"/>
      <c r="CV251" s="25">
        <f t="shared" si="83"/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/>
      <c r="DH251" s="36"/>
      <c r="DI251" s="25">
        <f t="shared" si="84"/>
        <v>0</v>
      </c>
      <c r="DJ251" s="23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>
        <v>0</v>
      </c>
      <c r="DS251" s="27">
        <v>0</v>
      </c>
      <c r="DT251" s="27"/>
      <c r="DU251" s="36"/>
      <c r="DV251" s="25">
        <f t="shared" si="85"/>
        <v>0</v>
      </c>
      <c r="DW251" s="23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>
        <v>0</v>
      </c>
      <c r="EF251" s="27">
        <v>0</v>
      </c>
      <c r="EG251" s="27"/>
      <c r="EH251" s="36"/>
      <c r="EI251" s="25">
        <f t="shared" si="86"/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>
        <v>0</v>
      </c>
      <c r="ES251" s="27">
        <v>0</v>
      </c>
      <c r="ET251" s="27"/>
      <c r="EU251" s="36"/>
      <c r="EV251" s="25">
        <f t="shared" si="87"/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>
        <v>0</v>
      </c>
      <c r="FF251" s="27">
        <v>0</v>
      </c>
      <c r="FG251" s="27"/>
      <c r="FH251" s="36"/>
      <c r="FI251" s="25">
        <f t="shared" si="88"/>
        <v>0</v>
      </c>
      <c r="FJ251" s="27">
        <v>0</v>
      </c>
      <c r="FK251" s="27">
        <v>0</v>
      </c>
      <c r="FL251" s="27">
        <v>0</v>
      </c>
      <c r="FM251" s="27">
        <v>0</v>
      </c>
      <c r="FN251" s="27">
        <v>0</v>
      </c>
      <c r="FO251" s="27">
        <v>0</v>
      </c>
      <c r="FP251" s="27">
        <v>0</v>
      </c>
      <c r="FQ251" s="27">
        <v>0</v>
      </c>
      <c r="FR251" s="27">
        <v>0</v>
      </c>
      <c r="FS251" s="27">
        <v>0</v>
      </c>
      <c r="FT251" s="27"/>
      <c r="FU251" s="36"/>
      <c r="FV251" s="25">
        <f t="shared" si="89"/>
        <v>0</v>
      </c>
      <c r="FW251" s="27">
        <v>0</v>
      </c>
      <c r="FX251" s="27">
        <v>0</v>
      </c>
      <c r="FY251" s="27">
        <v>0</v>
      </c>
      <c r="FZ251" s="27">
        <v>5</v>
      </c>
      <c r="GA251" s="27">
        <v>0</v>
      </c>
      <c r="GB251" s="27">
        <v>0</v>
      </c>
      <c r="GC251" s="27">
        <v>2</v>
      </c>
      <c r="GD251" s="27">
        <v>0</v>
      </c>
      <c r="GE251" s="27">
        <v>0</v>
      </c>
      <c r="GF251" s="27">
        <v>0</v>
      </c>
      <c r="GG251" s="27"/>
      <c r="GH251" s="36"/>
      <c r="GI251" s="25">
        <f t="shared" si="90"/>
        <v>7</v>
      </c>
      <c r="GJ251" s="23">
        <v>0</v>
      </c>
      <c r="GK251" s="27">
        <v>0</v>
      </c>
      <c r="GL251" s="27">
        <v>0</v>
      </c>
      <c r="GM251" s="27">
        <v>0</v>
      </c>
      <c r="GN251" s="27">
        <v>0</v>
      </c>
      <c r="GO251" s="27">
        <v>0</v>
      </c>
      <c r="GP251" s="27">
        <v>0</v>
      </c>
      <c r="GQ251" s="27">
        <v>0</v>
      </c>
      <c r="GR251" s="27">
        <v>0</v>
      </c>
      <c r="GS251" s="27">
        <v>0</v>
      </c>
      <c r="GT251" s="27"/>
      <c r="GU251" s="36"/>
      <c r="GV251" s="25">
        <f t="shared" si="91"/>
        <v>0</v>
      </c>
      <c r="GW251" s="23">
        <v>0</v>
      </c>
      <c r="GX251" s="27">
        <v>0</v>
      </c>
      <c r="GY251" s="27">
        <v>0</v>
      </c>
      <c r="GZ251" s="27">
        <v>0</v>
      </c>
      <c r="HA251" s="27">
        <v>0</v>
      </c>
      <c r="HB251" s="27">
        <v>0</v>
      </c>
      <c r="HC251" s="27">
        <v>0</v>
      </c>
      <c r="HD251" s="27">
        <v>0</v>
      </c>
      <c r="HE251" s="27">
        <v>0</v>
      </c>
      <c r="HF251" s="27">
        <v>0</v>
      </c>
      <c r="HG251" s="27"/>
      <c r="HH251" s="36"/>
      <c r="HI251" s="25">
        <f t="shared" si="92"/>
        <v>0</v>
      </c>
      <c r="HJ251" s="23">
        <v>0</v>
      </c>
      <c r="HK251" s="27">
        <v>0</v>
      </c>
      <c r="HL251" s="27">
        <v>0</v>
      </c>
      <c r="HM251" s="27">
        <v>0</v>
      </c>
      <c r="HN251" s="27">
        <v>0</v>
      </c>
      <c r="HO251" s="27">
        <v>0</v>
      </c>
      <c r="HP251" s="27">
        <v>0</v>
      </c>
      <c r="HQ251" s="27">
        <v>0</v>
      </c>
      <c r="HR251" s="27">
        <v>0</v>
      </c>
      <c r="HS251" s="27">
        <v>0</v>
      </c>
      <c r="HT251" s="27"/>
      <c r="HU251" s="36"/>
      <c r="HV251" s="25">
        <f t="shared" si="93"/>
        <v>0</v>
      </c>
      <c r="HW251" s="23">
        <v>0</v>
      </c>
      <c r="HX251" s="27">
        <v>0</v>
      </c>
      <c r="HY251" s="27">
        <v>0</v>
      </c>
      <c r="HZ251" s="27">
        <v>0</v>
      </c>
      <c r="IA251" s="27">
        <v>0</v>
      </c>
      <c r="IB251" s="27">
        <v>0</v>
      </c>
      <c r="IC251" s="27">
        <v>0</v>
      </c>
      <c r="ID251" s="27">
        <v>0</v>
      </c>
      <c r="IE251" s="27">
        <v>0</v>
      </c>
      <c r="IF251" s="27">
        <v>0</v>
      </c>
      <c r="IG251" s="27"/>
      <c r="IH251" s="36"/>
      <c r="II251" s="25">
        <f t="shared" si="94"/>
        <v>0</v>
      </c>
      <c r="IJ251" s="23">
        <v>5</v>
      </c>
      <c r="IK251" s="27">
        <v>2</v>
      </c>
      <c r="IL251" s="27">
        <v>4</v>
      </c>
      <c r="IM251" s="27">
        <v>6</v>
      </c>
      <c r="IN251" s="27">
        <v>3</v>
      </c>
      <c r="IO251" s="27">
        <v>3</v>
      </c>
      <c r="IP251" s="27">
        <v>5</v>
      </c>
      <c r="IQ251" s="27">
        <v>2</v>
      </c>
      <c r="IR251" s="27">
        <v>6</v>
      </c>
      <c r="IS251" s="27">
        <v>0</v>
      </c>
      <c r="IT251" s="27"/>
      <c r="IU251" s="36"/>
      <c r="IV251" s="25">
        <f t="shared" si="95"/>
        <v>36</v>
      </c>
      <c r="IW251" s="23">
        <v>3</v>
      </c>
      <c r="IX251" s="27">
        <v>2</v>
      </c>
      <c r="IY251" s="27">
        <v>4</v>
      </c>
      <c r="IZ251" s="27">
        <v>7</v>
      </c>
      <c r="JA251" s="27">
        <v>2</v>
      </c>
      <c r="JB251" s="27">
        <v>2</v>
      </c>
      <c r="JC251" s="27">
        <v>5</v>
      </c>
      <c r="JD251" s="27">
        <v>1</v>
      </c>
      <c r="JE251" s="27">
        <v>2</v>
      </c>
      <c r="JF251" s="27">
        <v>0</v>
      </c>
      <c r="JG251" s="27"/>
      <c r="JH251" s="36"/>
      <c r="JI251" s="25">
        <f t="shared" si="96"/>
        <v>28</v>
      </c>
      <c r="JJ251" s="23">
        <v>0</v>
      </c>
      <c r="JK251" s="27">
        <v>0</v>
      </c>
      <c r="JL251" s="27">
        <v>0</v>
      </c>
      <c r="JM251" s="27">
        <v>5</v>
      </c>
      <c r="JN251" s="27">
        <v>0</v>
      </c>
      <c r="JO251" s="27">
        <v>0</v>
      </c>
      <c r="JP251" s="27">
        <v>2</v>
      </c>
      <c r="JQ251" s="27">
        <v>0</v>
      </c>
      <c r="JR251" s="27">
        <v>0</v>
      </c>
      <c r="JS251" s="27">
        <v>0</v>
      </c>
      <c r="JT251" s="27"/>
      <c r="JU251" s="36"/>
      <c r="JV251" s="25">
        <f t="shared" si="97"/>
        <v>7</v>
      </c>
      <c r="JW251" s="23">
        <v>6</v>
      </c>
      <c r="JX251" s="27">
        <v>2</v>
      </c>
      <c r="JY251" s="27">
        <v>4</v>
      </c>
      <c r="JZ251" s="27">
        <v>6</v>
      </c>
      <c r="KA251" s="27">
        <v>2</v>
      </c>
      <c r="KB251" s="27">
        <v>3</v>
      </c>
      <c r="KC251" s="27">
        <v>7</v>
      </c>
      <c r="KD251" s="27">
        <v>1</v>
      </c>
      <c r="KE251" s="27">
        <v>7</v>
      </c>
      <c r="KF251" s="27">
        <v>0</v>
      </c>
      <c r="KG251" s="27"/>
      <c r="KH251" s="36"/>
      <c r="KI251" s="25">
        <f t="shared" si="98"/>
        <v>38</v>
      </c>
      <c r="KJ251" s="23">
        <v>0</v>
      </c>
      <c r="KK251" s="27">
        <v>0</v>
      </c>
      <c r="KL251" s="27">
        <v>0</v>
      </c>
      <c r="KM251" s="27">
        <v>0</v>
      </c>
      <c r="KN251" s="27">
        <v>0</v>
      </c>
      <c r="KO251" s="27">
        <v>0</v>
      </c>
      <c r="KP251" s="27">
        <v>0</v>
      </c>
      <c r="KQ251" s="27">
        <v>0</v>
      </c>
      <c r="KR251" s="27">
        <v>0</v>
      </c>
      <c r="KS251" s="27">
        <v>0</v>
      </c>
      <c r="KT251" s="27"/>
      <c r="KU251" s="36"/>
      <c r="KV251" s="25">
        <f t="shared" si="99"/>
        <v>0</v>
      </c>
      <c r="KW251" s="23">
        <v>0</v>
      </c>
      <c r="KX251" s="27">
        <v>0</v>
      </c>
      <c r="KY251" s="27">
        <v>0</v>
      </c>
      <c r="KZ251" s="27">
        <v>5</v>
      </c>
      <c r="LA251" s="27">
        <v>0</v>
      </c>
      <c r="LB251" s="27">
        <v>0</v>
      </c>
      <c r="LC251" s="27">
        <v>2</v>
      </c>
      <c r="LD251" s="27">
        <v>0</v>
      </c>
      <c r="LE251" s="27">
        <v>0</v>
      </c>
      <c r="LF251" s="27">
        <v>0</v>
      </c>
      <c r="LG251" s="27"/>
      <c r="LH251" s="36"/>
      <c r="LI251" s="25">
        <f t="shared" si="100"/>
        <v>7</v>
      </c>
    </row>
    <row r="252" spans="1:321" x14ac:dyDescent="0.3">
      <c r="A252" s="47" t="s">
        <v>715</v>
      </c>
      <c r="B252" s="21" t="s">
        <v>138</v>
      </c>
      <c r="C252" s="21">
        <v>404</v>
      </c>
      <c r="D252" s="21" t="s">
        <v>411</v>
      </c>
      <c r="E252" s="21" t="s">
        <v>411</v>
      </c>
      <c r="F252" s="21" t="s">
        <v>138</v>
      </c>
      <c r="G252" s="21" t="s">
        <v>598</v>
      </c>
      <c r="H252" s="69">
        <v>253</v>
      </c>
      <c r="I252" s="48" t="s">
        <v>139</v>
      </c>
      <c r="J252" s="27">
        <v>1</v>
      </c>
      <c r="K252" s="27">
        <v>1</v>
      </c>
      <c r="L252" s="27">
        <v>4</v>
      </c>
      <c r="M252" s="27">
        <v>5</v>
      </c>
      <c r="N252" s="27">
        <v>0</v>
      </c>
      <c r="O252" s="27">
        <v>0</v>
      </c>
      <c r="P252" s="27">
        <v>1</v>
      </c>
      <c r="Q252" s="27">
        <v>0</v>
      </c>
      <c r="R252" s="27">
        <v>0</v>
      </c>
      <c r="S252" s="27">
        <v>0</v>
      </c>
      <c r="T252" s="27"/>
      <c r="U252" s="36"/>
      <c r="V252" s="25">
        <f t="shared" si="77"/>
        <v>12</v>
      </c>
      <c r="W252" s="27">
        <v>1</v>
      </c>
      <c r="X252" s="27">
        <v>1</v>
      </c>
      <c r="Y252" s="27">
        <v>4</v>
      </c>
      <c r="Z252" s="27">
        <v>5</v>
      </c>
      <c r="AA252" s="27">
        <v>0</v>
      </c>
      <c r="AB252" s="27">
        <v>0</v>
      </c>
      <c r="AC252" s="27">
        <v>1</v>
      </c>
      <c r="AD252" s="27">
        <v>0</v>
      </c>
      <c r="AE252" s="27">
        <v>0</v>
      </c>
      <c r="AF252" s="27">
        <v>0</v>
      </c>
      <c r="AG252" s="27"/>
      <c r="AH252" s="36"/>
      <c r="AI252" s="25">
        <f t="shared" si="78"/>
        <v>12</v>
      </c>
      <c r="AJ252" s="27">
        <v>1</v>
      </c>
      <c r="AK252" s="27">
        <v>1</v>
      </c>
      <c r="AL252" s="27">
        <v>4</v>
      </c>
      <c r="AM252" s="27">
        <v>5</v>
      </c>
      <c r="AN252" s="27">
        <v>0</v>
      </c>
      <c r="AO252" s="27">
        <v>0</v>
      </c>
      <c r="AP252" s="27">
        <v>1</v>
      </c>
      <c r="AQ252" s="27">
        <v>0</v>
      </c>
      <c r="AR252" s="27">
        <v>0</v>
      </c>
      <c r="AS252" s="27">
        <v>0</v>
      </c>
      <c r="AT252" s="27"/>
      <c r="AU252" s="36"/>
      <c r="AV252" s="25">
        <f t="shared" si="79"/>
        <v>12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>
        <v>0</v>
      </c>
      <c r="BG252" s="27"/>
      <c r="BH252" s="36"/>
      <c r="BI252" s="25">
        <f t="shared" si="80"/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/>
      <c r="BU252" s="36"/>
      <c r="BV252" s="25">
        <f t="shared" si="81"/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/>
      <c r="CH252" s="27"/>
      <c r="CI252" s="25">
        <f t="shared" si="82"/>
        <v>0</v>
      </c>
      <c r="CJ252" s="23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/>
      <c r="CU252" s="36"/>
      <c r="CV252" s="25">
        <f t="shared" si="83"/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/>
      <c r="DH252" s="36"/>
      <c r="DI252" s="25">
        <f t="shared" si="84"/>
        <v>0</v>
      </c>
      <c r="DJ252" s="23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>
        <v>0</v>
      </c>
      <c r="DT252" s="27"/>
      <c r="DU252" s="36"/>
      <c r="DV252" s="25">
        <f t="shared" si="85"/>
        <v>0</v>
      </c>
      <c r="DW252" s="23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>
        <v>0</v>
      </c>
      <c r="EF252" s="27">
        <v>0</v>
      </c>
      <c r="EG252" s="27"/>
      <c r="EH252" s="36"/>
      <c r="EI252" s="25">
        <f t="shared" si="86"/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>
        <v>0</v>
      </c>
      <c r="ES252" s="27">
        <v>0</v>
      </c>
      <c r="ET252" s="27"/>
      <c r="EU252" s="36"/>
      <c r="EV252" s="25">
        <f t="shared" si="87"/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>
        <v>0</v>
      </c>
      <c r="FF252" s="27">
        <v>0</v>
      </c>
      <c r="FG252" s="27"/>
      <c r="FH252" s="36"/>
      <c r="FI252" s="25">
        <f t="shared" si="88"/>
        <v>0</v>
      </c>
      <c r="FJ252" s="27">
        <v>0</v>
      </c>
      <c r="FK252" s="27">
        <v>0</v>
      </c>
      <c r="FL252" s="27">
        <v>0</v>
      </c>
      <c r="FM252" s="27">
        <v>0</v>
      </c>
      <c r="FN252" s="27">
        <v>0</v>
      </c>
      <c r="FO252" s="27">
        <v>0</v>
      </c>
      <c r="FP252" s="27">
        <v>0</v>
      </c>
      <c r="FQ252" s="27">
        <v>0</v>
      </c>
      <c r="FR252" s="27">
        <v>0</v>
      </c>
      <c r="FS252" s="27">
        <v>0</v>
      </c>
      <c r="FT252" s="27"/>
      <c r="FU252" s="36"/>
      <c r="FV252" s="25">
        <f t="shared" si="89"/>
        <v>0</v>
      </c>
      <c r="FW252" s="27">
        <v>0</v>
      </c>
      <c r="FX252" s="27">
        <v>0</v>
      </c>
      <c r="FY252" s="27">
        <v>0</v>
      </c>
      <c r="FZ252" s="27">
        <v>0</v>
      </c>
      <c r="GA252" s="27">
        <v>0</v>
      </c>
      <c r="GB252" s="27">
        <v>0</v>
      </c>
      <c r="GC252" s="27">
        <v>0</v>
      </c>
      <c r="GD252" s="27">
        <v>0</v>
      </c>
      <c r="GE252" s="27">
        <v>0</v>
      </c>
      <c r="GF252" s="27">
        <v>0</v>
      </c>
      <c r="GG252" s="27"/>
      <c r="GH252" s="36"/>
      <c r="GI252" s="25">
        <f t="shared" si="90"/>
        <v>0</v>
      </c>
      <c r="GJ252" s="23">
        <v>0</v>
      </c>
      <c r="GK252" s="27">
        <v>0</v>
      </c>
      <c r="GL252" s="27">
        <v>0</v>
      </c>
      <c r="GM252" s="27">
        <v>0</v>
      </c>
      <c r="GN252" s="27">
        <v>0</v>
      </c>
      <c r="GO252" s="27">
        <v>0</v>
      </c>
      <c r="GP252" s="27">
        <v>0</v>
      </c>
      <c r="GQ252" s="27">
        <v>0</v>
      </c>
      <c r="GR252" s="27">
        <v>0</v>
      </c>
      <c r="GS252" s="27">
        <v>0</v>
      </c>
      <c r="GT252" s="27"/>
      <c r="GU252" s="36"/>
      <c r="GV252" s="25">
        <f t="shared" si="91"/>
        <v>0</v>
      </c>
      <c r="GW252" s="23">
        <v>0</v>
      </c>
      <c r="GX252" s="27">
        <v>0</v>
      </c>
      <c r="GY252" s="27">
        <v>0</v>
      </c>
      <c r="GZ252" s="27">
        <v>0</v>
      </c>
      <c r="HA252" s="27">
        <v>0</v>
      </c>
      <c r="HB252" s="27">
        <v>0</v>
      </c>
      <c r="HC252" s="27">
        <v>0</v>
      </c>
      <c r="HD252" s="27">
        <v>0</v>
      </c>
      <c r="HE252" s="27">
        <v>0</v>
      </c>
      <c r="HF252" s="27">
        <v>0</v>
      </c>
      <c r="HG252" s="27"/>
      <c r="HH252" s="36"/>
      <c r="HI252" s="25">
        <f t="shared" si="92"/>
        <v>0</v>
      </c>
      <c r="HJ252" s="23">
        <v>0</v>
      </c>
      <c r="HK252" s="27">
        <v>0</v>
      </c>
      <c r="HL252" s="27">
        <v>0</v>
      </c>
      <c r="HM252" s="27">
        <v>0</v>
      </c>
      <c r="HN252" s="27">
        <v>0</v>
      </c>
      <c r="HO252" s="27">
        <v>0</v>
      </c>
      <c r="HP252" s="27">
        <v>0</v>
      </c>
      <c r="HQ252" s="27">
        <v>0</v>
      </c>
      <c r="HR252" s="27">
        <v>0</v>
      </c>
      <c r="HS252" s="27">
        <v>0</v>
      </c>
      <c r="HT252" s="27"/>
      <c r="HU252" s="36"/>
      <c r="HV252" s="25">
        <f t="shared" si="93"/>
        <v>0</v>
      </c>
      <c r="HW252" s="23">
        <v>0</v>
      </c>
      <c r="HX252" s="27">
        <v>0</v>
      </c>
      <c r="HY252" s="27">
        <v>0</v>
      </c>
      <c r="HZ252" s="27">
        <v>0</v>
      </c>
      <c r="IA252" s="27">
        <v>0</v>
      </c>
      <c r="IB252" s="27">
        <v>0</v>
      </c>
      <c r="IC252" s="27">
        <v>0</v>
      </c>
      <c r="ID252" s="27">
        <v>0</v>
      </c>
      <c r="IE252" s="27">
        <v>0</v>
      </c>
      <c r="IF252" s="27">
        <v>0</v>
      </c>
      <c r="IG252" s="27"/>
      <c r="IH252" s="36"/>
      <c r="II252" s="25">
        <f t="shared" si="94"/>
        <v>0</v>
      </c>
      <c r="IJ252" s="23">
        <v>0</v>
      </c>
      <c r="IK252" s="27">
        <v>1</v>
      </c>
      <c r="IL252" s="27">
        <v>4</v>
      </c>
      <c r="IM252" s="27">
        <v>5</v>
      </c>
      <c r="IN252" s="27">
        <v>0</v>
      </c>
      <c r="IO252" s="27">
        <v>0</v>
      </c>
      <c r="IP252" s="27">
        <v>2</v>
      </c>
      <c r="IQ252" s="27">
        <v>0</v>
      </c>
      <c r="IR252" s="27">
        <v>0</v>
      </c>
      <c r="IS252" s="27">
        <v>0</v>
      </c>
      <c r="IT252" s="27"/>
      <c r="IU252" s="36"/>
      <c r="IV252" s="25">
        <f t="shared" si="95"/>
        <v>12</v>
      </c>
      <c r="IW252" s="23">
        <v>1</v>
      </c>
      <c r="IX252" s="27">
        <v>0</v>
      </c>
      <c r="IY252" s="27">
        <v>4</v>
      </c>
      <c r="IZ252" s="27">
        <v>6</v>
      </c>
      <c r="JA252" s="27">
        <v>0</v>
      </c>
      <c r="JB252" s="27">
        <v>0</v>
      </c>
      <c r="JC252" s="27">
        <v>1</v>
      </c>
      <c r="JD252" s="27">
        <v>0</v>
      </c>
      <c r="JE252" s="27">
        <v>0</v>
      </c>
      <c r="JF252" s="27">
        <v>0</v>
      </c>
      <c r="JG252" s="27"/>
      <c r="JH252" s="36"/>
      <c r="JI252" s="25">
        <f t="shared" si="96"/>
        <v>12</v>
      </c>
      <c r="JJ252" s="23">
        <v>0</v>
      </c>
      <c r="JK252" s="27">
        <v>0</v>
      </c>
      <c r="JL252" s="27">
        <v>0</v>
      </c>
      <c r="JM252" s="27">
        <v>0</v>
      </c>
      <c r="JN252" s="27">
        <v>0</v>
      </c>
      <c r="JO252" s="27">
        <v>0</v>
      </c>
      <c r="JP252" s="27">
        <v>0</v>
      </c>
      <c r="JQ252" s="27">
        <v>0</v>
      </c>
      <c r="JR252" s="27">
        <v>0</v>
      </c>
      <c r="JS252" s="27">
        <v>0</v>
      </c>
      <c r="JT252" s="27"/>
      <c r="JU252" s="36"/>
      <c r="JV252" s="25">
        <f t="shared" si="97"/>
        <v>0</v>
      </c>
      <c r="JW252" s="23">
        <v>1</v>
      </c>
      <c r="JX252" s="27">
        <v>0</v>
      </c>
      <c r="JY252" s="27">
        <v>4</v>
      </c>
      <c r="JZ252" s="27">
        <v>6</v>
      </c>
      <c r="KA252" s="27">
        <v>0</v>
      </c>
      <c r="KB252" s="27">
        <v>0</v>
      </c>
      <c r="KC252" s="27">
        <v>2</v>
      </c>
      <c r="KD252" s="27">
        <v>0</v>
      </c>
      <c r="KE252" s="27">
        <v>0</v>
      </c>
      <c r="KF252" s="27">
        <v>0</v>
      </c>
      <c r="KG252" s="27"/>
      <c r="KH252" s="36"/>
      <c r="KI252" s="25">
        <f t="shared" si="98"/>
        <v>13</v>
      </c>
      <c r="KJ252" s="23">
        <v>0</v>
      </c>
      <c r="KK252" s="27">
        <v>0</v>
      </c>
      <c r="KL252" s="27">
        <v>0</v>
      </c>
      <c r="KM252" s="27">
        <v>0</v>
      </c>
      <c r="KN252" s="27">
        <v>0</v>
      </c>
      <c r="KO252" s="27">
        <v>0</v>
      </c>
      <c r="KP252" s="27">
        <v>0</v>
      </c>
      <c r="KQ252" s="27">
        <v>0</v>
      </c>
      <c r="KR252" s="27">
        <v>0</v>
      </c>
      <c r="KS252" s="27">
        <v>0</v>
      </c>
      <c r="KT252" s="27"/>
      <c r="KU252" s="36"/>
      <c r="KV252" s="25">
        <f t="shared" si="99"/>
        <v>0</v>
      </c>
      <c r="KW252" s="23">
        <v>0</v>
      </c>
      <c r="KX252" s="27">
        <v>0</v>
      </c>
      <c r="KY252" s="27">
        <v>0</v>
      </c>
      <c r="KZ252" s="27">
        <v>0</v>
      </c>
      <c r="LA252" s="27">
        <v>0</v>
      </c>
      <c r="LB252" s="27">
        <v>0</v>
      </c>
      <c r="LC252" s="27">
        <v>0</v>
      </c>
      <c r="LD252" s="27">
        <v>0</v>
      </c>
      <c r="LE252" s="27">
        <v>0</v>
      </c>
      <c r="LF252" s="27">
        <v>0</v>
      </c>
      <c r="LG252" s="27"/>
      <c r="LH252" s="36"/>
      <c r="LI252" s="25">
        <f t="shared" si="100"/>
        <v>0</v>
      </c>
    </row>
    <row r="253" spans="1:321" x14ac:dyDescent="0.3">
      <c r="A253" s="47" t="s">
        <v>715</v>
      </c>
      <c r="B253" s="21" t="s">
        <v>138</v>
      </c>
      <c r="C253" s="21">
        <v>404</v>
      </c>
      <c r="D253" s="21" t="s">
        <v>411</v>
      </c>
      <c r="E253" s="21" t="s">
        <v>411</v>
      </c>
      <c r="F253" s="21" t="s">
        <v>138</v>
      </c>
      <c r="G253" s="21" t="s">
        <v>598</v>
      </c>
      <c r="H253" s="69">
        <v>254</v>
      </c>
      <c r="I253" s="48" t="s">
        <v>140</v>
      </c>
      <c r="J253" s="27">
        <v>6</v>
      </c>
      <c r="K253" s="27">
        <v>2</v>
      </c>
      <c r="L253" s="27">
        <v>3</v>
      </c>
      <c r="M253" s="27">
        <v>3</v>
      </c>
      <c r="N253" s="27">
        <v>2</v>
      </c>
      <c r="O253" s="27">
        <v>4</v>
      </c>
      <c r="P253" s="27">
        <v>0</v>
      </c>
      <c r="Q253" s="27">
        <v>0</v>
      </c>
      <c r="R253" s="27">
        <v>0</v>
      </c>
      <c r="S253" s="27">
        <v>0</v>
      </c>
      <c r="T253" s="27"/>
      <c r="U253" s="36"/>
      <c r="V253" s="25">
        <f t="shared" si="77"/>
        <v>20</v>
      </c>
      <c r="W253" s="27">
        <v>6</v>
      </c>
      <c r="X253" s="27">
        <v>2</v>
      </c>
      <c r="Y253" s="27">
        <v>3</v>
      </c>
      <c r="Z253" s="27">
        <v>3</v>
      </c>
      <c r="AA253" s="27">
        <v>2</v>
      </c>
      <c r="AB253" s="27">
        <v>3</v>
      </c>
      <c r="AC253" s="27">
        <v>0</v>
      </c>
      <c r="AD253" s="27">
        <v>0</v>
      </c>
      <c r="AE253" s="27">
        <v>0</v>
      </c>
      <c r="AF253" s="27">
        <v>0</v>
      </c>
      <c r="AG253" s="27"/>
      <c r="AH253" s="36"/>
      <c r="AI253" s="25">
        <f t="shared" si="78"/>
        <v>19</v>
      </c>
      <c r="AJ253" s="27">
        <v>6</v>
      </c>
      <c r="AK253" s="27">
        <v>2</v>
      </c>
      <c r="AL253" s="27">
        <v>3</v>
      </c>
      <c r="AM253" s="27">
        <v>3</v>
      </c>
      <c r="AN253" s="27">
        <v>2</v>
      </c>
      <c r="AO253" s="27">
        <v>3</v>
      </c>
      <c r="AP253" s="27">
        <v>0</v>
      </c>
      <c r="AQ253" s="27">
        <v>0</v>
      </c>
      <c r="AR253" s="27">
        <v>0</v>
      </c>
      <c r="AS253" s="27">
        <v>0</v>
      </c>
      <c r="AT253" s="27"/>
      <c r="AU253" s="36"/>
      <c r="AV253" s="25">
        <f t="shared" si="79"/>
        <v>19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/>
      <c r="BH253" s="36"/>
      <c r="BI253" s="25">
        <f t="shared" si="80"/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/>
      <c r="BU253" s="36"/>
      <c r="BV253" s="25">
        <f t="shared" si="81"/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>
        <v>0</v>
      </c>
      <c r="CG253" s="27"/>
      <c r="CH253" s="27"/>
      <c r="CI253" s="25">
        <f t="shared" si="82"/>
        <v>0</v>
      </c>
      <c r="CJ253" s="23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>
        <v>0</v>
      </c>
      <c r="CT253" s="27"/>
      <c r="CU253" s="36"/>
      <c r="CV253" s="25">
        <f t="shared" si="83"/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>
        <v>0</v>
      </c>
      <c r="DG253" s="27"/>
      <c r="DH253" s="36"/>
      <c r="DI253" s="25">
        <f t="shared" si="84"/>
        <v>0</v>
      </c>
      <c r="DJ253" s="23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>
        <v>0</v>
      </c>
      <c r="DT253" s="27"/>
      <c r="DU253" s="36"/>
      <c r="DV253" s="25">
        <f t="shared" si="85"/>
        <v>0</v>
      </c>
      <c r="DW253" s="23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>
        <v>0</v>
      </c>
      <c r="EF253" s="27">
        <v>0</v>
      </c>
      <c r="EG253" s="27"/>
      <c r="EH253" s="36"/>
      <c r="EI253" s="25">
        <f t="shared" si="86"/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>
        <v>0</v>
      </c>
      <c r="ES253" s="27">
        <v>0</v>
      </c>
      <c r="ET253" s="27"/>
      <c r="EU253" s="36"/>
      <c r="EV253" s="25">
        <f t="shared" si="87"/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>
        <v>0</v>
      </c>
      <c r="FF253" s="27">
        <v>0</v>
      </c>
      <c r="FG253" s="27"/>
      <c r="FH253" s="36"/>
      <c r="FI253" s="25">
        <f t="shared" si="88"/>
        <v>0</v>
      </c>
      <c r="FJ253" s="27">
        <v>0</v>
      </c>
      <c r="FK253" s="27">
        <v>0</v>
      </c>
      <c r="FL253" s="27">
        <v>0</v>
      </c>
      <c r="FM253" s="27">
        <v>0</v>
      </c>
      <c r="FN253" s="27">
        <v>0</v>
      </c>
      <c r="FO253" s="27">
        <v>0</v>
      </c>
      <c r="FP253" s="27">
        <v>0</v>
      </c>
      <c r="FQ253" s="27">
        <v>0</v>
      </c>
      <c r="FR253" s="27">
        <v>0</v>
      </c>
      <c r="FS253" s="27">
        <v>0</v>
      </c>
      <c r="FT253" s="27"/>
      <c r="FU253" s="36"/>
      <c r="FV253" s="25">
        <f t="shared" si="89"/>
        <v>0</v>
      </c>
      <c r="FW253" s="27">
        <v>0</v>
      </c>
      <c r="FX253" s="27">
        <v>0</v>
      </c>
      <c r="FY253" s="27">
        <v>0</v>
      </c>
      <c r="FZ253" s="27">
        <v>0</v>
      </c>
      <c r="GA253" s="27">
        <v>0</v>
      </c>
      <c r="GB253" s="27">
        <v>0</v>
      </c>
      <c r="GC253" s="27">
        <v>0</v>
      </c>
      <c r="GD253" s="27">
        <v>0</v>
      </c>
      <c r="GE253" s="27">
        <v>0</v>
      </c>
      <c r="GF253" s="27">
        <v>0</v>
      </c>
      <c r="GG253" s="27"/>
      <c r="GH253" s="36"/>
      <c r="GI253" s="25">
        <f t="shared" si="90"/>
        <v>0</v>
      </c>
      <c r="GJ253" s="23">
        <v>0</v>
      </c>
      <c r="GK253" s="27">
        <v>0</v>
      </c>
      <c r="GL253" s="27">
        <v>0</v>
      </c>
      <c r="GM253" s="27">
        <v>0</v>
      </c>
      <c r="GN253" s="27">
        <v>0</v>
      </c>
      <c r="GO253" s="27">
        <v>0</v>
      </c>
      <c r="GP253" s="27">
        <v>0</v>
      </c>
      <c r="GQ253" s="27">
        <v>0</v>
      </c>
      <c r="GR253" s="27">
        <v>0</v>
      </c>
      <c r="GS253" s="27">
        <v>0</v>
      </c>
      <c r="GT253" s="27"/>
      <c r="GU253" s="36"/>
      <c r="GV253" s="25">
        <f t="shared" si="91"/>
        <v>0</v>
      </c>
      <c r="GW253" s="23">
        <v>0</v>
      </c>
      <c r="GX253" s="27">
        <v>0</v>
      </c>
      <c r="GY253" s="27">
        <v>0</v>
      </c>
      <c r="GZ253" s="27">
        <v>0</v>
      </c>
      <c r="HA253" s="27">
        <v>0</v>
      </c>
      <c r="HB253" s="27">
        <v>0</v>
      </c>
      <c r="HC253" s="27">
        <v>0</v>
      </c>
      <c r="HD253" s="27">
        <v>0</v>
      </c>
      <c r="HE253" s="27">
        <v>0</v>
      </c>
      <c r="HF253" s="27">
        <v>0</v>
      </c>
      <c r="HG253" s="27"/>
      <c r="HH253" s="36"/>
      <c r="HI253" s="25">
        <f t="shared" si="92"/>
        <v>0</v>
      </c>
      <c r="HJ253" s="23">
        <v>0</v>
      </c>
      <c r="HK253" s="27">
        <v>0</v>
      </c>
      <c r="HL253" s="27">
        <v>0</v>
      </c>
      <c r="HM253" s="27">
        <v>0</v>
      </c>
      <c r="HN253" s="27">
        <v>0</v>
      </c>
      <c r="HO253" s="27">
        <v>0</v>
      </c>
      <c r="HP253" s="27">
        <v>0</v>
      </c>
      <c r="HQ253" s="27">
        <v>0</v>
      </c>
      <c r="HR253" s="27">
        <v>0</v>
      </c>
      <c r="HS253" s="27">
        <v>0</v>
      </c>
      <c r="HT253" s="27"/>
      <c r="HU253" s="36"/>
      <c r="HV253" s="25">
        <f t="shared" si="93"/>
        <v>0</v>
      </c>
      <c r="HW253" s="23">
        <v>0</v>
      </c>
      <c r="HX253" s="27">
        <v>0</v>
      </c>
      <c r="HY253" s="27">
        <v>0</v>
      </c>
      <c r="HZ253" s="27">
        <v>0</v>
      </c>
      <c r="IA253" s="27">
        <v>0</v>
      </c>
      <c r="IB253" s="27">
        <v>0</v>
      </c>
      <c r="IC253" s="27">
        <v>0</v>
      </c>
      <c r="ID253" s="27">
        <v>0</v>
      </c>
      <c r="IE253" s="27">
        <v>0</v>
      </c>
      <c r="IF253" s="27">
        <v>0</v>
      </c>
      <c r="IG253" s="27"/>
      <c r="IH253" s="36"/>
      <c r="II253" s="25">
        <f t="shared" si="94"/>
        <v>0</v>
      </c>
      <c r="IJ253" s="23">
        <v>6</v>
      </c>
      <c r="IK253" s="27">
        <v>3</v>
      </c>
      <c r="IL253" s="27">
        <v>1</v>
      </c>
      <c r="IM253" s="27">
        <v>3</v>
      </c>
      <c r="IN253" s="27">
        <v>5</v>
      </c>
      <c r="IO253" s="27">
        <v>3</v>
      </c>
      <c r="IP253" s="27">
        <v>2</v>
      </c>
      <c r="IQ253" s="27">
        <v>0</v>
      </c>
      <c r="IR253" s="27">
        <v>0</v>
      </c>
      <c r="IS253" s="27">
        <v>0</v>
      </c>
      <c r="IT253" s="27"/>
      <c r="IU253" s="36"/>
      <c r="IV253" s="25">
        <f t="shared" si="95"/>
        <v>23</v>
      </c>
      <c r="IW253" s="23">
        <v>6</v>
      </c>
      <c r="IX253" s="27">
        <v>4</v>
      </c>
      <c r="IY253" s="27">
        <v>2</v>
      </c>
      <c r="IZ253" s="27">
        <v>4</v>
      </c>
      <c r="JA253" s="27">
        <v>3</v>
      </c>
      <c r="JB253" s="27">
        <v>1</v>
      </c>
      <c r="JC253" s="27">
        <v>2</v>
      </c>
      <c r="JD253" s="27">
        <v>0</v>
      </c>
      <c r="JE253" s="27">
        <v>0</v>
      </c>
      <c r="JF253" s="27">
        <v>0</v>
      </c>
      <c r="JG253" s="27"/>
      <c r="JH253" s="36"/>
      <c r="JI253" s="25">
        <f t="shared" si="96"/>
        <v>22</v>
      </c>
      <c r="JJ253" s="23">
        <v>0</v>
      </c>
      <c r="JK253" s="27">
        <v>0</v>
      </c>
      <c r="JL253" s="27">
        <v>0</v>
      </c>
      <c r="JM253" s="27">
        <v>0</v>
      </c>
      <c r="JN253" s="27">
        <v>0</v>
      </c>
      <c r="JO253" s="27">
        <v>0</v>
      </c>
      <c r="JP253" s="27">
        <v>0</v>
      </c>
      <c r="JQ253" s="27">
        <v>0</v>
      </c>
      <c r="JR253" s="27">
        <v>0</v>
      </c>
      <c r="JS253" s="27">
        <v>0</v>
      </c>
      <c r="JT253" s="27"/>
      <c r="JU253" s="36"/>
      <c r="JV253" s="25">
        <f t="shared" si="97"/>
        <v>0</v>
      </c>
      <c r="JW253" s="23">
        <v>5</v>
      </c>
      <c r="JX253" s="27">
        <v>4</v>
      </c>
      <c r="JY253" s="27">
        <v>2</v>
      </c>
      <c r="JZ253" s="27">
        <v>4</v>
      </c>
      <c r="KA253" s="27">
        <v>4</v>
      </c>
      <c r="KB253" s="27">
        <v>2</v>
      </c>
      <c r="KC253" s="27">
        <v>2</v>
      </c>
      <c r="KD253" s="27">
        <v>0</v>
      </c>
      <c r="KE253" s="27">
        <v>0</v>
      </c>
      <c r="KF253" s="27">
        <v>0</v>
      </c>
      <c r="KG253" s="27"/>
      <c r="KH253" s="36"/>
      <c r="KI253" s="25">
        <f t="shared" si="98"/>
        <v>23</v>
      </c>
      <c r="KJ253" s="23">
        <v>0</v>
      </c>
      <c r="KK253" s="27">
        <v>0</v>
      </c>
      <c r="KL253" s="27">
        <v>0</v>
      </c>
      <c r="KM253" s="27">
        <v>0</v>
      </c>
      <c r="KN253" s="27">
        <v>0</v>
      </c>
      <c r="KO253" s="27">
        <v>0</v>
      </c>
      <c r="KP253" s="27">
        <v>0</v>
      </c>
      <c r="KQ253" s="27">
        <v>0</v>
      </c>
      <c r="KR253" s="27">
        <v>0</v>
      </c>
      <c r="KS253" s="27">
        <v>0</v>
      </c>
      <c r="KT253" s="27"/>
      <c r="KU253" s="36"/>
      <c r="KV253" s="25">
        <f t="shared" si="99"/>
        <v>0</v>
      </c>
      <c r="KW253" s="23">
        <v>0</v>
      </c>
      <c r="KX253" s="27">
        <v>0</v>
      </c>
      <c r="KY253" s="27">
        <v>0</v>
      </c>
      <c r="KZ253" s="27">
        <v>0</v>
      </c>
      <c r="LA253" s="27">
        <v>0</v>
      </c>
      <c r="LB253" s="27">
        <v>0</v>
      </c>
      <c r="LC253" s="27">
        <v>0</v>
      </c>
      <c r="LD253" s="27">
        <v>0</v>
      </c>
      <c r="LE253" s="27">
        <v>0</v>
      </c>
      <c r="LF253" s="27">
        <v>0</v>
      </c>
      <c r="LG253" s="27"/>
      <c r="LH253" s="36"/>
      <c r="LI253" s="25">
        <f t="shared" si="100"/>
        <v>0</v>
      </c>
    </row>
    <row r="254" spans="1:321" x14ac:dyDescent="0.3">
      <c r="A254" s="47" t="s">
        <v>715</v>
      </c>
      <c r="B254" s="21" t="s">
        <v>138</v>
      </c>
      <c r="C254" s="21">
        <v>404</v>
      </c>
      <c r="D254" s="21" t="s">
        <v>411</v>
      </c>
      <c r="E254" s="21" t="s">
        <v>411</v>
      </c>
      <c r="F254" s="21" t="s">
        <v>138</v>
      </c>
      <c r="G254" s="21" t="s">
        <v>598</v>
      </c>
      <c r="H254" s="69">
        <v>255</v>
      </c>
      <c r="I254" s="48" t="s">
        <v>724</v>
      </c>
      <c r="J254" s="27">
        <v>1</v>
      </c>
      <c r="K254" s="27">
        <v>3</v>
      </c>
      <c r="L254" s="27">
        <v>3</v>
      </c>
      <c r="M254" s="27">
        <v>1</v>
      </c>
      <c r="N254" s="27">
        <v>1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/>
      <c r="U254" s="36"/>
      <c r="V254" s="25">
        <f t="shared" si="77"/>
        <v>9</v>
      </c>
      <c r="W254" s="27">
        <v>1</v>
      </c>
      <c r="X254" s="27">
        <v>3</v>
      </c>
      <c r="Y254" s="27">
        <v>3</v>
      </c>
      <c r="Z254" s="27">
        <v>1</v>
      </c>
      <c r="AA254" s="27">
        <v>1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/>
      <c r="AH254" s="36"/>
      <c r="AI254" s="25">
        <f t="shared" si="78"/>
        <v>9</v>
      </c>
      <c r="AJ254" s="27">
        <v>1</v>
      </c>
      <c r="AK254" s="27">
        <v>3</v>
      </c>
      <c r="AL254" s="27">
        <v>3</v>
      </c>
      <c r="AM254" s="27">
        <v>1</v>
      </c>
      <c r="AN254" s="27">
        <v>1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/>
      <c r="AU254" s="36"/>
      <c r="AV254" s="25">
        <f t="shared" si="79"/>
        <v>9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/>
      <c r="BH254" s="36"/>
      <c r="BI254" s="25">
        <f t="shared" si="80"/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/>
      <c r="BU254" s="36"/>
      <c r="BV254" s="25">
        <f t="shared" si="81"/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>
        <v>0</v>
      </c>
      <c r="CG254" s="27"/>
      <c r="CH254" s="27"/>
      <c r="CI254" s="25">
        <f t="shared" si="82"/>
        <v>0</v>
      </c>
      <c r="CJ254" s="23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>
        <v>0</v>
      </c>
      <c r="CT254" s="27"/>
      <c r="CU254" s="36"/>
      <c r="CV254" s="25">
        <f t="shared" si="83"/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>
        <v>0</v>
      </c>
      <c r="DG254" s="27"/>
      <c r="DH254" s="36"/>
      <c r="DI254" s="25">
        <f t="shared" si="84"/>
        <v>0</v>
      </c>
      <c r="DJ254" s="23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>
        <v>0</v>
      </c>
      <c r="DT254" s="27"/>
      <c r="DU254" s="36"/>
      <c r="DV254" s="25">
        <f t="shared" si="85"/>
        <v>0</v>
      </c>
      <c r="DW254" s="23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>
        <v>0</v>
      </c>
      <c r="EF254" s="27">
        <v>0</v>
      </c>
      <c r="EG254" s="27"/>
      <c r="EH254" s="36"/>
      <c r="EI254" s="25">
        <f t="shared" si="86"/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>
        <v>0</v>
      </c>
      <c r="ES254" s="27">
        <v>0</v>
      </c>
      <c r="ET254" s="27"/>
      <c r="EU254" s="36"/>
      <c r="EV254" s="25">
        <f t="shared" si="87"/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>
        <v>0</v>
      </c>
      <c r="FF254" s="27">
        <v>0</v>
      </c>
      <c r="FG254" s="27"/>
      <c r="FH254" s="36"/>
      <c r="FI254" s="25">
        <f t="shared" si="88"/>
        <v>0</v>
      </c>
      <c r="FJ254" s="27">
        <v>0</v>
      </c>
      <c r="FK254" s="27">
        <v>0</v>
      </c>
      <c r="FL254" s="27">
        <v>0</v>
      </c>
      <c r="FM254" s="27">
        <v>0</v>
      </c>
      <c r="FN254" s="27">
        <v>0</v>
      </c>
      <c r="FO254" s="27">
        <v>0</v>
      </c>
      <c r="FP254" s="27">
        <v>0</v>
      </c>
      <c r="FQ254" s="27">
        <v>0</v>
      </c>
      <c r="FR254" s="27">
        <v>0</v>
      </c>
      <c r="FS254" s="27">
        <v>0</v>
      </c>
      <c r="FT254" s="27"/>
      <c r="FU254" s="36"/>
      <c r="FV254" s="25">
        <f t="shared" si="89"/>
        <v>0</v>
      </c>
      <c r="FW254" s="27">
        <v>0</v>
      </c>
      <c r="FX254" s="27">
        <v>0</v>
      </c>
      <c r="FY254" s="27">
        <v>0</v>
      </c>
      <c r="FZ254" s="27">
        <v>0</v>
      </c>
      <c r="GA254" s="27">
        <v>0</v>
      </c>
      <c r="GB254" s="27">
        <v>0</v>
      </c>
      <c r="GC254" s="27">
        <v>0</v>
      </c>
      <c r="GD254" s="27">
        <v>0</v>
      </c>
      <c r="GE254" s="27">
        <v>0</v>
      </c>
      <c r="GF254" s="27">
        <v>0</v>
      </c>
      <c r="GG254" s="27"/>
      <c r="GH254" s="36"/>
      <c r="GI254" s="25">
        <f t="shared" si="90"/>
        <v>0</v>
      </c>
      <c r="GJ254" s="23">
        <v>0</v>
      </c>
      <c r="GK254" s="27">
        <v>0</v>
      </c>
      <c r="GL254" s="27">
        <v>0</v>
      </c>
      <c r="GM254" s="27">
        <v>0</v>
      </c>
      <c r="GN254" s="27">
        <v>0</v>
      </c>
      <c r="GO254" s="27">
        <v>0</v>
      </c>
      <c r="GP254" s="27">
        <v>0</v>
      </c>
      <c r="GQ254" s="27">
        <v>0</v>
      </c>
      <c r="GR254" s="27">
        <v>0</v>
      </c>
      <c r="GS254" s="27">
        <v>0</v>
      </c>
      <c r="GT254" s="27"/>
      <c r="GU254" s="36"/>
      <c r="GV254" s="25">
        <f t="shared" si="91"/>
        <v>0</v>
      </c>
      <c r="GW254" s="23">
        <v>0</v>
      </c>
      <c r="GX254" s="27">
        <v>0</v>
      </c>
      <c r="GY254" s="27">
        <v>0</v>
      </c>
      <c r="GZ254" s="27">
        <v>0</v>
      </c>
      <c r="HA254" s="27">
        <v>0</v>
      </c>
      <c r="HB254" s="27">
        <v>0</v>
      </c>
      <c r="HC254" s="27">
        <v>0</v>
      </c>
      <c r="HD254" s="27">
        <v>0</v>
      </c>
      <c r="HE254" s="27">
        <v>0</v>
      </c>
      <c r="HF254" s="27">
        <v>0</v>
      </c>
      <c r="HG254" s="27"/>
      <c r="HH254" s="36"/>
      <c r="HI254" s="25">
        <f t="shared" si="92"/>
        <v>0</v>
      </c>
      <c r="HJ254" s="23">
        <v>0</v>
      </c>
      <c r="HK254" s="27">
        <v>0</v>
      </c>
      <c r="HL254" s="27">
        <v>0</v>
      </c>
      <c r="HM254" s="27">
        <v>0</v>
      </c>
      <c r="HN254" s="27">
        <v>0</v>
      </c>
      <c r="HO254" s="27">
        <v>0</v>
      </c>
      <c r="HP254" s="27">
        <v>0</v>
      </c>
      <c r="HQ254" s="27">
        <v>0</v>
      </c>
      <c r="HR254" s="27">
        <v>0</v>
      </c>
      <c r="HS254" s="27">
        <v>0</v>
      </c>
      <c r="HT254" s="27"/>
      <c r="HU254" s="36"/>
      <c r="HV254" s="25">
        <f t="shared" si="93"/>
        <v>0</v>
      </c>
      <c r="HW254" s="23">
        <v>0</v>
      </c>
      <c r="HX254" s="27">
        <v>0</v>
      </c>
      <c r="HY254" s="27">
        <v>0</v>
      </c>
      <c r="HZ254" s="27">
        <v>0</v>
      </c>
      <c r="IA254" s="27">
        <v>0</v>
      </c>
      <c r="IB254" s="27">
        <v>0</v>
      </c>
      <c r="IC254" s="27">
        <v>0</v>
      </c>
      <c r="ID254" s="27">
        <v>0</v>
      </c>
      <c r="IE254" s="27">
        <v>0</v>
      </c>
      <c r="IF254" s="27">
        <v>0</v>
      </c>
      <c r="IG254" s="27"/>
      <c r="IH254" s="36"/>
      <c r="II254" s="25">
        <f t="shared" si="94"/>
        <v>0</v>
      </c>
      <c r="IJ254" s="23">
        <v>1</v>
      </c>
      <c r="IK254" s="27">
        <v>1</v>
      </c>
      <c r="IL254" s="27">
        <v>3</v>
      </c>
      <c r="IM254" s="27">
        <v>1</v>
      </c>
      <c r="IN254" s="27">
        <v>1</v>
      </c>
      <c r="IO254" s="27">
        <v>0</v>
      </c>
      <c r="IP254" s="27">
        <v>0</v>
      </c>
      <c r="IQ254" s="27">
        <v>5</v>
      </c>
      <c r="IR254" s="27">
        <v>1</v>
      </c>
      <c r="IS254" s="27">
        <v>0</v>
      </c>
      <c r="IT254" s="27"/>
      <c r="IU254" s="36"/>
      <c r="IV254" s="25">
        <f t="shared" si="95"/>
        <v>13</v>
      </c>
      <c r="IW254" s="23">
        <v>1</v>
      </c>
      <c r="IX254" s="27">
        <v>2</v>
      </c>
      <c r="IY254" s="27">
        <v>3</v>
      </c>
      <c r="IZ254" s="27">
        <v>1</v>
      </c>
      <c r="JA254" s="27">
        <v>0</v>
      </c>
      <c r="JB254" s="27">
        <v>0</v>
      </c>
      <c r="JC254" s="27">
        <v>0</v>
      </c>
      <c r="JD254" s="27">
        <v>0</v>
      </c>
      <c r="JE254" s="27">
        <v>1</v>
      </c>
      <c r="JF254" s="27">
        <v>0</v>
      </c>
      <c r="JG254" s="27"/>
      <c r="JH254" s="36"/>
      <c r="JI254" s="25">
        <f t="shared" si="96"/>
        <v>8</v>
      </c>
      <c r="JJ254" s="23">
        <v>0</v>
      </c>
      <c r="JK254" s="27">
        <v>0</v>
      </c>
      <c r="JL254" s="27">
        <v>0</v>
      </c>
      <c r="JM254" s="27">
        <v>0</v>
      </c>
      <c r="JN254" s="27">
        <v>1</v>
      </c>
      <c r="JO254" s="27">
        <v>0</v>
      </c>
      <c r="JP254" s="27">
        <v>0</v>
      </c>
      <c r="JQ254" s="27">
        <v>0</v>
      </c>
      <c r="JR254" s="27">
        <v>0</v>
      </c>
      <c r="JS254" s="27">
        <v>0</v>
      </c>
      <c r="JT254" s="27"/>
      <c r="JU254" s="36"/>
      <c r="JV254" s="25">
        <f t="shared" si="97"/>
        <v>1</v>
      </c>
      <c r="JW254" s="23">
        <v>1</v>
      </c>
      <c r="JX254" s="27">
        <v>2</v>
      </c>
      <c r="JY254" s="27">
        <v>4</v>
      </c>
      <c r="JZ254" s="27">
        <v>1</v>
      </c>
      <c r="KA254" s="27">
        <v>2</v>
      </c>
      <c r="KB254" s="27">
        <v>0</v>
      </c>
      <c r="KC254" s="27">
        <v>0</v>
      </c>
      <c r="KD254" s="27">
        <v>5</v>
      </c>
      <c r="KE254" s="27">
        <v>1</v>
      </c>
      <c r="KF254" s="27">
        <v>0</v>
      </c>
      <c r="KG254" s="27"/>
      <c r="KH254" s="36"/>
      <c r="KI254" s="25">
        <f t="shared" si="98"/>
        <v>16</v>
      </c>
      <c r="KJ254" s="23">
        <v>0</v>
      </c>
      <c r="KK254" s="27">
        <v>0</v>
      </c>
      <c r="KL254" s="27">
        <v>0</v>
      </c>
      <c r="KM254" s="27">
        <v>0</v>
      </c>
      <c r="KN254" s="27">
        <v>0</v>
      </c>
      <c r="KO254" s="27">
        <v>0</v>
      </c>
      <c r="KP254" s="27">
        <v>0</v>
      </c>
      <c r="KQ254" s="27">
        <v>0</v>
      </c>
      <c r="KR254" s="27">
        <v>0</v>
      </c>
      <c r="KS254" s="27">
        <v>0</v>
      </c>
      <c r="KT254" s="27"/>
      <c r="KU254" s="36"/>
      <c r="KV254" s="25">
        <f t="shared" si="99"/>
        <v>0</v>
      </c>
      <c r="KW254" s="23">
        <v>0</v>
      </c>
      <c r="KX254" s="27">
        <v>0</v>
      </c>
      <c r="KY254" s="27">
        <v>0</v>
      </c>
      <c r="KZ254" s="27">
        <v>0</v>
      </c>
      <c r="LA254" s="27">
        <v>0</v>
      </c>
      <c r="LB254" s="27">
        <v>0</v>
      </c>
      <c r="LC254" s="27">
        <v>0</v>
      </c>
      <c r="LD254" s="27">
        <v>0</v>
      </c>
      <c r="LE254" s="27">
        <v>0</v>
      </c>
      <c r="LF254" s="27">
        <v>0</v>
      </c>
      <c r="LG254" s="27"/>
      <c r="LH254" s="36"/>
      <c r="LI254" s="25">
        <f t="shared" si="100"/>
        <v>0</v>
      </c>
    </row>
    <row r="255" spans="1:321" x14ac:dyDescent="0.3">
      <c r="A255" s="47" t="s">
        <v>715</v>
      </c>
      <c r="B255" s="21" t="s">
        <v>138</v>
      </c>
      <c r="C255" s="21">
        <v>404</v>
      </c>
      <c r="D255" s="21" t="s">
        <v>411</v>
      </c>
      <c r="E255" s="21" t="s">
        <v>411</v>
      </c>
      <c r="F255" s="21" t="s">
        <v>138</v>
      </c>
      <c r="G255" s="21" t="s">
        <v>598</v>
      </c>
      <c r="H255" s="69">
        <v>256</v>
      </c>
      <c r="I255" s="48" t="s">
        <v>141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/>
      <c r="U255" s="36"/>
      <c r="V255" s="25">
        <f t="shared" si="77"/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/>
      <c r="AH255" s="36"/>
      <c r="AI255" s="25">
        <f t="shared" si="78"/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/>
      <c r="AU255" s="36"/>
      <c r="AV255" s="25">
        <f t="shared" si="79"/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/>
      <c r="BH255" s="36"/>
      <c r="BI255" s="25">
        <f t="shared" si="80"/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/>
      <c r="BU255" s="36"/>
      <c r="BV255" s="25">
        <f t="shared" si="81"/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>
        <v>0</v>
      </c>
      <c r="CG255" s="27"/>
      <c r="CH255" s="27"/>
      <c r="CI255" s="25">
        <f t="shared" si="82"/>
        <v>0</v>
      </c>
      <c r="CJ255" s="23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>
        <v>0</v>
      </c>
      <c r="CT255" s="27"/>
      <c r="CU255" s="36"/>
      <c r="CV255" s="25">
        <f t="shared" si="83"/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>
        <v>0</v>
      </c>
      <c r="DG255" s="27"/>
      <c r="DH255" s="36"/>
      <c r="DI255" s="25">
        <f t="shared" si="84"/>
        <v>0</v>
      </c>
      <c r="DJ255" s="23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>
        <v>0</v>
      </c>
      <c r="DT255" s="27"/>
      <c r="DU255" s="36"/>
      <c r="DV255" s="25">
        <f t="shared" si="85"/>
        <v>0</v>
      </c>
      <c r="DW255" s="23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>
        <v>0</v>
      </c>
      <c r="EF255" s="27">
        <v>0</v>
      </c>
      <c r="EG255" s="27"/>
      <c r="EH255" s="36"/>
      <c r="EI255" s="25">
        <f t="shared" si="86"/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>
        <v>0</v>
      </c>
      <c r="ES255" s="27">
        <v>0</v>
      </c>
      <c r="ET255" s="27"/>
      <c r="EU255" s="36"/>
      <c r="EV255" s="25">
        <f t="shared" si="87"/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>
        <v>0</v>
      </c>
      <c r="FF255" s="27">
        <v>0</v>
      </c>
      <c r="FG255" s="27"/>
      <c r="FH255" s="36"/>
      <c r="FI255" s="25">
        <f t="shared" si="88"/>
        <v>0</v>
      </c>
      <c r="FJ255" s="27">
        <v>0</v>
      </c>
      <c r="FK255" s="27">
        <v>0</v>
      </c>
      <c r="FL255" s="27">
        <v>0</v>
      </c>
      <c r="FM255" s="27">
        <v>0</v>
      </c>
      <c r="FN255" s="27">
        <v>0</v>
      </c>
      <c r="FO255" s="27">
        <v>0</v>
      </c>
      <c r="FP255" s="27">
        <v>0</v>
      </c>
      <c r="FQ255" s="27">
        <v>0</v>
      </c>
      <c r="FR255" s="27">
        <v>0</v>
      </c>
      <c r="FS255" s="27">
        <v>0</v>
      </c>
      <c r="FT255" s="27"/>
      <c r="FU255" s="36"/>
      <c r="FV255" s="25">
        <f t="shared" si="89"/>
        <v>0</v>
      </c>
      <c r="FW255" s="27">
        <v>0</v>
      </c>
      <c r="FX255" s="27">
        <v>0</v>
      </c>
      <c r="FY255" s="27">
        <v>0</v>
      </c>
      <c r="FZ255" s="27">
        <v>0</v>
      </c>
      <c r="GA255" s="27">
        <v>0</v>
      </c>
      <c r="GB255" s="27">
        <v>0</v>
      </c>
      <c r="GC255" s="27">
        <v>0</v>
      </c>
      <c r="GD255" s="27">
        <v>0</v>
      </c>
      <c r="GE255" s="27">
        <v>0</v>
      </c>
      <c r="GF255" s="27">
        <v>0</v>
      </c>
      <c r="GG255" s="27"/>
      <c r="GH255" s="36"/>
      <c r="GI255" s="25">
        <f t="shared" si="90"/>
        <v>0</v>
      </c>
      <c r="GJ255" s="23">
        <v>0</v>
      </c>
      <c r="GK255" s="27">
        <v>0</v>
      </c>
      <c r="GL255" s="27">
        <v>0</v>
      </c>
      <c r="GM255" s="27">
        <v>0</v>
      </c>
      <c r="GN255" s="27">
        <v>0</v>
      </c>
      <c r="GO255" s="27">
        <v>0</v>
      </c>
      <c r="GP255" s="27">
        <v>0</v>
      </c>
      <c r="GQ255" s="27">
        <v>0</v>
      </c>
      <c r="GR255" s="27">
        <v>0</v>
      </c>
      <c r="GS255" s="27">
        <v>0</v>
      </c>
      <c r="GT255" s="27"/>
      <c r="GU255" s="36"/>
      <c r="GV255" s="25">
        <f t="shared" si="91"/>
        <v>0</v>
      </c>
      <c r="GW255" s="23">
        <v>0</v>
      </c>
      <c r="GX255" s="27">
        <v>0</v>
      </c>
      <c r="GY255" s="27">
        <v>0</v>
      </c>
      <c r="GZ255" s="27">
        <v>0</v>
      </c>
      <c r="HA255" s="27">
        <v>0</v>
      </c>
      <c r="HB255" s="27">
        <v>0</v>
      </c>
      <c r="HC255" s="27">
        <v>0</v>
      </c>
      <c r="HD255" s="27">
        <v>0</v>
      </c>
      <c r="HE255" s="27">
        <v>0</v>
      </c>
      <c r="HF255" s="27">
        <v>0</v>
      </c>
      <c r="HG255" s="27"/>
      <c r="HH255" s="36"/>
      <c r="HI255" s="25">
        <f t="shared" si="92"/>
        <v>0</v>
      </c>
      <c r="HJ255" s="23">
        <v>0</v>
      </c>
      <c r="HK255" s="27">
        <v>0</v>
      </c>
      <c r="HL255" s="27">
        <v>0</v>
      </c>
      <c r="HM255" s="27">
        <v>0</v>
      </c>
      <c r="HN255" s="27">
        <v>0</v>
      </c>
      <c r="HO255" s="27">
        <v>0</v>
      </c>
      <c r="HP255" s="27">
        <v>0</v>
      </c>
      <c r="HQ255" s="27">
        <v>0</v>
      </c>
      <c r="HR255" s="27">
        <v>0</v>
      </c>
      <c r="HS255" s="27">
        <v>0</v>
      </c>
      <c r="HT255" s="27"/>
      <c r="HU255" s="36"/>
      <c r="HV255" s="25">
        <f t="shared" si="93"/>
        <v>0</v>
      </c>
      <c r="HW255" s="23">
        <v>0</v>
      </c>
      <c r="HX255" s="27">
        <v>0</v>
      </c>
      <c r="HY255" s="27">
        <v>0</v>
      </c>
      <c r="HZ255" s="27">
        <v>0</v>
      </c>
      <c r="IA255" s="27">
        <v>0</v>
      </c>
      <c r="IB255" s="27">
        <v>0</v>
      </c>
      <c r="IC255" s="27">
        <v>0</v>
      </c>
      <c r="ID255" s="27">
        <v>0</v>
      </c>
      <c r="IE255" s="27">
        <v>0</v>
      </c>
      <c r="IF255" s="27">
        <v>0</v>
      </c>
      <c r="IG255" s="27"/>
      <c r="IH255" s="36"/>
      <c r="II255" s="25">
        <f t="shared" si="94"/>
        <v>0</v>
      </c>
      <c r="IJ255" s="23">
        <v>1</v>
      </c>
      <c r="IK255" s="27">
        <v>0</v>
      </c>
      <c r="IL255" s="27">
        <v>0</v>
      </c>
      <c r="IM255" s="27">
        <v>0</v>
      </c>
      <c r="IN255" s="27">
        <v>0</v>
      </c>
      <c r="IO255" s="27">
        <v>0</v>
      </c>
      <c r="IP255" s="27">
        <v>0</v>
      </c>
      <c r="IQ255" s="27">
        <v>0</v>
      </c>
      <c r="IR255" s="27">
        <v>0</v>
      </c>
      <c r="IS255" s="27">
        <v>0</v>
      </c>
      <c r="IT255" s="27"/>
      <c r="IU255" s="36"/>
      <c r="IV255" s="25">
        <f t="shared" si="95"/>
        <v>1</v>
      </c>
      <c r="IW255" s="23">
        <v>1</v>
      </c>
      <c r="IX255" s="27">
        <v>0</v>
      </c>
      <c r="IY255" s="27">
        <v>0</v>
      </c>
      <c r="IZ255" s="27">
        <v>0</v>
      </c>
      <c r="JA255" s="27">
        <v>0</v>
      </c>
      <c r="JB255" s="27">
        <v>0</v>
      </c>
      <c r="JC255" s="27">
        <v>0</v>
      </c>
      <c r="JD255" s="27">
        <v>0</v>
      </c>
      <c r="JE255" s="27">
        <v>0</v>
      </c>
      <c r="JF255" s="27">
        <v>0</v>
      </c>
      <c r="JG255" s="27"/>
      <c r="JH255" s="36"/>
      <c r="JI255" s="25">
        <f t="shared" si="96"/>
        <v>1</v>
      </c>
      <c r="JJ255" s="23">
        <v>0</v>
      </c>
      <c r="JK255" s="27">
        <v>0</v>
      </c>
      <c r="JL255" s="27">
        <v>0</v>
      </c>
      <c r="JM255" s="27">
        <v>0</v>
      </c>
      <c r="JN255" s="27">
        <v>0</v>
      </c>
      <c r="JO255" s="27">
        <v>0</v>
      </c>
      <c r="JP255" s="27">
        <v>0</v>
      </c>
      <c r="JQ255" s="27">
        <v>0</v>
      </c>
      <c r="JR255" s="27">
        <v>0</v>
      </c>
      <c r="JS255" s="27">
        <v>0</v>
      </c>
      <c r="JT255" s="27"/>
      <c r="JU255" s="36"/>
      <c r="JV255" s="25">
        <f t="shared" si="97"/>
        <v>0</v>
      </c>
      <c r="JW255" s="23">
        <v>1</v>
      </c>
      <c r="JX255" s="27">
        <v>0</v>
      </c>
      <c r="JY255" s="27">
        <v>0</v>
      </c>
      <c r="JZ255" s="27">
        <v>0</v>
      </c>
      <c r="KA255" s="27">
        <v>0</v>
      </c>
      <c r="KB255" s="27">
        <v>0</v>
      </c>
      <c r="KC255" s="27">
        <v>0</v>
      </c>
      <c r="KD255" s="27">
        <v>0</v>
      </c>
      <c r="KE255" s="27">
        <v>0</v>
      </c>
      <c r="KF255" s="27">
        <v>0</v>
      </c>
      <c r="KG255" s="27"/>
      <c r="KH255" s="36"/>
      <c r="KI255" s="25">
        <f t="shared" si="98"/>
        <v>1</v>
      </c>
      <c r="KJ255" s="23">
        <v>0</v>
      </c>
      <c r="KK255" s="27">
        <v>0</v>
      </c>
      <c r="KL255" s="27">
        <v>0</v>
      </c>
      <c r="KM255" s="27">
        <v>0</v>
      </c>
      <c r="KN255" s="27">
        <v>0</v>
      </c>
      <c r="KO255" s="27">
        <v>0</v>
      </c>
      <c r="KP255" s="27">
        <v>0</v>
      </c>
      <c r="KQ255" s="27">
        <v>0</v>
      </c>
      <c r="KR255" s="27">
        <v>0</v>
      </c>
      <c r="KS255" s="27">
        <v>0</v>
      </c>
      <c r="KT255" s="27"/>
      <c r="KU255" s="36"/>
      <c r="KV255" s="25">
        <f t="shared" si="99"/>
        <v>0</v>
      </c>
      <c r="KW255" s="23">
        <v>0</v>
      </c>
      <c r="KX255" s="27">
        <v>0</v>
      </c>
      <c r="KY255" s="27">
        <v>0</v>
      </c>
      <c r="KZ255" s="27">
        <v>0</v>
      </c>
      <c r="LA255" s="27">
        <v>0</v>
      </c>
      <c r="LB255" s="27">
        <v>0</v>
      </c>
      <c r="LC255" s="27">
        <v>0</v>
      </c>
      <c r="LD255" s="27">
        <v>0</v>
      </c>
      <c r="LE255" s="27">
        <v>0</v>
      </c>
      <c r="LF255" s="27">
        <v>0</v>
      </c>
      <c r="LG255" s="27"/>
      <c r="LH255" s="36"/>
      <c r="LI255" s="25">
        <f t="shared" si="100"/>
        <v>0</v>
      </c>
    </row>
    <row r="256" spans="1:321" x14ac:dyDescent="0.3">
      <c r="A256" s="47" t="s">
        <v>715</v>
      </c>
      <c r="B256" s="21" t="s">
        <v>138</v>
      </c>
      <c r="C256" s="21">
        <v>404</v>
      </c>
      <c r="D256" s="21" t="s">
        <v>411</v>
      </c>
      <c r="E256" s="21" t="s">
        <v>411</v>
      </c>
      <c r="F256" s="21" t="s">
        <v>138</v>
      </c>
      <c r="G256" s="21" t="s">
        <v>598</v>
      </c>
      <c r="H256" s="69">
        <v>257</v>
      </c>
      <c r="I256" s="48" t="s">
        <v>142</v>
      </c>
      <c r="J256" s="27">
        <v>2</v>
      </c>
      <c r="K256" s="27">
        <v>1</v>
      </c>
      <c r="L256" s="27">
        <v>3</v>
      </c>
      <c r="M256" s="27">
        <v>3</v>
      </c>
      <c r="N256" s="27">
        <v>6</v>
      </c>
      <c r="O256" s="27">
        <v>2</v>
      </c>
      <c r="P256" s="27">
        <v>4</v>
      </c>
      <c r="Q256" s="27">
        <v>3</v>
      </c>
      <c r="R256" s="27">
        <v>0</v>
      </c>
      <c r="S256" s="27">
        <v>0</v>
      </c>
      <c r="T256" s="27"/>
      <c r="U256" s="36"/>
      <c r="V256" s="25">
        <f t="shared" si="77"/>
        <v>24</v>
      </c>
      <c r="W256" s="27">
        <v>2</v>
      </c>
      <c r="X256" s="27">
        <v>1</v>
      </c>
      <c r="Y256" s="27">
        <v>3</v>
      </c>
      <c r="Z256" s="27">
        <v>3</v>
      </c>
      <c r="AA256" s="27">
        <v>6</v>
      </c>
      <c r="AB256" s="27">
        <v>2</v>
      </c>
      <c r="AC256" s="27">
        <v>4</v>
      </c>
      <c r="AD256" s="27">
        <v>3</v>
      </c>
      <c r="AE256" s="27">
        <v>0</v>
      </c>
      <c r="AF256" s="27">
        <v>0</v>
      </c>
      <c r="AG256" s="27"/>
      <c r="AH256" s="36"/>
      <c r="AI256" s="25">
        <f t="shared" si="78"/>
        <v>24</v>
      </c>
      <c r="AJ256" s="27">
        <v>2</v>
      </c>
      <c r="AK256" s="27">
        <v>1</v>
      </c>
      <c r="AL256" s="27">
        <v>3</v>
      </c>
      <c r="AM256" s="27">
        <v>3</v>
      </c>
      <c r="AN256" s="27">
        <v>6</v>
      </c>
      <c r="AO256" s="27">
        <v>2</v>
      </c>
      <c r="AP256" s="27">
        <v>4</v>
      </c>
      <c r="AQ256" s="27">
        <v>3</v>
      </c>
      <c r="AR256" s="27">
        <v>0</v>
      </c>
      <c r="AS256" s="27">
        <v>0</v>
      </c>
      <c r="AT256" s="27"/>
      <c r="AU256" s="36"/>
      <c r="AV256" s="25">
        <f t="shared" si="79"/>
        <v>24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/>
      <c r="BH256" s="36"/>
      <c r="BI256" s="25">
        <f t="shared" si="80"/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/>
      <c r="BU256" s="36"/>
      <c r="BV256" s="25">
        <f t="shared" si="81"/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>
        <v>0</v>
      </c>
      <c r="CG256" s="27"/>
      <c r="CH256" s="27"/>
      <c r="CI256" s="25">
        <f t="shared" si="82"/>
        <v>0</v>
      </c>
      <c r="CJ256" s="23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>
        <v>0</v>
      </c>
      <c r="CT256" s="27"/>
      <c r="CU256" s="36"/>
      <c r="CV256" s="25">
        <f t="shared" si="83"/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>
        <v>0</v>
      </c>
      <c r="DG256" s="27"/>
      <c r="DH256" s="36"/>
      <c r="DI256" s="25">
        <f t="shared" si="84"/>
        <v>0</v>
      </c>
      <c r="DJ256" s="23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>
        <v>0</v>
      </c>
      <c r="DT256" s="27"/>
      <c r="DU256" s="36"/>
      <c r="DV256" s="25">
        <f t="shared" si="85"/>
        <v>0</v>
      </c>
      <c r="DW256" s="23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>
        <v>0</v>
      </c>
      <c r="EF256" s="27">
        <v>0</v>
      </c>
      <c r="EG256" s="27"/>
      <c r="EH256" s="36"/>
      <c r="EI256" s="25">
        <f t="shared" si="86"/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>
        <v>0</v>
      </c>
      <c r="ES256" s="27">
        <v>0</v>
      </c>
      <c r="ET256" s="27"/>
      <c r="EU256" s="36"/>
      <c r="EV256" s="25">
        <f t="shared" si="87"/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>
        <v>0</v>
      </c>
      <c r="FF256" s="27">
        <v>0</v>
      </c>
      <c r="FG256" s="27"/>
      <c r="FH256" s="36"/>
      <c r="FI256" s="25">
        <f t="shared" si="88"/>
        <v>0</v>
      </c>
      <c r="FJ256" s="27">
        <v>0</v>
      </c>
      <c r="FK256" s="27">
        <v>0</v>
      </c>
      <c r="FL256" s="27">
        <v>0</v>
      </c>
      <c r="FM256" s="27">
        <v>0</v>
      </c>
      <c r="FN256" s="27">
        <v>0</v>
      </c>
      <c r="FO256" s="27">
        <v>0</v>
      </c>
      <c r="FP256" s="27">
        <v>0</v>
      </c>
      <c r="FQ256" s="27">
        <v>0</v>
      </c>
      <c r="FR256" s="27">
        <v>0</v>
      </c>
      <c r="FS256" s="27">
        <v>0</v>
      </c>
      <c r="FT256" s="27"/>
      <c r="FU256" s="36"/>
      <c r="FV256" s="25">
        <f t="shared" si="89"/>
        <v>0</v>
      </c>
      <c r="FW256" s="27">
        <v>0</v>
      </c>
      <c r="FX256" s="27">
        <v>0</v>
      </c>
      <c r="FY256" s="27">
        <v>0</v>
      </c>
      <c r="FZ256" s="27">
        <v>0</v>
      </c>
      <c r="GA256" s="27">
        <v>0</v>
      </c>
      <c r="GB256" s="27">
        <v>0</v>
      </c>
      <c r="GC256" s="27">
        <v>0</v>
      </c>
      <c r="GD256" s="27">
        <v>0</v>
      </c>
      <c r="GE256" s="27">
        <v>0</v>
      </c>
      <c r="GF256" s="27">
        <v>0</v>
      </c>
      <c r="GG256" s="27"/>
      <c r="GH256" s="36"/>
      <c r="GI256" s="25">
        <f t="shared" si="90"/>
        <v>0</v>
      </c>
      <c r="GJ256" s="23">
        <v>0</v>
      </c>
      <c r="GK256" s="27">
        <v>0</v>
      </c>
      <c r="GL256" s="27">
        <v>0</v>
      </c>
      <c r="GM256" s="27">
        <v>0</v>
      </c>
      <c r="GN256" s="27">
        <v>0</v>
      </c>
      <c r="GO256" s="27">
        <v>0</v>
      </c>
      <c r="GP256" s="27">
        <v>0</v>
      </c>
      <c r="GQ256" s="27">
        <v>0</v>
      </c>
      <c r="GR256" s="27">
        <v>0</v>
      </c>
      <c r="GS256" s="27">
        <v>0</v>
      </c>
      <c r="GT256" s="27"/>
      <c r="GU256" s="36"/>
      <c r="GV256" s="25">
        <f t="shared" si="91"/>
        <v>0</v>
      </c>
      <c r="GW256" s="23">
        <v>0</v>
      </c>
      <c r="GX256" s="27">
        <v>0</v>
      </c>
      <c r="GY256" s="27">
        <v>0</v>
      </c>
      <c r="GZ256" s="27">
        <v>0</v>
      </c>
      <c r="HA256" s="27">
        <v>0</v>
      </c>
      <c r="HB256" s="27">
        <v>0</v>
      </c>
      <c r="HC256" s="27">
        <v>0</v>
      </c>
      <c r="HD256" s="27">
        <v>0</v>
      </c>
      <c r="HE256" s="27">
        <v>0</v>
      </c>
      <c r="HF256" s="27">
        <v>0</v>
      </c>
      <c r="HG256" s="27"/>
      <c r="HH256" s="36"/>
      <c r="HI256" s="25">
        <f t="shared" si="92"/>
        <v>0</v>
      </c>
      <c r="HJ256" s="23">
        <v>0</v>
      </c>
      <c r="HK256" s="27">
        <v>0</v>
      </c>
      <c r="HL256" s="27">
        <v>0</v>
      </c>
      <c r="HM256" s="27">
        <v>0</v>
      </c>
      <c r="HN256" s="27">
        <v>0</v>
      </c>
      <c r="HO256" s="27">
        <v>0</v>
      </c>
      <c r="HP256" s="27">
        <v>0</v>
      </c>
      <c r="HQ256" s="27">
        <v>0</v>
      </c>
      <c r="HR256" s="27">
        <v>0</v>
      </c>
      <c r="HS256" s="27">
        <v>0</v>
      </c>
      <c r="HT256" s="27"/>
      <c r="HU256" s="36"/>
      <c r="HV256" s="25">
        <f t="shared" si="93"/>
        <v>0</v>
      </c>
      <c r="HW256" s="23">
        <v>0</v>
      </c>
      <c r="HX256" s="27">
        <v>0</v>
      </c>
      <c r="HY256" s="27">
        <v>0</v>
      </c>
      <c r="HZ256" s="27">
        <v>0</v>
      </c>
      <c r="IA256" s="27">
        <v>0</v>
      </c>
      <c r="IB256" s="27">
        <v>0</v>
      </c>
      <c r="IC256" s="27">
        <v>0</v>
      </c>
      <c r="ID256" s="27">
        <v>0</v>
      </c>
      <c r="IE256" s="27">
        <v>0</v>
      </c>
      <c r="IF256" s="27">
        <v>0</v>
      </c>
      <c r="IG256" s="27"/>
      <c r="IH256" s="36"/>
      <c r="II256" s="25">
        <f t="shared" si="94"/>
        <v>0</v>
      </c>
      <c r="IJ256" s="23">
        <v>2</v>
      </c>
      <c r="IK256" s="27">
        <v>1</v>
      </c>
      <c r="IL256" s="27">
        <v>2</v>
      </c>
      <c r="IM256" s="27">
        <v>3</v>
      </c>
      <c r="IN256" s="27">
        <v>11</v>
      </c>
      <c r="IO256" s="27">
        <v>3</v>
      </c>
      <c r="IP256" s="27">
        <v>3</v>
      </c>
      <c r="IQ256" s="27">
        <v>4</v>
      </c>
      <c r="IR256" s="27">
        <v>0</v>
      </c>
      <c r="IS256" s="27">
        <v>0</v>
      </c>
      <c r="IT256" s="27"/>
      <c r="IU256" s="36"/>
      <c r="IV256" s="25">
        <f t="shared" si="95"/>
        <v>29</v>
      </c>
      <c r="IW256" s="23">
        <v>2</v>
      </c>
      <c r="IX256" s="27">
        <v>1</v>
      </c>
      <c r="IY256" s="27">
        <v>3</v>
      </c>
      <c r="IZ256" s="27">
        <v>3</v>
      </c>
      <c r="JA256" s="27">
        <v>7</v>
      </c>
      <c r="JB256" s="27">
        <v>3</v>
      </c>
      <c r="JC256" s="27">
        <v>3</v>
      </c>
      <c r="JD256" s="27">
        <v>3</v>
      </c>
      <c r="JE256" s="27">
        <v>0</v>
      </c>
      <c r="JF256" s="27">
        <v>0</v>
      </c>
      <c r="JG256" s="27"/>
      <c r="JH256" s="36"/>
      <c r="JI256" s="25">
        <f t="shared" si="96"/>
        <v>25</v>
      </c>
      <c r="JJ256" s="23">
        <v>0</v>
      </c>
      <c r="JK256" s="27">
        <v>0</v>
      </c>
      <c r="JL256" s="27">
        <v>0</v>
      </c>
      <c r="JM256" s="27">
        <v>0</v>
      </c>
      <c r="JN256" s="27">
        <v>0</v>
      </c>
      <c r="JO256" s="27">
        <v>0</v>
      </c>
      <c r="JP256" s="27">
        <v>0</v>
      </c>
      <c r="JQ256" s="27">
        <v>0</v>
      </c>
      <c r="JR256" s="27">
        <v>0</v>
      </c>
      <c r="JS256" s="27">
        <v>0</v>
      </c>
      <c r="JT256" s="27"/>
      <c r="JU256" s="36"/>
      <c r="JV256" s="25">
        <f t="shared" si="97"/>
        <v>0</v>
      </c>
      <c r="JW256" s="23">
        <v>2</v>
      </c>
      <c r="JX256" s="27">
        <v>1</v>
      </c>
      <c r="JY256" s="27">
        <v>3</v>
      </c>
      <c r="JZ256" s="27">
        <v>3</v>
      </c>
      <c r="KA256" s="27">
        <v>10</v>
      </c>
      <c r="KB256" s="27">
        <v>3</v>
      </c>
      <c r="KC256" s="27">
        <v>3</v>
      </c>
      <c r="KD256" s="27">
        <v>4</v>
      </c>
      <c r="KE256" s="27">
        <v>0</v>
      </c>
      <c r="KF256" s="27">
        <v>0</v>
      </c>
      <c r="KG256" s="27"/>
      <c r="KH256" s="36"/>
      <c r="KI256" s="25">
        <f t="shared" si="98"/>
        <v>29</v>
      </c>
      <c r="KJ256" s="23">
        <v>0</v>
      </c>
      <c r="KK256" s="27">
        <v>0</v>
      </c>
      <c r="KL256" s="27">
        <v>0</v>
      </c>
      <c r="KM256" s="27">
        <v>0</v>
      </c>
      <c r="KN256" s="27">
        <v>0</v>
      </c>
      <c r="KO256" s="27">
        <v>0</v>
      </c>
      <c r="KP256" s="27">
        <v>0</v>
      </c>
      <c r="KQ256" s="27">
        <v>0</v>
      </c>
      <c r="KR256" s="27">
        <v>0</v>
      </c>
      <c r="KS256" s="27">
        <v>0</v>
      </c>
      <c r="KT256" s="27"/>
      <c r="KU256" s="36"/>
      <c r="KV256" s="25">
        <f t="shared" si="99"/>
        <v>0</v>
      </c>
      <c r="KW256" s="23">
        <v>0</v>
      </c>
      <c r="KX256" s="27">
        <v>0</v>
      </c>
      <c r="KY256" s="27">
        <v>0</v>
      </c>
      <c r="KZ256" s="27">
        <v>0</v>
      </c>
      <c r="LA256" s="27">
        <v>0</v>
      </c>
      <c r="LB256" s="27">
        <v>0</v>
      </c>
      <c r="LC256" s="27">
        <v>0</v>
      </c>
      <c r="LD256" s="27">
        <v>0</v>
      </c>
      <c r="LE256" s="27">
        <v>0</v>
      </c>
      <c r="LF256" s="27">
        <v>0</v>
      </c>
      <c r="LG256" s="27"/>
      <c r="LH256" s="36"/>
      <c r="LI256" s="25">
        <f t="shared" si="100"/>
        <v>0</v>
      </c>
    </row>
    <row r="257" spans="1:321" x14ac:dyDescent="0.3">
      <c r="A257" s="47" t="s">
        <v>715</v>
      </c>
      <c r="B257" s="21" t="s">
        <v>13</v>
      </c>
      <c r="C257" s="21">
        <v>404</v>
      </c>
      <c r="D257" s="21" t="s">
        <v>411</v>
      </c>
      <c r="E257" s="21" t="s">
        <v>411</v>
      </c>
      <c r="F257" s="21" t="s">
        <v>13</v>
      </c>
      <c r="G257" s="21" t="s">
        <v>650</v>
      </c>
      <c r="H257" s="69">
        <v>258</v>
      </c>
      <c r="I257" s="48" t="s">
        <v>14</v>
      </c>
      <c r="J257" s="27">
        <v>2</v>
      </c>
      <c r="K257" s="27">
        <v>0</v>
      </c>
      <c r="L257" s="27">
        <v>4</v>
      </c>
      <c r="M257" s="27">
        <v>1</v>
      </c>
      <c r="N257" s="27">
        <v>7</v>
      </c>
      <c r="O257" s="27">
        <v>3</v>
      </c>
      <c r="P257" s="27">
        <v>3</v>
      </c>
      <c r="Q257" s="27">
        <v>0</v>
      </c>
      <c r="R257" s="27">
        <v>0</v>
      </c>
      <c r="S257" s="27">
        <v>0</v>
      </c>
      <c r="T257" s="27"/>
      <c r="U257" s="36"/>
      <c r="V257" s="25">
        <f t="shared" si="77"/>
        <v>20</v>
      </c>
      <c r="W257" s="27">
        <v>2</v>
      </c>
      <c r="X257" s="27">
        <v>0</v>
      </c>
      <c r="Y257" s="27">
        <v>4</v>
      </c>
      <c r="Z257" s="27">
        <v>1</v>
      </c>
      <c r="AA257" s="27">
        <v>7</v>
      </c>
      <c r="AB257" s="27">
        <v>3</v>
      </c>
      <c r="AC257" s="27">
        <v>3</v>
      </c>
      <c r="AD257" s="27">
        <v>0</v>
      </c>
      <c r="AE257" s="27">
        <v>0</v>
      </c>
      <c r="AF257" s="27">
        <v>0</v>
      </c>
      <c r="AG257" s="27"/>
      <c r="AH257" s="36"/>
      <c r="AI257" s="25">
        <f t="shared" si="78"/>
        <v>20</v>
      </c>
      <c r="AJ257" s="27">
        <v>2</v>
      </c>
      <c r="AK257" s="27">
        <v>0</v>
      </c>
      <c r="AL257" s="27">
        <v>4</v>
      </c>
      <c r="AM257" s="27">
        <v>1</v>
      </c>
      <c r="AN257" s="27">
        <v>7</v>
      </c>
      <c r="AO257" s="27">
        <v>3</v>
      </c>
      <c r="AP257" s="27">
        <v>3</v>
      </c>
      <c r="AQ257" s="27">
        <v>0</v>
      </c>
      <c r="AR257" s="27">
        <v>0</v>
      </c>
      <c r="AS257" s="27">
        <v>0</v>
      </c>
      <c r="AT257" s="27"/>
      <c r="AU257" s="36"/>
      <c r="AV257" s="25">
        <f t="shared" si="79"/>
        <v>20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/>
      <c r="BH257" s="36"/>
      <c r="BI257" s="25">
        <f t="shared" si="80"/>
        <v>0</v>
      </c>
      <c r="BJ257" s="27">
        <v>3</v>
      </c>
      <c r="BK257" s="27">
        <v>4</v>
      </c>
      <c r="BL257" s="27">
        <v>6</v>
      </c>
      <c r="BM257" s="27">
        <v>2</v>
      </c>
      <c r="BN257" s="27">
        <v>7</v>
      </c>
      <c r="BO257" s="27">
        <v>6</v>
      </c>
      <c r="BP257" s="27">
        <v>4</v>
      </c>
      <c r="BQ257" s="27">
        <v>2</v>
      </c>
      <c r="BR257" s="27">
        <v>2</v>
      </c>
      <c r="BS257" s="27">
        <v>0</v>
      </c>
      <c r="BT257" s="27"/>
      <c r="BU257" s="36"/>
      <c r="BV257" s="25">
        <f t="shared" si="81"/>
        <v>36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>
        <v>0</v>
      </c>
      <c r="CG257" s="27"/>
      <c r="CH257" s="27"/>
      <c r="CI257" s="25">
        <f t="shared" si="82"/>
        <v>0</v>
      </c>
      <c r="CJ257" s="23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>
        <v>0</v>
      </c>
      <c r="CT257" s="27"/>
      <c r="CU257" s="36"/>
      <c r="CV257" s="25">
        <f t="shared" si="83"/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>
        <v>0</v>
      </c>
      <c r="DG257" s="27"/>
      <c r="DH257" s="36"/>
      <c r="DI257" s="25">
        <f t="shared" si="84"/>
        <v>0</v>
      </c>
      <c r="DJ257" s="23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>
        <v>0</v>
      </c>
      <c r="DT257" s="27"/>
      <c r="DU257" s="36"/>
      <c r="DV257" s="25">
        <f t="shared" si="85"/>
        <v>0</v>
      </c>
      <c r="DW257" s="23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>
        <v>0</v>
      </c>
      <c r="EF257" s="27">
        <v>0</v>
      </c>
      <c r="EG257" s="27"/>
      <c r="EH257" s="36"/>
      <c r="EI257" s="25">
        <f t="shared" si="86"/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>
        <v>0</v>
      </c>
      <c r="ES257" s="27">
        <v>0</v>
      </c>
      <c r="ET257" s="27"/>
      <c r="EU257" s="36"/>
      <c r="EV257" s="25">
        <f t="shared" si="87"/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>
        <v>0</v>
      </c>
      <c r="FF257" s="27">
        <v>0</v>
      </c>
      <c r="FG257" s="27"/>
      <c r="FH257" s="36"/>
      <c r="FI257" s="25">
        <f t="shared" si="88"/>
        <v>0</v>
      </c>
      <c r="FJ257" s="27">
        <v>0</v>
      </c>
      <c r="FK257" s="27">
        <v>0</v>
      </c>
      <c r="FL257" s="27">
        <v>0</v>
      </c>
      <c r="FM257" s="27">
        <v>0</v>
      </c>
      <c r="FN257" s="27">
        <v>0</v>
      </c>
      <c r="FO257" s="27">
        <v>0</v>
      </c>
      <c r="FP257" s="27">
        <v>0</v>
      </c>
      <c r="FQ257" s="27">
        <v>0</v>
      </c>
      <c r="FR257" s="27">
        <v>0</v>
      </c>
      <c r="FS257" s="27">
        <v>0</v>
      </c>
      <c r="FT257" s="27"/>
      <c r="FU257" s="36"/>
      <c r="FV257" s="25">
        <f t="shared" si="89"/>
        <v>0</v>
      </c>
      <c r="FW257" s="27">
        <v>0</v>
      </c>
      <c r="FX257" s="27">
        <v>0</v>
      </c>
      <c r="FY257" s="27">
        <v>0</v>
      </c>
      <c r="FZ257" s="27">
        <v>0</v>
      </c>
      <c r="GA257" s="27">
        <v>0</v>
      </c>
      <c r="GB257" s="27">
        <v>0</v>
      </c>
      <c r="GC257" s="27">
        <v>0</v>
      </c>
      <c r="GD257" s="27">
        <v>0</v>
      </c>
      <c r="GE257" s="27">
        <v>0</v>
      </c>
      <c r="GF257" s="27">
        <v>0</v>
      </c>
      <c r="GG257" s="27"/>
      <c r="GH257" s="36"/>
      <c r="GI257" s="25">
        <f t="shared" si="90"/>
        <v>0</v>
      </c>
      <c r="GJ257" s="23">
        <v>0</v>
      </c>
      <c r="GK257" s="27">
        <v>0</v>
      </c>
      <c r="GL257" s="27">
        <v>0</v>
      </c>
      <c r="GM257" s="27">
        <v>0</v>
      </c>
      <c r="GN257" s="27">
        <v>0</v>
      </c>
      <c r="GO257" s="27">
        <v>0</v>
      </c>
      <c r="GP257" s="27">
        <v>0</v>
      </c>
      <c r="GQ257" s="27">
        <v>0</v>
      </c>
      <c r="GR257" s="27">
        <v>0</v>
      </c>
      <c r="GS257" s="27">
        <v>0</v>
      </c>
      <c r="GT257" s="27"/>
      <c r="GU257" s="36"/>
      <c r="GV257" s="25">
        <f t="shared" si="91"/>
        <v>0</v>
      </c>
      <c r="GW257" s="23">
        <v>0</v>
      </c>
      <c r="GX257" s="27">
        <v>0</v>
      </c>
      <c r="GY257" s="27">
        <v>0</v>
      </c>
      <c r="GZ257" s="27">
        <v>0</v>
      </c>
      <c r="HA257" s="27">
        <v>0</v>
      </c>
      <c r="HB257" s="27">
        <v>0</v>
      </c>
      <c r="HC257" s="27">
        <v>0</v>
      </c>
      <c r="HD257" s="27">
        <v>0</v>
      </c>
      <c r="HE257" s="27">
        <v>0</v>
      </c>
      <c r="HF257" s="27">
        <v>0</v>
      </c>
      <c r="HG257" s="27"/>
      <c r="HH257" s="36"/>
      <c r="HI257" s="25">
        <f t="shared" si="92"/>
        <v>0</v>
      </c>
      <c r="HJ257" s="23">
        <v>0</v>
      </c>
      <c r="HK257" s="27">
        <v>0</v>
      </c>
      <c r="HL257" s="27">
        <v>0</v>
      </c>
      <c r="HM257" s="27">
        <v>0</v>
      </c>
      <c r="HN257" s="27">
        <v>0</v>
      </c>
      <c r="HO257" s="27">
        <v>0</v>
      </c>
      <c r="HP257" s="27">
        <v>0</v>
      </c>
      <c r="HQ257" s="27">
        <v>0</v>
      </c>
      <c r="HR257" s="27">
        <v>0</v>
      </c>
      <c r="HS257" s="27">
        <v>0</v>
      </c>
      <c r="HT257" s="27"/>
      <c r="HU257" s="36"/>
      <c r="HV257" s="25">
        <f t="shared" si="93"/>
        <v>0</v>
      </c>
      <c r="HW257" s="23">
        <v>0</v>
      </c>
      <c r="HX257" s="27">
        <v>0</v>
      </c>
      <c r="HY257" s="27">
        <v>0</v>
      </c>
      <c r="HZ257" s="27">
        <v>0</v>
      </c>
      <c r="IA257" s="27">
        <v>0</v>
      </c>
      <c r="IB257" s="27">
        <v>0</v>
      </c>
      <c r="IC257" s="27">
        <v>0</v>
      </c>
      <c r="ID257" s="27">
        <v>0</v>
      </c>
      <c r="IE257" s="27">
        <v>0</v>
      </c>
      <c r="IF257" s="27">
        <v>0</v>
      </c>
      <c r="IG257" s="27"/>
      <c r="IH257" s="36"/>
      <c r="II257" s="25">
        <f t="shared" si="94"/>
        <v>0</v>
      </c>
      <c r="IJ257" s="23">
        <v>6</v>
      </c>
      <c r="IK257" s="27">
        <v>9</v>
      </c>
      <c r="IL257" s="27">
        <v>6</v>
      </c>
      <c r="IM257" s="27">
        <v>3</v>
      </c>
      <c r="IN257" s="27">
        <v>6</v>
      </c>
      <c r="IO257" s="27">
        <v>5</v>
      </c>
      <c r="IP257" s="27">
        <v>6</v>
      </c>
      <c r="IQ257" s="27">
        <v>2</v>
      </c>
      <c r="IR257" s="27">
        <v>5</v>
      </c>
      <c r="IS257" s="27">
        <v>0</v>
      </c>
      <c r="IT257" s="27"/>
      <c r="IU257" s="36"/>
      <c r="IV257" s="25">
        <f t="shared" si="95"/>
        <v>48</v>
      </c>
      <c r="IW257" s="23">
        <v>6</v>
      </c>
      <c r="IX257" s="27">
        <v>5</v>
      </c>
      <c r="IY257" s="27">
        <v>6</v>
      </c>
      <c r="IZ257" s="27">
        <v>2</v>
      </c>
      <c r="JA257" s="27">
        <v>8</v>
      </c>
      <c r="JB257" s="27">
        <v>6</v>
      </c>
      <c r="JC257" s="27">
        <v>4</v>
      </c>
      <c r="JD257" s="27">
        <v>2</v>
      </c>
      <c r="JE257" s="27">
        <v>2</v>
      </c>
      <c r="JF257" s="27">
        <v>0</v>
      </c>
      <c r="JG257" s="27"/>
      <c r="JH257" s="36"/>
      <c r="JI257" s="25">
        <f t="shared" si="96"/>
        <v>41</v>
      </c>
      <c r="JJ257" s="23">
        <v>0</v>
      </c>
      <c r="JK257" s="27">
        <v>0</v>
      </c>
      <c r="JL257" s="27">
        <v>0</v>
      </c>
      <c r="JM257" s="27">
        <v>0</v>
      </c>
      <c r="JN257" s="27">
        <v>0</v>
      </c>
      <c r="JO257" s="27">
        <v>0</v>
      </c>
      <c r="JP257" s="27">
        <v>0</v>
      </c>
      <c r="JQ257" s="27">
        <v>0</v>
      </c>
      <c r="JR257" s="27">
        <v>0</v>
      </c>
      <c r="JS257" s="27">
        <v>0</v>
      </c>
      <c r="JT257" s="27"/>
      <c r="JU257" s="36"/>
      <c r="JV257" s="25">
        <f t="shared" si="97"/>
        <v>0</v>
      </c>
      <c r="JW257" s="23">
        <v>9</v>
      </c>
      <c r="JX257" s="27">
        <v>10</v>
      </c>
      <c r="JY257" s="27">
        <v>7</v>
      </c>
      <c r="JZ257" s="27">
        <v>3</v>
      </c>
      <c r="KA257" s="27">
        <v>9</v>
      </c>
      <c r="KB257" s="27">
        <v>7</v>
      </c>
      <c r="KC257" s="27">
        <v>4</v>
      </c>
      <c r="KD257" s="27">
        <v>3</v>
      </c>
      <c r="KE257" s="27">
        <v>4</v>
      </c>
      <c r="KF257" s="27">
        <v>0</v>
      </c>
      <c r="KG257" s="27"/>
      <c r="KH257" s="36"/>
      <c r="KI257" s="25">
        <f t="shared" si="98"/>
        <v>56</v>
      </c>
      <c r="KJ257" s="23">
        <v>4</v>
      </c>
      <c r="KK257" s="27">
        <v>8</v>
      </c>
      <c r="KL257" s="27">
        <v>7</v>
      </c>
      <c r="KM257" s="27">
        <v>2</v>
      </c>
      <c r="KN257" s="27">
        <v>2</v>
      </c>
      <c r="KO257" s="27">
        <v>4</v>
      </c>
      <c r="KP257" s="27">
        <v>4</v>
      </c>
      <c r="KQ257" s="27">
        <v>4</v>
      </c>
      <c r="KR257" s="27">
        <v>3</v>
      </c>
      <c r="KS257" s="27">
        <v>0</v>
      </c>
      <c r="KT257" s="27"/>
      <c r="KU257" s="36"/>
      <c r="KV257" s="25">
        <f t="shared" si="99"/>
        <v>38</v>
      </c>
      <c r="KW257" s="23">
        <v>0</v>
      </c>
      <c r="KX257" s="27">
        <v>0</v>
      </c>
      <c r="KY257" s="27">
        <v>0</v>
      </c>
      <c r="KZ257" s="27">
        <v>0</v>
      </c>
      <c r="LA257" s="27">
        <v>0</v>
      </c>
      <c r="LB257" s="27">
        <v>0</v>
      </c>
      <c r="LC257" s="27">
        <v>0</v>
      </c>
      <c r="LD257" s="27">
        <v>0</v>
      </c>
      <c r="LE257" s="27">
        <v>0</v>
      </c>
      <c r="LF257" s="27">
        <v>0</v>
      </c>
      <c r="LG257" s="27"/>
      <c r="LH257" s="36"/>
      <c r="LI257" s="25">
        <f t="shared" si="100"/>
        <v>0</v>
      </c>
    </row>
    <row r="258" spans="1:321" x14ac:dyDescent="0.3">
      <c r="A258" s="47" t="s">
        <v>715</v>
      </c>
      <c r="B258" s="21" t="s">
        <v>13</v>
      </c>
      <c r="C258" s="21">
        <v>404</v>
      </c>
      <c r="D258" s="21" t="s">
        <v>411</v>
      </c>
      <c r="E258" s="21" t="s">
        <v>411</v>
      </c>
      <c r="F258" s="21" t="s">
        <v>13</v>
      </c>
      <c r="G258" s="21" t="s">
        <v>598</v>
      </c>
      <c r="H258" s="69">
        <v>259</v>
      </c>
      <c r="I258" s="48" t="s">
        <v>15</v>
      </c>
      <c r="J258" s="27">
        <v>2</v>
      </c>
      <c r="K258" s="27">
        <v>0</v>
      </c>
      <c r="L258" s="27">
        <v>0</v>
      </c>
      <c r="M258" s="27">
        <v>0</v>
      </c>
      <c r="N258" s="27">
        <v>0</v>
      </c>
      <c r="O258" s="27">
        <v>1</v>
      </c>
      <c r="P258" s="27">
        <v>1</v>
      </c>
      <c r="Q258" s="27">
        <v>0</v>
      </c>
      <c r="R258" s="27">
        <v>0</v>
      </c>
      <c r="S258" s="27">
        <v>0</v>
      </c>
      <c r="T258" s="27"/>
      <c r="U258" s="36"/>
      <c r="V258" s="25">
        <f t="shared" si="77"/>
        <v>4</v>
      </c>
      <c r="W258" s="27">
        <v>2</v>
      </c>
      <c r="X258" s="27">
        <v>0</v>
      </c>
      <c r="Y258" s="27">
        <v>0</v>
      </c>
      <c r="Z258" s="27">
        <v>0</v>
      </c>
      <c r="AA258" s="27">
        <v>0</v>
      </c>
      <c r="AB258" s="27">
        <v>1</v>
      </c>
      <c r="AC258" s="27">
        <v>1</v>
      </c>
      <c r="AD258" s="27">
        <v>0</v>
      </c>
      <c r="AE258" s="27">
        <v>0</v>
      </c>
      <c r="AF258" s="27">
        <v>0</v>
      </c>
      <c r="AG258" s="27"/>
      <c r="AH258" s="36"/>
      <c r="AI258" s="25">
        <f t="shared" si="78"/>
        <v>4</v>
      </c>
      <c r="AJ258" s="27">
        <v>2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1</v>
      </c>
      <c r="AQ258" s="27">
        <v>0</v>
      </c>
      <c r="AR258" s="27">
        <v>0</v>
      </c>
      <c r="AS258" s="27">
        <v>0</v>
      </c>
      <c r="AT258" s="27"/>
      <c r="AU258" s="36"/>
      <c r="AV258" s="25">
        <f t="shared" si="79"/>
        <v>4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/>
      <c r="BH258" s="36"/>
      <c r="BI258" s="25">
        <f t="shared" si="80"/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/>
      <c r="BU258" s="36"/>
      <c r="BV258" s="25">
        <f t="shared" si="81"/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>
        <v>0</v>
      </c>
      <c r="CG258" s="27"/>
      <c r="CH258" s="27"/>
      <c r="CI258" s="25">
        <f t="shared" si="82"/>
        <v>0</v>
      </c>
      <c r="CJ258" s="23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>
        <v>0</v>
      </c>
      <c r="CT258" s="27"/>
      <c r="CU258" s="36"/>
      <c r="CV258" s="25">
        <f t="shared" si="83"/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>
        <v>0</v>
      </c>
      <c r="DG258" s="27"/>
      <c r="DH258" s="36"/>
      <c r="DI258" s="25">
        <f t="shared" si="84"/>
        <v>0</v>
      </c>
      <c r="DJ258" s="23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>
        <v>0</v>
      </c>
      <c r="DT258" s="27"/>
      <c r="DU258" s="36"/>
      <c r="DV258" s="25">
        <f t="shared" si="85"/>
        <v>0</v>
      </c>
      <c r="DW258" s="23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>
        <v>0</v>
      </c>
      <c r="EF258" s="27">
        <v>0</v>
      </c>
      <c r="EG258" s="27"/>
      <c r="EH258" s="36"/>
      <c r="EI258" s="25">
        <f t="shared" si="86"/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>
        <v>0</v>
      </c>
      <c r="ES258" s="27">
        <v>0</v>
      </c>
      <c r="ET258" s="27"/>
      <c r="EU258" s="36"/>
      <c r="EV258" s="25">
        <f t="shared" si="87"/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>
        <v>0</v>
      </c>
      <c r="FF258" s="27">
        <v>0</v>
      </c>
      <c r="FG258" s="27"/>
      <c r="FH258" s="36"/>
      <c r="FI258" s="25">
        <f t="shared" si="88"/>
        <v>0</v>
      </c>
      <c r="FJ258" s="27">
        <v>0</v>
      </c>
      <c r="FK258" s="27">
        <v>0</v>
      </c>
      <c r="FL258" s="27">
        <v>0</v>
      </c>
      <c r="FM258" s="27">
        <v>0</v>
      </c>
      <c r="FN258" s="27">
        <v>0</v>
      </c>
      <c r="FO258" s="27">
        <v>0</v>
      </c>
      <c r="FP258" s="27">
        <v>0</v>
      </c>
      <c r="FQ258" s="27">
        <v>0</v>
      </c>
      <c r="FR258" s="27">
        <v>0</v>
      </c>
      <c r="FS258" s="27">
        <v>0</v>
      </c>
      <c r="FT258" s="27"/>
      <c r="FU258" s="36"/>
      <c r="FV258" s="25">
        <f t="shared" si="89"/>
        <v>0</v>
      </c>
      <c r="FW258" s="27">
        <v>0</v>
      </c>
      <c r="FX258" s="27">
        <v>0</v>
      </c>
      <c r="FY258" s="27">
        <v>0</v>
      </c>
      <c r="FZ258" s="27">
        <v>0</v>
      </c>
      <c r="GA258" s="27">
        <v>0</v>
      </c>
      <c r="GB258" s="27">
        <v>0</v>
      </c>
      <c r="GC258" s="27">
        <v>0</v>
      </c>
      <c r="GD258" s="27">
        <v>0</v>
      </c>
      <c r="GE258" s="27">
        <v>0</v>
      </c>
      <c r="GF258" s="27">
        <v>0</v>
      </c>
      <c r="GG258" s="27"/>
      <c r="GH258" s="36"/>
      <c r="GI258" s="25">
        <f t="shared" si="90"/>
        <v>0</v>
      </c>
      <c r="GJ258" s="23">
        <v>0</v>
      </c>
      <c r="GK258" s="27">
        <v>0</v>
      </c>
      <c r="GL258" s="27">
        <v>0</v>
      </c>
      <c r="GM258" s="27">
        <v>0</v>
      </c>
      <c r="GN258" s="27">
        <v>0</v>
      </c>
      <c r="GO258" s="27">
        <v>0</v>
      </c>
      <c r="GP258" s="27">
        <v>0</v>
      </c>
      <c r="GQ258" s="27">
        <v>0</v>
      </c>
      <c r="GR258" s="27">
        <v>0</v>
      </c>
      <c r="GS258" s="27">
        <v>0</v>
      </c>
      <c r="GT258" s="27"/>
      <c r="GU258" s="36"/>
      <c r="GV258" s="25">
        <f t="shared" si="91"/>
        <v>0</v>
      </c>
      <c r="GW258" s="23">
        <v>0</v>
      </c>
      <c r="GX258" s="27">
        <v>0</v>
      </c>
      <c r="GY258" s="27">
        <v>0</v>
      </c>
      <c r="GZ258" s="27">
        <v>0</v>
      </c>
      <c r="HA258" s="27">
        <v>0</v>
      </c>
      <c r="HB258" s="27">
        <v>0</v>
      </c>
      <c r="HC258" s="27">
        <v>0</v>
      </c>
      <c r="HD258" s="27">
        <v>0</v>
      </c>
      <c r="HE258" s="27">
        <v>0</v>
      </c>
      <c r="HF258" s="27">
        <v>0</v>
      </c>
      <c r="HG258" s="27"/>
      <c r="HH258" s="36"/>
      <c r="HI258" s="25">
        <f t="shared" si="92"/>
        <v>0</v>
      </c>
      <c r="HJ258" s="23">
        <v>0</v>
      </c>
      <c r="HK258" s="27">
        <v>0</v>
      </c>
      <c r="HL258" s="27">
        <v>0</v>
      </c>
      <c r="HM258" s="27">
        <v>0</v>
      </c>
      <c r="HN258" s="27">
        <v>0</v>
      </c>
      <c r="HO258" s="27">
        <v>0</v>
      </c>
      <c r="HP258" s="27">
        <v>0</v>
      </c>
      <c r="HQ258" s="27">
        <v>0</v>
      </c>
      <c r="HR258" s="27">
        <v>0</v>
      </c>
      <c r="HS258" s="27">
        <v>0</v>
      </c>
      <c r="HT258" s="27"/>
      <c r="HU258" s="36"/>
      <c r="HV258" s="25">
        <f t="shared" si="93"/>
        <v>0</v>
      </c>
      <c r="HW258" s="23">
        <v>0</v>
      </c>
      <c r="HX258" s="27">
        <v>0</v>
      </c>
      <c r="HY258" s="27">
        <v>0</v>
      </c>
      <c r="HZ258" s="27">
        <v>0</v>
      </c>
      <c r="IA258" s="27">
        <v>0</v>
      </c>
      <c r="IB258" s="27">
        <v>0</v>
      </c>
      <c r="IC258" s="27">
        <v>0</v>
      </c>
      <c r="ID258" s="27">
        <v>0</v>
      </c>
      <c r="IE258" s="27">
        <v>0</v>
      </c>
      <c r="IF258" s="27">
        <v>0</v>
      </c>
      <c r="IG258" s="27"/>
      <c r="IH258" s="36"/>
      <c r="II258" s="25">
        <f t="shared" si="94"/>
        <v>0</v>
      </c>
      <c r="IJ258" s="23">
        <v>1</v>
      </c>
      <c r="IK258" s="27">
        <v>2</v>
      </c>
      <c r="IL258" s="27">
        <v>2</v>
      </c>
      <c r="IM258" s="27">
        <v>1</v>
      </c>
      <c r="IN258" s="27">
        <v>0</v>
      </c>
      <c r="IO258" s="27">
        <v>0</v>
      </c>
      <c r="IP258" s="27">
        <v>2</v>
      </c>
      <c r="IQ258" s="27">
        <v>1</v>
      </c>
      <c r="IR258" s="27">
        <v>0</v>
      </c>
      <c r="IS258" s="27">
        <v>0</v>
      </c>
      <c r="IT258" s="27"/>
      <c r="IU258" s="36"/>
      <c r="IV258" s="25">
        <f t="shared" si="95"/>
        <v>9</v>
      </c>
      <c r="IW258" s="23">
        <v>2</v>
      </c>
      <c r="IX258" s="27">
        <v>1</v>
      </c>
      <c r="IY258" s="27">
        <v>1</v>
      </c>
      <c r="IZ258" s="27">
        <v>0</v>
      </c>
      <c r="JA258" s="27">
        <v>1</v>
      </c>
      <c r="JB258" s="27">
        <v>0</v>
      </c>
      <c r="JC258" s="27">
        <v>1</v>
      </c>
      <c r="JD258" s="27">
        <v>0</v>
      </c>
      <c r="JE258" s="27">
        <v>0</v>
      </c>
      <c r="JF258" s="27">
        <v>0</v>
      </c>
      <c r="JG258" s="27"/>
      <c r="JH258" s="36"/>
      <c r="JI258" s="25">
        <f t="shared" si="96"/>
        <v>6</v>
      </c>
      <c r="JJ258" s="23">
        <v>0</v>
      </c>
      <c r="JK258" s="27">
        <v>0</v>
      </c>
      <c r="JL258" s="27">
        <v>0</v>
      </c>
      <c r="JM258" s="27">
        <v>0</v>
      </c>
      <c r="JN258" s="27">
        <v>0</v>
      </c>
      <c r="JO258" s="27">
        <v>0</v>
      </c>
      <c r="JP258" s="27">
        <v>0</v>
      </c>
      <c r="JQ258" s="27">
        <v>0</v>
      </c>
      <c r="JR258" s="27">
        <v>0</v>
      </c>
      <c r="JS258" s="27">
        <v>0</v>
      </c>
      <c r="JT258" s="27"/>
      <c r="JU258" s="36"/>
      <c r="JV258" s="25">
        <f t="shared" si="97"/>
        <v>0</v>
      </c>
      <c r="JW258" s="23">
        <v>2</v>
      </c>
      <c r="JX258" s="27">
        <v>3</v>
      </c>
      <c r="JY258" s="27">
        <v>2</v>
      </c>
      <c r="JZ258" s="27">
        <v>1</v>
      </c>
      <c r="KA258" s="27">
        <v>1</v>
      </c>
      <c r="KB258" s="27">
        <v>0</v>
      </c>
      <c r="KC258" s="27">
        <v>2</v>
      </c>
      <c r="KD258" s="27">
        <v>1</v>
      </c>
      <c r="KE258" s="27">
        <v>0</v>
      </c>
      <c r="KF258" s="27">
        <v>0</v>
      </c>
      <c r="KG258" s="27"/>
      <c r="KH258" s="36"/>
      <c r="KI258" s="25">
        <f t="shared" si="98"/>
        <v>12</v>
      </c>
      <c r="KJ258" s="23">
        <v>0</v>
      </c>
      <c r="KK258" s="27">
        <v>0</v>
      </c>
      <c r="KL258" s="27">
        <v>0</v>
      </c>
      <c r="KM258" s="27">
        <v>0</v>
      </c>
      <c r="KN258" s="27">
        <v>0</v>
      </c>
      <c r="KO258" s="27">
        <v>0</v>
      </c>
      <c r="KP258" s="27">
        <v>0</v>
      </c>
      <c r="KQ258" s="27">
        <v>0</v>
      </c>
      <c r="KR258" s="27">
        <v>0</v>
      </c>
      <c r="KS258" s="27">
        <v>0</v>
      </c>
      <c r="KT258" s="27"/>
      <c r="KU258" s="36"/>
      <c r="KV258" s="25">
        <f t="shared" si="99"/>
        <v>0</v>
      </c>
      <c r="KW258" s="23">
        <v>0</v>
      </c>
      <c r="KX258" s="27">
        <v>0</v>
      </c>
      <c r="KY258" s="27">
        <v>0</v>
      </c>
      <c r="KZ258" s="27">
        <v>0</v>
      </c>
      <c r="LA258" s="27">
        <v>0</v>
      </c>
      <c r="LB258" s="27">
        <v>0</v>
      </c>
      <c r="LC258" s="27">
        <v>0</v>
      </c>
      <c r="LD258" s="27">
        <v>0</v>
      </c>
      <c r="LE258" s="27">
        <v>0</v>
      </c>
      <c r="LF258" s="27">
        <v>0</v>
      </c>
      <c r="LG258" s="27"/>
      <c r="LH258" s="36"/>
      <c r="LI258" s="25">
        <f t="shared" si="100"/>
        <v>0</v>
      </c>
    </row>
    <row r="259" spans="1:321" x14ac:dyDescent="0.3">
      <c r="A259" s="47" t="s">
        <v>715</v>
      </c>
      <c r="B259" s="21" t="s">
        <v>13</v>
      </c>
      <c r="C259" s="21">
        <v>404</v>
      </c>
      <c r="D259" s="21" t="s">
        <v>411</v>
      </c>
      <c r="E259" s="21" t="s">
        <v>411</v>
      </c>
      <c r="F259" s="21" t="s">
        <v>13</v>
      </c>
      <c r="G259" s="21" t="s">
        <v>605</v>
      </c>
      <c r="H259" s="69">
        <v>260</v>
      </c>
      <c r="I259" s="48" t="s">
        <v>16</v>
      </c>
      <c r="J259" s="27">
        <v>3</v>
      </c>
      <c r="K259" s="27">
        <v>0</v>
      </c>
      <c r="L259" s="27">
        <v>3</v>
      </c>
      <c r="M259" s="27">
        <v>0</v>
      </c>
      <c r="N259" s="27">
        <v>1</v>
      </c>
      <c r="O259" s="27">
        <v>0</v>
      </c>
      <c r="P259" s="27">
        <v>3</v>
      </c>
      <c r="Q259" s="27">
        <v>5</v>
      </c>
      <c r="R259" s="27">
        <v>0</v>
      </c>
      <c r="S259" s="27">
        <v>0</v>
      </c>
      <c r="T259" s="27"/>
      <c r="U259" s="36"/>
      <c r="V259" s="25">
        <f t="shared" si="77"/>
        <v>15</v>
      </c>
      <c r="W259" s="27">
        <v>3</v>
      </c>
      <c r="X259" s="27">
        <v>0</v>
      </c>
      <c r="Y259" s="27">
        <v>3</v>
      </c>
      <c r="Z259" s="27">
        <v>0</v>
      </c>
      <c r="AA259" s="27">
        <v>1</v>
      </c>
      <c r="AB259" s="27">
        <v>0</v>
      </c>
      <c r="AC259" s="27">
        <v>3</v>
      </c>
      <c r="AD259" s="27">
        <v>5</v>
      </c>
      <c r="AE259" s="27">
        <v>0</v>
      </c>
      <c r="AF259" s="27">
        <v>0</v>
      </c>
      <c r="AG259" s="27"/>
      <c r="AH259" s="36"/>
      <c r="AI259" s="25">
        <f t="shared" si="78"/>
        <v>15</v>
      </c>
      <c r="AJ259" s="27">
        <v>3</v>
      </c>
      <c r="AK259" s="27">
        <v>0</v>
      </c>
      <c r="AL259" s="27">
        <v>3</v>
      </c>
      <c r="AM259" s="27">
        <v>0</v>
      </c>
      <c r="AN259" s="27">
        <v>1</v>
      </c>
      <c r="AO259" s="27">
        <v>0</v>
      </c>
      <c r="AP259" s="27">
        <v>3</v>
      </c>
      <c r="AQ259" s="27">
        <v>5</v>
      </c>
      <c r="AR259" s="27">
        <v>0</v>
      </c>
      <c r="AS259" s="27">
        <v>0</v>
      </c>
      <c r="AT259" s="27"/>
      <c r="AU259" s="36"/>
      <c r="AV259" s="25">
        <f t="shared" si="79"/>
        <v>15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/>
      <c r="BH259" s="36"/>
      <c r="BI259" s="25">
        <f t="shared" si="80"/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/>
      <c r="BU259" s="36"/>
      <c r="BV259" s="25">
        <f t="shared" si="81"/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>
        <v>0</v>
      </c>
      <c r="CG259" s="27"/>
      <c r="CH259" s="27"/>
      <c r="CI259" s="25">
        <f t="shared" si="82"/>
        <v>0</v>
      </c>
      <c r="CJ259" s="23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>
        <v>0</v>
      </c>
      <c r="CT259" s="27"/>
      <c r="CU259" s="36"/>
      <c r="CV259" s="25">
        <f t="shared" si="83"/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>
        <v>0</v>
      </c>
      <c r="DG259" s="27"/>
      <c r="DH259" s="36"/>
      <c r="DI259" s="25">
        <f t="shared" si="84"/>
        <v>0</v>
      </c>
      <c r="DJ259" s="23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>
        <v>0</v>
      </c>
      <c r="DT259" s="27"/>
      <c r="DU259" s="36"/>
      <c r="DV259" s="25">
        <f t="shared" si="85"/>
        <v>0</v>
      </c>
      <c r="DW259" s="23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>
        <v>0</v>
      </c>
      <c r="EF259" s="27">
        <v>0</v>
      </c>
      <c r="EG259" s="27"/>
      <c r="EH259" s="36"/>
      <c r="EI259" s="25">
        <f t="shared" si="86"/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>
        <v>0</v>
      </c>
      <c r="ES259" s="27">
        <v>0</v>
      </c>
      <c r="ET259" s="27"/>
      <c r="EU259" s="36"/>
      <c r="EV259" s="25">
        <f t="shared" si="87"/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>
        <v>0</v>
      </c>
      <c r="FF259" s="27">
        <v>0</v>
      </c>
      <c r="FG259" s="27"/>
      <c r="FH259" s="36"/>
      <c r="FI259" s="25">
        <f t="shared" si="88"/>
        <v>0</v>
      </c>
      <c r="FJ259" s="27">
        <v>0</v>
      </c>
      <c r="FK259" s="27">
        <v>0</v>
      </c>
      <c r="FL259" s="27">
        <v>0</v>
      </c>
      <c r="FM259" s="27">
        <v>0</v>
      </c>
      <c r="FN259" s="27">
        <v>0</v>
      </c>
      <c r="FO259" s="27">
        <v>0</v>
      </c>
      <c r="FP259" s="27">
        <v>0</v>
      </c>
      <c r="FQ259" s="27">
        <v>0</v>
      </c>
      <c r="FR259" s="27">
        <v>0</v>
      </c>
      <c r="FS259" s="27">
        <v>0</v>
      </c>
      <c r="FT259" s="27"/>
      <c r="FU259" s="36"/>
      <c r="FV259" s="25">
        <f t="shared" si="89"/>
        <v>0</v>
      </c>
      <c r="FW259" s="27">
        <v>0</v>
      </c>
      <c r="FX259" s="27">
        <v>0</v>
      </c>
      <c r="FY259" s="27">
        <v>0</v>
      </c>
      <c r="FZ259" s="27">
        <v>0</v>
      </c>
      <c r="GA259" s="27">
        <v>0</v>
      </c>
      <c r="GB259" s="27">
        <v>0</v>
      </c>
      <c r="GC259" s="27">
        <v>0</v>
      </c>
      <c r="GD259" s="27">
        <v>0</v>
      </c>
      <c r="GE259" s="27">
        <v>0</v>
      </c>
      <c r="GF259" s="27">
        <v>0</v>
      </c>
      <c r="GG259" s="27"/>
      <c r="GH259" s="36"/>
      <c r="GI259" s="25">
        <f t="shared" si="90"/>
        <v>0</v>
      </c>
      <c r="GJ259" s="23">
        <v>0</v>
      </c>
      <c r="GK259" s="27">
        <v>0</v>
      </c>
      <c r="GL259" s="27">
        <v>0</v>
      </c>
      <c r="GM259" s="27">
        <v>0</v>
      </c>
      <c r="GN259" s="27">
        <v>0</v>
      </c>
      <c r="GO259" s="27">
        <v>0</v>
      </c>
      <c r="GP259" s="27">
        <v>0</v>
      </c>
      <c r="GQ259" s="27">
        <v>0</v>
      </c>
      <c r="GR259" s="27">
        <v>0</v>
      </c>
      <c r="GS259" s="27">
        <v>0</v>
      </c>
      <c r="GT259" s="27"/>
      <c r="GU259" s="36"/>
      <c r="GV259" s="25">
        <f t="shared" si="91"/>
        <v>0</v>
      </c>
      <c r="GW259" s="23">
        <v>0</v>
      </c>
      <c r="GX259" s="27">
        <v>0</v>
      </c>
      <c r="GY259" s="27">
        <v>0</v>
      </c>
      <c r="GZ259" s="27">
        <v>0</v>
      </c>
      <c r="HA259" s="27">
        <v>0</v>
      </c>
      <c r="HB259" s="27">
        <v>0</v>
      </c>
      <c r="HC259" s="27">
        <v>0</v>
      </c>
      <c r="HD259" s="27">
        <v>0</v>
      </c>
      <c r="HE259" s="27">
        <v>0</v>
      </c>
      <c r="HF259" s="27">
        <v>0</v>
      </c>
      <c r="HG259" s="27"/>
      <c r="HH259" s="36"/>
      <c r="HI259" s="25">
        <f t="shared" si="92"/>
        <v>0</v>
      </c>
      <c r="HJ259" s="23">
        <v>0</v>
      </c>
      <c r="HK259" s="27">
        <v>0</v>
      </c>
      <c r="HL259" s="27">
        <v>0</v>
      </c>
      <c r="HM259" s="27">
        <v>0</v>
      </c>
      <c r="HN259" s="27">
        <v>0</v>
      </c>
      <c r="HO259" s="27">
        <v>0</v>
      </c>
      <c r="HP259" s="27">
        <v>0</v>
      </c>
      <c r="HQ259" s="27">
        <v>0</v>
      </c>
      <c r="HR259" s="27">
        <v>0</v>
      </c>
      <c r="HS259" s="27">
        <v>0</v>
      </c>
      <c r="HT259" s="27"/>
      <c r="HU259" s="36"/>
      <c r="HV259" s="25">
        <f t="shared" si="93"/>
        <v>0</v>
      </c>
      <c r="HW259" s="23">
        <v>0</v>
      </c>
      <c r="HX259" s="27">
        <v>0</v>
      </c>
      <c r="HY259" s="27">
        <v>0</v>
      </c>
      <c r="HZ259" s="27">
        <v>0</v>
      </c>
      <c r="IA259" s="27">
        <v>0</v>
      </c>
      <c r="IB259" s="27">
        <v>0</v>
      </c>
      <c r="IC259" s="27">
        <v>0</v>
      </c>
      <c r="ID259" s="27">
        <v>0</v>
      </c>
      <c r="IE259" s="27">
        <v>0</v>
      </c>
      <c r="IF259" s="27">
        <v>0</v>
      </c>
      <c r="IG259" s="27"/>
      <c r="IH259" s="36"/>
      <c r="II259" s="25">
        <f t="shared" si="94"/>
        <v>0</v>
      </c>
      <c r="IJ259" s="23">
        <v>7</v>
      </c>
      <c r="IK259" s="27">
        <v>3</v>
      </c>
      <c r="IL259" s="27">
        <v>2</v>
      </c>
      <c r="IM259" s="27">
        <v>0</v>
      </c>
      <c r="IN259" s="27">
        <v>2</v>
      </c>
      <c r="IO259" s="27">
        <v>0</v>
      </c>
      <c r="IP259" s="27">
        <v>0</v>
      </c>
      <c r="IQ259" s="27">
        <v>3</v>
      </c>
      <c r="IR259" s="27">
        <v>0</v>
      </c>
      <c r="IS259" s="27">
        <v>0</v>
      </c>
      <c r="IT259" s="27"/>
      <c r="IU259" s="36"/>
      <c r="IV259" s="25">
        <f t="shared" si="95"/>
        <v>17</v>
      </c>
      <c r="IW259" s="23">
        <v>6</v>
      </c>
      <c r="IX259" s="27">
        <v>0</v>
      </c>
      <c r="IY259" s="27">
        <v>3</v>
      </c>
      <c r="IZ259" s="27">
        <v>0</v>
      </c>
      <c r="JA259" s="27">
        <v>1</v>
      </c>
      <c r="JB259" s="27">
        <v>0</v>
      </c>
      <c r="JC259" s="27">
        <v>0</v>
      </c>
      <c r="JD259" s="27">
        <v>2</v>
      </c>
      <c r="JE259" s="27">
        <v>0</v>
      </c>
      <c r="JF259" s="27">
        <v>0</v>
      </c>
      <c r="JG259" s="27"/>
      <c r="JH259" s="36"/>
      <c r="JI259" s="25">
        <f t="shared" si="96"/>
        <v>12</v>
      </c>
      <c r="JJ259" s="23">
        <v>0</v>
      </c>
      <c r="JK259" s="27">
        <v>0</v>
      </c>
      <c r="JL259" s="27">
        <v>0</v>
      </c>
      <c r="JM259" s="27">
        <v>0</v>
      </c>
      <c r="JN259" s="27">
        <v>0</v>
      </c>
      <c r="JO259" s="27">
        <v>0</v>
      </c>
      <c r="JP259" s="27">
        <v>0</v>
      </c>
      <c r="JQ259" s="27">
        <v>0</v>
      </c>
      <c r="JR259" s="27">
        <v>0</v>
      </c>
      <c r="JS259" s="27">
        <v>0</v>
      </c>
      <c r="JT259" s="27"/>
      <c r="JU259" s="36"/>
      <c r="JV259" s="25">
        <f t="shared" si="97"/>
        <v>0</v>
      </c>
      <c r="JW259" s="23">
        <v>10</v>
      </c>
      <c r="JX259" s="27">
        <v>3</v>
      </c>
      <c r="JY259" s="27">
        <v>3</v>
      </c>
      <c r="JZ259" s="27">
        <v>0</v>
      </c>
      <c r="KA259" s="27">
        <v>2</v>
      </c>
      <c r="KB259" s="27">
        <v>0</v>
      </c>
      <c r="KC259" s="27">
        <v>0</v>
      </c>
      <c r="KD259" s="27">
        <v>3</v>
      </c>
      <c r="KE259" s="27">
        <v>0</v>
      </c>
      <c r="KF259" s="27">
        <v>0</v>
      </c>
      <c r="KG259" s="27"/>
      <c r="KH259" s="36"/>
      <c r="KI259" s="25">
        <f t="shared" si="98"/>
        <v>21</v>
      </c>
      <c r="KJ259" s="23">
        <v>5</v>
      </c>
      <c r="KK259" s="27">
        <v>0</v>
      </c>
      <c r="KL259" s="27">
        <v>0</v>
      </c>
      <c r="KM259" s="27">
        <v>0</v>
      </c>
      <c r="KN259" s="27">
        <v>0</v>
      </c>
      <c r="KO259" s="27">
        <v>0</v>
      </c>
      <c r="KP259" s="27">
        <v>0</v>
      </c>
      <c r="KQ259" s="27">
        <v>0</v>
      </c>
      <c r="KR259" s="27">
        <v>0</v>
      </c>
      <c r="KS259" s="27">
        <v>0</v>
      </c>
      <c r="KT259" s="27"/>
      <c r="KU259" s="36"/>
      <c r="KV259" s="25">
        <f t="shared" si="99"/>
        <v>5</v>
      </c>
      <c r="KW259" s="23">
        <v>1</v>
      </c>
      <c r="KX259" s="27">
        <v>0</v>
      </c>
      <c r="KY259" s="27">
        <v>0</v>
      </c>
      <c r="KZ259" s="27">
        <v>0</v>
      </c>
      <c r="LA259" s="27">
        <v>0</v>
      </c>
      <c r="LB259" s="27">
        <v>0</v>
      </c>
      <c r="LC259" s="27">
        <v>0</v>
      </c>
      <c r="LD259" s="27">
        <v>0</v>
      </c>
      <c r="LE259" s="27">
        <v>0</v>
      </c>
      <c r="LF259" s="27">
        <v>0</v>
      </c>
      <c r="LG259" s="27"/>
      <c r="LH259" s="36"/>
      <c r="LI259" s="25">
        <f t="shared" si="100"/>
        <v>1</v>
      </c>
    </row>
    <row r="260" spans="1:321" x14ac:dyDescent="0.3">
      <c r="A260" s="47" t="s">
        <v>715</v>
      </c>
      <c r="B260" s="21" t="s">
        <v>161</v>
      </c>
      <c r="C260" s="21">
        <v>404</v>
      </c>
      <c r="D260" s="21" t="s">
        <v>411</v>
      </c>
      <c r="E260" s="21" t="s">
        <v>411</v>
      </c>
      <c r="F260" s="21" t="s">
        <v>161</v>
      </c>
      <c r="G260" s="21" t="s">
        <v>605</v>
      </c>
      <c r="H260" s="69">
        <v>261</v>
      </c>
      <c r="I260" s="48" t="s">
        <v>162</v>
      </c>
      <c r="J260" s="27">
        <v>0</v>
      </c>
      <c r="K260" s="27">
        <v>0</v>
      </c>
      <c r="L260" s="27">
        <v>5</v>
      </c>
      <c r="M260" s="27">
        <v>0</v>
      </c>
      <c r="N260" s="27">
        <v>1</v>
      </c>
      <c r="O260" s="27">
        <v>1</v>
      </c>
      <c r="P260" s="27">
        <v>1</v>
      </c>
      <c r="Q260" s="27">
        <v>1</v>
      </c>
      <c r="R260" s="27">
        <v>0</v>
      </c>
      <c r="S260" s="27">
        <v>0</v>
      </c>
      <c r="T260" s="27"/>
      <c r="U260" s="36"/>
      <c r="V260" s="25">
        <f t="shared" si="77"/>
        <v>9</v>
      </c>
      <c r="W260" s="27">
        <v>0</v>
      </c>
      <c r="X260" s="27">
        <v>0</v>
      </c>
      <c r="Y260" s="27">
        <v>5</v>
      </c>
      <c r="Z260" s="27">
        <v>0</v>
      </c>
      <c r="AA260" s="27">
        <v>1</v>
      </c>
      <c r="AB260" s="27">
        <v>1</v>
      </c>
      <c r="AC260" s="27">
        <v>1</v>
      </c>
      <c r="AD260" s="27">
        <v>1</v>
      </c>
      <c r="AE260" s="27">
        <v>0</v>
      </c>
      <c r="AF260" s="27">
        <v>0</v>
      </c>
      <c r="AG260" s="27"/>
      <c r="AH260" s="36"/>
      <c r="AI260" s="25">
        <f t="shared" si="78"/>
        <v>9</v>
      </c>
      <c r="AJ260" s="27">
        <v>0</v>
      </c>
      <c r="AK260" s="27">
        <v>0</v>
      </c>
      <c r="AL260" s="27">
        <v>5</v>
      </c>
      <c r="AM260" s="27">
        <v>0</v>
      </c>
      <c r="AN260" s="27">
        <v>1</v>
      </c>
      <c r="AO260" s="27">
        <v>1</v>
      </c>
      <c r="AP260" s="27">
        <v>1</v>
      </c>
      <c r="AQ260" s="27">
        <v>1</v>
      </c>
      <c r="AR260" s="27">
        <v>0</v>
      </c>
      <c r="AS260" s="27">
        <v>0</v>
      </c>
      <c r="AT260" s="27"/>
      <c r="AU260" s="36"/>
      <c r="AV260" s="25">
        <f t="shared" si="79"/>
        <v>9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>
        <v>0</v>
      </c>
      <c r="BG260" s="27"/>
      <c r="BH260" s="36"/>
      <c r="BI260" s="25">
        <f t="shared" si="80"/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/>
      <c r="BU260" s="36"/>
      <c r="BV260" s="25">
        <f t="shared" si="81"/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>
        <v>0</v>
      </c>
      <c r="CG260" s="27"/>
      <c r="CH260" s="27"/>
      <c r="CI260" s="25">
        <f t="shared" si="82"/>
        <v>0</v>
      </c>
      <c r="CJ260" s="23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>
        <v>0</v>
      </c>
      <c r="CT260" s="27"/>
      <c r="CU260" s="36"/>
      <c r="CV260" s="25">
        <f t="shared" si="83"/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>
        <v>0</v>
      </c>
      <c r="DG260" s="27"/>
      <c r="DH260" s="36"/>
      <c r="DI260" s="25">
        <f t="shared" si="84"/>
        <v>0</v>
      </c>
      <c r="DJ260" s="23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>
        <v>0</v>
      </c>
      <c r="DT260" s="27"/>
      <c r="DU260" s="36"/>
      <c r="DV260" s="25">
        <f t="shared" si="85"/>
        <v>0</v>
      </c>
      <c r="DW260" s="23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>
        <v>0</v>
      </c>
      <c r="EF260" s="27">
        <v>0</v>
      </c>
      <c r="EG260" s="27"/>
      <c r="EH260" s="36"/>
      <c r="EI260" s="25">
        <f t="shared" si="86"/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>
        <v>0</v>
      </c>
      <c r="ES260" s="27">
        <v>0</v>
      </c>
      <c r="ET260" s="27"/>
      <c r="EU260" s="36"/>
      <c r="EV260" s="25">
        <f t="shared" si="87"/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>
        <v>0</v>
      </c>
      <c r="FF260" s="27">
        <v>0</v>
      </c>
      <c r="FG260" s="27"/>
      <c r="FH260" s="36"/>
      <c r="FI260" s="25">
        <f t="shared" si="88"/>
        <v>0</v>
      </c>
      <c r="FJ260" s="27">
        <v>0</v>
      </c>
      <c r="FK260" s="27">
        <v>0</v>
      </c>
      <c r="FL260" s="27">
        <v>0</v>
      </c>
      <c r="FM260" s="27">
        <v>0</v>
      </c>
      <c r="FN260" s="27">
        <v>0</v>
      </c>
      <c r="FO260" s="27">
        <v>0</v>
      </c>
      <c r="FP260" s="27">
        <v>0</v>
      </c>
      <c r="FQ260" s="27">
        <v>0</v>
      </c>
      <c r="FR260" s="27">
        <v>0</v>
      </c>
      <c r="FS260" s="27">
        <v>0</v>
      </c>
      <c r="FT260" s="27"/>
      <c r="FU260" s="36"/>
      <c r="FV260" s="25">
        <f t="shared" si="89"/>
        <v>0</v>
      </c>
      <c r="FW260" s="27">
        <v>0</v>
      </c>
      <c r="FX260" s="27">
        <v>0</v>
      </c>
      <c r="FY260" s="27">
        <v>0</v>
      </c>
      <c r="FZ260" s="27">
        <v>0</v>
      </c>
      <c r="GA260" s="27">
        <v>0</v>
      </c>
      <c r="GB260" s="27">
        <v>0</v>
      </c>
      <c r="GC260" s="27">
        <v>0</v>
      </c>
      <c r="GD260" s="27">
        <v>0</v>
      </c>
      <c r="GE260" s="27">
        <v>0</v>
      </c>
      <c r="GF260" s="27">
        <v>0</v>
      </c>
      <c r="GG260" s="27"/>
      <c r="GH260" s="36"/>
      <c r="GI260" s="25">
        <f t="shared" si="90"/>
        <v>0</v>
      </c>
      <c r="GJ260" s="23">
        <v>0</v>
      </c>
      <c r="GK260" s="27">
        <v>0</v>
      </c>
      <c r="GL260" s="27">
        <v>0</v>
      </c>
      <c r="GM260" s="27">
        <v>0</v>
      </c>
      <c r="GN260" s="27">
        <v>0</v>
      </c>
      <c r="GO260" s="27">
        <v>0</v>
      </c>
      <c r="GP260" s="27">
        <v>0</v>
      </c>
      <c r="GQ260" s="27">
        <v>0</v>
      </c>
      <c r="GR260" s="27">
        <v>0</v>
      </c>
      <c r="GS260" s="27">
        <v>0</v>
      </c>
      <c r="GT260" s="27"/>
      <c r="GU260" s="36"/>
      <c r="GV260" s="25">
        <f t="shared" si="91"/>
        <v>0</v>
      </c>
      <c r="GW260" s="23">
        <v>0</v>
      </c>
      <c r="GX260" s="27">
        <v>0</v>
      </c>
      <c r="GY260" s="27">
        <v>0</v>
      </c>
      <c r="GZ260" s="27">
        <v>0</v>
      </c>
      <c r="HA260" s="27">
        <v>0</v>
      </c>
      <c r="HB260" s="27">
        <v>0</v>
      </c>
      <c r="HC260" s="27">
        <v>0</v>
      </c>
      <c r="HD260" s="27">
        <v>0</v>
      </c>
      <c r="HE260" s="27">
        <v>0</v>
      </c>
      <c r="HF260" s="27">
        <v>0</v>
      </c>
      <c r="HG260" s="27"/>
      <c r="HH260" s="36"/>
      <c r="HI260" s="25">
        <f t="shared" si="92"/>
        <v>0</v>
      </c>
      <c r="HJ260" s="23">
        <v>0</v>
      </c>
      <c r="HK260" s="27">
        <v>0</v>
      </c>
      <c r="HL260" s="27">
        <v>0</v>
      </c>
      <c r="HM260" s="27">
        <v>0</v>
      </c>
      <c r="HN260" s="27">
        <v>0</v>
      </c>
      <c r="HO260" s="27">
        <v>0</v>
      </c>
      <c r="HP260" s="27">
        <v>0</v>
      </c>
      <c r="HQ260" s="27">
        <v>0</v>
      </c>
      <c r="HR260" s="27">
        <v>0</v>
      </c>
      <c r="HS260" s="27">
        <v>0</v>
      </c>
      <c r="HT260" s="27"/>
      <c r="HU260" s="36"/>
      <c r="HV260" s="25">
        <f t="shared" si="93"/>
        <v>0</v>
      </c>
      <c r="HW260" s="23">
        <v>0</v>
      </c>
      <c r="HX260" s="27">
        <v>0</v>
      </c>
      <c r="HY260" s="27">
        <v>0</v>
      </c>
      <c r="HZ260" s="27">
        <v>0</v>
      </c>
      <c r="IA260" s="27">
        <v>0</v>
      </c>
      <c r="IB260" s="27">
        <v>0</v>
      </c>
      <c r="IC260" s="27">
        <v>0</v>
      </c>
      <c r="ID260" s="27">
        <v>0</v>
      </c>
      <c r="IE260" s="27">
        <v>0</v>
      </c>
      <c r="IF260" s="27">
        <v>0</v>
      </c>
      <c r="IG260" s="27"/>
      <c r="IH260" s="36"/>
      <c r="II260" s="25">
        <f t="shared" si="94"/>
        <v>0</v>
      </c>
      <c r="IJ260" s="23">
        <v>0</v>
      </c>
      <c r="IK260" s="27">
        <v>0</v>
      </c>
      <c r="IL260" s="27">
        <v>1</v>
      </c>
      <c r="IM260" s="27">
        <v>0</v>
      </c>
      <c r="IN260" s="27">
        <v>1</v>
      </c>
      <c r="IO260" s="27">
        <v>1</v>
      </c>
      <c r="IP260" s="27">
        <v>2</v>
      </c>
      <c r="IQ260" s="27">
        <v>2</v>
      </c>
      <c r="IR260" s="27">
        <v>0</v>
      </c>
      <c r="IS260" s="27">
        <v>0</v>
      </c>
      <c r="IT260" s="27"/>
      <c r="IU260" s="36"/>
      <c r="IV260" s="25">
        <f t="shared" si="95"/>
        <v>7</v>
      </c>
      <c r="IW260" s="23">
        <v>0</v>
      </c>
      <c r="IX260" s="27">
        <v>0</v>
      </c>
      <c r="IY260" s="27">
        <v>2</v>
      </c>
      <c r="IZ260" s="27">
        <v>0</v>
      </c>
      <c r="JA260" s="27">
        <v>1</v>
      </c>
      <c r="JB260" s="27">
        <v>1</v>
      </c>
      <c r="JC260" s="27">
        <v>2</v>
      </c>
      <c r="JD260" s="27">
        <v>1</v>
      </c>
      <c r="JE260" s="27">
        <v>0</v>
      </c>
      <c r="JF260" s="27">
        <v>0</v>
      </c>
      <c r="JG260" s="27"/>
      <c r="JH260" s="36"/>
      <c r="JI260" s="25">
        <f t="shared" si="96"/>
        <v>7</v>
      </c>
      <c r="JJ260" s="23">
        <v>0</v>
      </c>
      <c r="JK260" s="27">
        <v>0</v>
      </c>
      <c r="JL260" s="27">
        <v>0</v>
      </c>
      <c r="JM260" s="27">
        <v>0</v>
      </c>
      <c r="JN260" s="27">
        <v>0</v>
      </c>
      <c r="JO260" s="27">
        <v>0</v>
      </c>
      <c r="JP260" s="27">
        <v>0</v>
      </c>
      <c r="JQ260" s="27">
        <v>0</v>
      </c>
      <c r="JR260" s="27">
        <v>0</v>
      </c>
      <c r="JS260" s="27">
        <v>0</v>
      </c>
      <c r="JT260" s="27"/>
      <c r="JU260" s="36"/>
      <c r="JV260" s="25">
        <f t="shared" si="97"/>
        <v>0</v>
      </c>
      <c r="JW260" s="23">
        <v>0</v>
      </c>
      <c r="JX260" s="27">
        <v>0</v>
      </c>
      <c r="JY260" s="27">
        <v>2</v>
      </c>
      <c r="JZ260" s="27">
        <v>0</v>
      </c>
      <c r="KA260" s="27">
        <v>1</v>
      </c>
      <c r="KB260" s="27">
        <v>1</v>
      </c>
      <c r="KC260" s="27">
        <v>2</v>
      </c>
      <c r="KD260" s="27">
        <v>2</v>
      </c>
      <c r="KE260" s="27">
        <v>0</v>
      </c>
      <c r="KF260" s="27">
        <v>0</v>
      </c>
      <c r="KG260" s="27"/>
      <c r="KH260" s="36"/>
      <c r="KI260" s="25">
        <f t="shared" si="98"/>
        <v>8</v>
      </c>
      <c r="KJ260" s="23">
        <v>0</v>
      </c>
      <c r="KK260" s="27">
        <v>0</v>
      </c>
      <c r="KL260" s="27">
        <v>0</v>
      </c>
      <c r="KM260" s="27">
        <v>0</v>
      </c>
      <c r="KN260" s="27">
        <v>0</v>
      </c>
      <c r="KO260" s="27">
        <v>0</v>
      </c>
      <c r="KP260" s="27">
        <v>2</v>
      </c>
      <c r="KQ260" s="27">
        <v>0</v>
      </c>
      <c r="KR260" s="27">
        <v>0</v>
      </c>
      <c r="KS260" s="27">
        <v>0</v>
      </c>
      <c r="KT260" s="27"/>
      <c r="KU260" s="36"/>
      <c r="KV260" s="25">
        <f t="shared" si="99"/>
        <v>2</v>
      </c>
      <c r="KW260" s="23">
        <v>0</v>
      </c>
      <c r="KX260" s="27">
        <v>0</v>
      </c>
      <c r="KY260" s="27">
        <v>0</v>
      </c>
      <c r="KZ260" s="27">
        <v>0</v>
      </c>
      <c r="LA260" s="27">
        <v>0</v>
      </c>
      <c r="LB260" s="27">
        <v>0</v>
      </c>
      <c r="LC260" s="27">
        <v>0</v>
      </c>
      <c r="LD260" s="27">
        <v>0</v>
      </c>
      <c r="LE260" s="27">
        <v>0</v>
      </c>
      <c r="LF260" s="27">
        <v>0</v>
      </c>
      <c r="LG260" s="27"/>
      <c r="LH260" s="36"/>
      <c r="LI260" s="25">
        <f t="shared" si="100"/>
        <v>0</v>
      </c>
    </row>
    <row r="261" spans="1:321" x14ac:dyDescent="0.3">
      <c r="A261" s="47" t="s">
        <v>715</v>
      </c>
      <c r="B261" s="21" t="s">
        <v>161</v>
      </c>
      <c r="C261" s="21">
        <v>404</v>
      </c>
      <c r="D261" s="21" t="s">
        <v>411</v>
      </c>
      <c r="E261" s="21" t="s">
        <v>411</v>
      </c>
      <c r="F261" s="21" t="s">
        <v>161</v>
      </c>
      <c r="G261" s="21" t="s">
        <v>605</v>
      </c>
      <c r="H261" s="69">
        <v>262</v>
      </c>
      <c r="I261" s="48" t="s">
        <v>163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3</v>
      </c>
      <c r="P261" s="27">
        <v>0</v>
      </c>
      <c r="Q261" s="27">
        <v>0</v>
      </c>
      <c r="R261" s="27">
        <v>0</v>
      </c>
      <c r="S261" s="27">
        <v>0</v>
      </c>
      <c r="T261" s="27"/>
      <c r="U261" s="36"/>
      <c r="V261" s="25">
        <f t="shared" ref="V261:V324" si="101">SUM(J261:U261)</f>
        <v>3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3</v>
      </c>
      <c r="AC261" s="27">
        <v>0</v>
      </c>
      <c r="AD261" s="27">
        <v>0</v>
      </c>
      <c r="AE261" s="27">
        <v>0</v>
      </c>
      <c r="AF261" s="27">
        <v>0</v>
      </c>
      <c r="AG261" s="27"/>
      <c r="AH261" s="36"/>
      <c r="AI261" s="25">
        <f t="shared" ref="AI261:AI324" si="102">SUM(W261:AH261)</f>
        <v>3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3</v>
      </c>
      <c r="AP261" s="27">
        <v>0</v>
      </c>
      <c r="AQ261" s="27">
        <v>0</v>
      </c>
      <c r="AR261" s="27">
        <v>0</v>
      </c>
      <c r="AS261" s="27">
        <v>0</v>
      </c>
      <c r="AT261" s="27"/>
      <c r="AU261" s="36"/>
      <c r="AV261" s="25">
        <f t="shared" ref="AV261:AV324" si="103">SUM(AJ261:AU261)</f>
        <v>3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>
        <v>0</v>
      </c>
      <c r="BG261" s="27"/>
      <c r="BH261" s="36"/>
      <c r="BI261" s="25">
        <f t="shared" ref="BI261:BI324" si="104">SUM(AW261:BH261)</f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/>
      <c r="BU261" s="36"/>
      <c r="BV261" s="25">
        <f t="shared" ref="BV261:BV324" si="105">SUM(BJ261:BU261)</f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>
        <v>0</v>
      </c>
      <c r="CG261" s="27"/>
      <c r="CH261" s="27"/>
      <c r="CI261" s="25">
        <f t="shared" ref="CI261:CI324" si="106">SUM(BW261:CH261)</f>
        <v>0</v>
      </c>
      <c r="CJ261" s="23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>
        <v>0</v>
      </c>
      <c r="CT261" s="27"/>
      <c r="CU261" s="36"/>
      <c r="CV261" s="25">
        <f t="shared" ref="CV261:CV324" si="107">SUM(CJ261:CU261)</f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>
        <v>0</v>
      </c>
      <c r="DG261" s="27"/>
      <c r="DH261" s="36"/>
      <c r="DI261" s="25">
        <f t="shared" ref="DI261:DI324" si="108">SUM(CW261:DH261)</f>
        <v>0</v>
      </c>
      <c r="DJ261" s="23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>
        <v>0</v>
      </c>
      <c r="DT261" s="27"/>
      <c r="DU261" s="36"/>
      <c r="DV261" s="25">
        <f t="shared" ref="DV261:DV324" si="109">SUM(DJ261:DU261)</f>
        <v>0</v>
      </c>
      <c r="DW261" s="23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>
        <v>0</v>
      </c>
      <c r="EF261" s="27">
        <v>0</v>
      </c>
      <c r="EG261" s="27"/>
      <c r="EH261" s="36"/>
      <c r="EI261" s="25">
        <f t="shared" ref="EI261:EI324" si="110">SUM(DW261:EH261)</f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>
        <v>0</v>
      </c>
      <c r="ES261" s="27">
        <v>0</v>
      </c>
      <c r="ET261" s="27"/>
      <c r="EU261" s="36"/>
      <c r="EV261" s="25">
        <f t="shared" ref="EV261:EV324" si="111">SUM(EJ261:EU261)</f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>
        <v>0</v>
      </c>
      <c r="FF261" s="27">
        <v>0</v>
      </c>
      <c r="FG261" s="27"/>
      <c r="FH261" s="36"/>
      <c r="FI261" s="25">
        <f t="shared" ref="FI261:FI324" si="112">SUM(EW261:FH261)</f>
        <v>0</v>
      </c>
      <c r="FJ261" s="27">
        <v>0</v>
      </c>
      <c r="FK261" s="27">
        <v>0</v>
      </c>
      <c r="FL261" s="27">
        <v>0</v>
      </c>
      <c r="FM261" s="27">
        <v>0</v>
      </c>
      <c r="FN261" s="27">
        <v>0</v>
      </c>
      <c r="FO261" s="27">
        <v>0</v>
      </c>
      <c r="FP261" s="27">
        <v>0</v>
      </c>
      <c r="FQ261" s="27">
        <v>0</v>
      </c>
      <c r="FR261" s="27">
        <v>0</v>
      </c>
      <c r="FS261" s="27">
        <v>0</v>
      </c>
      <c r="FT261" s="27"/>
      <c r="FU261" s="36"/>
      <c r="FV261" s="25">
        <f t="shared" ref="FV261:FV324" si="113">SUM(FJ261:FU261)</f>
        <v>0</v>
      </c>
      <c r="FW261" s="27">
        <v>0</v>
      </c>
      <c r="FX261" s="27">
        <v>0</v>
      </c>
      <c r="FY261" s="27">
        <v>0</v>
      </c>
      <c r="FZ261" s="27">
        <v>0</v>
      </c>
      <c r="GA261" s="27">
        <v>0</v>
      </c>
      <c r="GB261" s="27">
        <v>0</v>
      </c>
      <c r="GC261" s="27">
        <v>0</v>
      </c>
      <c r="GD261" s="27">
        <v>0</v>
      </c>
      <c r="GE261" s="27">
        <v>0</v>
      </c>
      <c r="GF261" s="27">
        <v>0</v>
      </c>
      <c r="GG261" s="27"/>
      <c r="GH261" s="36"/>
      <c r="GI261" s="25">
        <f t="shared" ref="GI261:GI324" si="114">SUM(FW261:GH261)</f>
        <v>0</v>
      </c>
      <c r="GJ261" s="23">
        <v>0</v>
      </c>
      <c r="GK261" s="27">
        <v>0</v>
      </c>
      <c r="GL261" s="27">
        <v>0</v>
      </c>
      <c r="GM261" s="27">
        <v>0</v>
      </c>
      <c r="GN261" s="27">
        <v>0</v>
      </c>
      <c r="GO261" s="27">
        <v>0</v>
      </c>
      <c r="GP261" s="27">
        <v>0</v>
      </c>
      <c r="GQ261" s="27">
        <v>0</v>
      </c>
      <c r="GR261" s="27">
        <v>0</v>
      </c>
      <c r="GS261" s="27">
        <v>0</v>
      </c>
      <c r="GT261" s="27"/>
      <c r="GU261" s="36"/>
      <c r="GV261" s="25">
        <f t="shared" ref="GV261:GV324" si="115">SUM(GJ261:GU261)</f>
        <v>0</v>
      </c>
      <c r="GW261" s="23">
        <v>0</v>
      </c>
      <c r="GX261" s="27">
        <v>0</v>
      </c>
      <c r="GY261" s="27">
        <v>0</v>
      </c>
      <c r="GZ261" s="27">
        <v>0</v>
      </c>
      <c r="HA261" s="27">
        <v>0</v>
      </c>
      <c r="HB261" s="27">
        <v>0</v>
      </c>
      <c r="HC261" s="27">
        <v>0</v>
      </c>
      <c r="HD261" s="27">
        <v>0</v>
      </c>
      <c r="HE261" s="27">
        <v>0</v>
      </c>
      <c r="HF261" s="27">
        <v>0</v>
      </c>
      <c r="HG261" s="27"/>
      <c r="HH261" s="36"/>
      <c r="HI261" s="25">
        <f t="shared" ref="HI261:HI324" si="116">SUM(GW261:HH261)</f>
        <v>0</v>
      </c>
      <c r="HJ261" s="23">
        <v>0</v>
      </c>
      <c r="HK261" s="27">
        <v>0</v>
      </c>
      <c r="HL261" s="27">
        <v>0</v>
      </c>
      <c r="HM261" s="27">
        <v>0</v>
      </c>
      <c r="HN261" s="27">
        <v>0</v>
      </c>
      <c r="HO261" s="27">
        <v>0</v>
      </c>
      <c r="HP261" s="27">
        <v>0</v>
      </c>
      <c r="HQ261" s="27">
        <v>0</v>
      </c>
      <c r="HR261" s="27">
        <v>0</v>
      </c>
      <c r="HS261" s="27">
        <v>0</v>
      </c>
      <c r="HT261" s="27"/>
      <c r="HU261" s="36"/>
      <c r="HV261" s="25">
        <f t="shared" ref="HV261:HV324" si="117">SUM(HJ261:HU261)</f>
        <v>0</v>
      </c>
      <c r="HW261" s="23">
        <v>0</v>
      </c>
      <c r="HX261" s="27">
        <v>0</v>
      </c>
      <c r="HY261" s="27">
        <v>0</v>
      </c>
      <c r="HZ261" s="27">
        <v>0</v>
      </c>
      <c r="IA261" s="27">
        <v>0</v>
      </c>
      <c r="IB261" s="27">
        <v>0</v>
      </c>
      <c r="IC261" s="27">
        <v>0</v>
      </c>
      <c r="ID261" s="27">
        <v>0</v>
      </c>
      <c r="IE261" s="27">
        <v>0</v>
      </c>
      <c r="IF261" s="27">
        <v>0</v>
      </c>
      <c r="IG261" s="27"/>
      <c r="IH261" s="36"/>
      <c r="II261" s="25">
        <f t="shared" ref="II261:II324" si="118">SUM(HW261:IH261)</f>
        <v>0</v>
      </c>
      <c r="IJ261" s="23">
        <v>1</v>
      </c>
      <c r="IK261" s="27">
        <v>0</v>
      </c>
      <c r="IL261" s="27">
        <v>0</v>
      </c>
      <c r="IM261" s="27">
        <v>0</v>
      </c>
      <c r="IN261" s="27">
        <v>0</v>
      </c>
      <c r="IO261" s="27">
        <v>3</v>
      </c>
      <c r="IP261" s="27">
        <v>0</v>
      </c>
      <c r="IQ261" s="27">
        <v>0</v>
      </c>
      <c r="IR261" s="27">
        <v>0</v>
      </c>
      <c r="IS261" s="27">
        <v>0</v>
      </c>
      <c r="IT261" s="27"/>
      <c r="IU261" s="36"/>
      <c r="IV261" s="25">
        <f t="shared" ref="IV261:IV324" si="119">SUM(IJ261:IU261)</f>
        <v>4</v>
      </c>
      <c r="IW261" s="23">
        <v>0</v>
      </c>
      <c r="IX261" s="27">
        <v>0</v>
      </c>
      <c r="IY261" s="27">
        <v>0</v>
      </c>
      <c r="IZ261" s="27">
        <v>0</v>
      </c>
      <c r="JA261" s="27">
        <v>0</v>
      </c>
      <c r="JB261" s="27">
        <v>3</v>
      </c>
      <c r="JC261" s="27">
        <v>0</v>
      </c>
      <c r="JD261" s="27">
        <v>0</v>
      </c>
      <c r="JE261" s="27">
        <v>0</v>
      </c>
      <c r="JF261" s="27">
        <v>0</v>
      </c>
      <c r="JG261" s="27"/>
      <c r="JH261" s="36"/>
      <c r="JI261" s="25">
        <f t="shared" ref="JI261:JI324" si="120">SUM(IW261:JH261)</f>
        <v>3</v>
      </c>
      <c r="JJ261" s="23">
        <v>0</v>
      </c>
      <c r="JK261" s="27">
        <v>0</v>
      </c>
      <c r="JL261" s="27">
        <v>0</v>
      </c>
      <c r="JM261" s="27">
        <v>0</v>
      </c>
      <c r="JN261" s="27">
        <v>0</v>
      </c>
      <c r="JO261" s="27">
        <v>0</v>
      </c>
      <c r="JP261" s="27">
        <v>0</v>
      </c>
      <c r="JQ261" s="27">
        <v>0</v>
      </c>
      <c r="JR261" s="27">
        <v>0</v>
      </c>
      <c r="JS261" s="27">
        <v>0</v>
      </c>
      <c r="JT261" s="27"/>
      <c r="JU261" s="36"/>
      <c r="JV261" s="25">
        <f t="shared" ref="JV261:JV324" si="121">SUM(JJ261:JU261)</f>
        <v>0</v>
      </c>
      <c r="JW261" s="23">
        <v>1</v>
      </c>
      <c r="JX261" s="27">
        <v>0</v>
      </c>
      <c r="JY261" s="27">
        <v>0</v>
      </c>
      <c r="JZ261" s="27">
        <v>0</v>
      </c>
      <c r="KA261" s="27">
        <v>0</v>
      </c>
      <c r="KB261" s="27">
        <v>3</v>
      </c>
      <c r="KC261" s="27">
        <v>0</v>
      </c>
      <c r="KD261" s="27">
        <v>0</v>
      </c>
      <c r="KE261" s="27">
        <v>0</v>
      </c>
      <c r="KF261" s="27">
        <v>0</v>
      </c>
      <c r="KG261" s="27"/>
      <c r="KH261" s="36"/>
      <c r="KI261" s="25">
        <f t="shared" ref="KI261:KI324" si="122">SUM(JW261:KH261)</f>
        <v>4</v>
      </c>
      <c r="KJ261" s="23">
        <v>0</v>
      </c>
      <c r="KK261" s="27">
        <v>0</v>
      </c>
      <c r="KL261" s="27">
        <v>0</v>
      </c>
      <c r="KM261" s="27">
        <v>0</v>
      </c>
      <c r="KN261" s="27">
        <v>0</v>
      </c>
      <c r="KO261" s="27">
        <v>0</v>
      </c>
      <c r="KP261" s="27">
        <v>0</v>
      </c>
      <c r="KQ261" s="27">
        <v>0</v>
      </c>
      <c r="KR261" s="27">
        <v>0</v>
      </c>
      <c r="KS261" s="27">
        <v>0</v>
      </c>
      <c r="KT261" s="27"/>
      <c r="KU261" s="36"/>
      <c r="KV261" s="25">
        <f t="shared" ref="KV261:KV324" si="123">SUM(KJ261:KU261)</f>
        <v>0</v>
      </c>
      <c r="KW261" s="23">
        <v>0</v>
      </c>
      <c r="KX261" s="27">
        <v>0</v>
      </c>
      <c r="KY261" s="27">
        <v>0</v>
      </c>
      <c r="KZ261" s="27">
        <v>0</v>
      </c>
      <c r="LA261" s="27">
        <v>0</v>
      </c>
      <c r="LB261" s="27">
        <v>0</v>
      </c>
      <c r="LC261" s="27">
        <v>0</v>
      </c>
      <c r="LD261" s="27">
        <v>0</v>
      </c>
      <c r="LE261" s="27">
        <v>0</v>
      </c>
      <c r="LF261" s="27">
        <v>0</v>
      </c>
      <c r="LG261" s="27"/>
      <c r="LH261" s="36"/>
      <c r="LI261" s="25">
        <f t="shared" ref="LI261:LI324" si="124">SUM(KW261:LH261)</f>
        <v>0</v>
      </c>
    </row>
    <row r="262" spans="1:321" x14ac:dyDescent="0.3">
      <c r="A262" s="47" t="s">
        <v>715</v>
      </c>
      <c r="B262" s="21" t="s">
        <v>13</v>
      </c>
      <c r="C262" s="21">
        <v>404</v>
      </c>
      <c r="D262" s="21" t="s">
        <v>411</v>
      </c>
      <c r="E262" s="21" t="s">
        <v>411</v>
      </c>
      <c r="F262" s="21" t="s">
        <v>13</v>
      </c>
      <c r="G262" s="21" t="s">
        <v>598</v>
      </c>
      <c r="H262" s="69">
        <v>263</v>
      </c>
      <c r="I262" s="48" t="s">
        <v>17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/>
      <c r="U262" s="36"/>
      <c r="V262" s="25">
        <f t="shared" si="101"/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/>
      <c r="AH262" s="36"/>
      <c r="AI262" s="25">
        <f t="shared" si="102"/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/>
      <c r="AU262" s="36"/>
      <c r="AV262" s="25">
        <f t="shared" si="103"/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/>
      <c r="BH262" s="36"/>
      <c r="BI262" s="25">
        <f t="shared" si="104"/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/>
      <c r="BU262" s="36"/>
      <c r="BV262" s="25">
        <f t="shared" si="105"/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>
        <v>0</v>
      </c>
      <c r="CG262" s="27"/>
      <c r="CH262" s="27"/>
      <c r="CI262" s="25">
        <f t="shared" si="106"/>
        <v>0</v>
      </c>
      <c r="CJ262" s="23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>
        <v>0</v>
      </c>
      <c r="CT262" s="27"/>
      <c r="CU262" s="36"/>
      <c r="CV262" s="25">
        <f t="shared" si="107"/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>
        <v>0</v>
      </c>
      <c r="DG262" s="27"/>
      <c r="DH262" s="36"/>
      <c r="DI262" s="25">
        <f t="shared" si="108"/>
        <v>0</v>
      </c>
      <c r="DJ262" s="23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>
        <v>0</v>
      </c>
      <c r="DT262" s="27"/>
      <c r="DU262" s="36"/>
      <c r="DV262" s="25">
        <f t="shared" si="109"/>
        <v>0</v>
      </c>
      <c r="DW262" s="23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>
        <v>0</v>
      </c>
      <c r="EF262" s="27">
        <v>0</v>
      </c>
      <c r="EG262" s="27"/>
      <c r="EH262" s="36"/>
      <c r="EI262" s="25">
        <f t="shared" si="110"/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>
        <v>0</v>
      </c>
      <c r="ES262" s="27">
        <v>0</v>
      </c>
      <c r="ET262" s="27"/>
      <c r="EU262" s="36"/>
      <c r="EV262" s="25">
        <f t="shared" si="111"/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>
        <v>0</v>
      </c>
      <c r="FF262" s="27">
        <v>0</v>
      </c>
      <c r="FG262" s="27"/>
      <c r="FH262" s="36"/>
      <c r="FI262" s="25">
        <f t="shared" si="112"/>
        <v>0</v>
      </c>
      <c r="FJ262" s="27">
        <v>0</v>
      </c>
      <c r="FK262" s="27">
        <v>0</v>
      </c>
      <c r="FL262" s="27">
        <v>0</v>
      </c>
      <c r="FM262" s="27">
        <v>0</v>
      </c>
      <c r="FN262" s="27">
        <v>0</v>
      </c>
      <c r="FO262" s="27">
        <v>0</v>
      </c>
      <c r="FP262" s="27">
        <v>0</v>
      </c>
      <c r="FQ262" s="27">
        <v>0</v>
      </c>
      <c r="FR262" s="27">
        <v>0</v>
      </c>
      <c r="FS262" s="27">
        <v>0</v>
      </c>
      <c r="FT262" s="27"/>
      <c r="FU262" s="36"/>
      <c r="FV262" s="25">
        <f t="shared" si="113"/>
        <v>0</v>
      </c>
      <c r="FW262" s="27">
        <v>0</v>
      </c>
      <c r="FX262" s="27">
        <v>0</v>
      </c>
      <c r="FY262" s="27">
        <v>0</v>
      </c>
      <c r="FZ262" s="27">
        <v>0</v>
      </c>
      <c r="GA262" s="27">
        <v>0</v>
      </c>
      <c r="GB262" s="27">
        <v>0</v>
      </c>
      <c r="GC262" s="27">
        <v>0</v>
      </c>
      <c r="GD262" s="27">
        <v>0</v>
      </c>
      <c r="GE262" s="27">
        <v>0</v>
      </c>
      <c r="GF262" s="27">
        <v>0</v>
      </c>
      <c r="GG262" s="27"/>
      <c r="GH262" s="36"/>
      <c r="GI262" s="25">
        <f t="shared" si="114"/>
        <v>0</v>
      </c>
      <c r="GJ262" s="23">
        <v>0</v>
      </c>
      <c r="GK262" s="27">
        <v>0</v>
      </c>
      <c r="GL262" s="27">
        <v>0</v>
      </c>
      <c r="GM262" s="27">
        <v>0</v>
      </c>
      <c r="GN262" s="27">
        <v>0</v>
      </c>
      <c r="GO262" s="27">
        <v>0</v>
      </c>
      <c r="GP262" s="27">
        <v>0</v>
      </c>
      <c r="GQ262" s="27">
        <v>0</v>
      </c>
      <c r="GR262" s="27">
        <v>0</v>
      </c>
      <c r="GS262" s="27">
        <v>0</v>
      </c>
      <c r="GT262" s="27"/>
      <c r="GU262" s="36"/>
      <c r="GV262" s="25">
        <f t="shared" si="115"/>
        <v>0</v>
      </c>
      <c r="GW262" s="23">
        <v>0</v>
      </c>
      <c r="GX262" s="27">
        <v>0</v>
      </c>
      <c r="GY262" s="27">
        <v>0</v>
      </c>
      <c r="GZ262" s="27">
        <v>0</v>
      </c>
      <c r="HA262" s="27">
        <v>0</v>
      </c>
      <c r="HB262" s="27">
        <v>0</v>
      </c>
      <c r="HC262" s="27">
        <v>0</v>
      </c>
      <c r="HD262" s="27">
        <v>0</v>
      </c>
      <c r="HE262" s="27">
        <v>0</v>
      </c>
      <c r="HF262" s="27">
        <v>0</v>
      </c>
      <c r="HG262" s="27"/>
      <c r="HH262" s="36"/>
      <c r="HI262" s="25">
        <f t="shared" si="116"/>
        <v>0</v>
      </c>
      <c r="HJ262" s="23">
        <v>0</v>
      </c>
      <c r="HK262" s="27">
        <v>0</v>
      </c>
      <c r="HL262" s="27">
        <v>0</v>
      </c>
      <c r="HM262" s="27">
        <v>0</v>
      </c>
      <c r="HN262" s="27">
        <v>0</v>
      </c>
      <c r="HO262" s="27">
        <v>0</v>
      </c>
      <c r="HP262" s="27">
        <v>0</v>
      </c>
      <c r="HQ262" s="27">
        <v>0</v>
      </c>
      <c r="HR262" s="27">
        <v>0</v>
      </c>
      <c r="HS262" s="27">
        <v>0</v>
      </c>
      <c r="HT262" s="27"/>
      <c r="HU262" s="36"/>
      <c r="HV262" s="25">
        <f t="shared" si="117"/>
        <v>0</v>
      </c>
      <c r="HW262" s="23">
        <v>0</v>
      </c>
      <c r="HX262" s="27">
        <v>0</v>
      </c>
      <c r="HY262" s="27">
        <v>0</v>
      </c>
      <c r="HZ262" s="27">
        <v>0</v>
      </c>
      <c r="IA262" s="27">
        <v>0</v>
      </c>
      <c r="IB262" s="27">
        <v>0</v>
      </c>
      <c r="IC262" s="27">
        <v>0</v>
      </c>
      <c r="ID262" s="27">
        <v>0</v>
      </c>
      <c r="IE262" s="27">
        <v>0</v>
      </c>
      <c r="IF262" s="27">
        <v>0</v>
      </c>
      <c r="IG262" s="27"/>
      <c r="IH262" s="36"/>
      <c r="II262" s="25">
        <f t="shared" si="118"/>
        <v>0</v>
      </c>
      <c r="IJ262" s="23">
        <v>0</v>
      </c>
      <c r="IK262" s="27">
        <v>0</v>
      </c>
      <c r="IL262" s="27">
        <v>1</v>
      </c>
      <c r="IM262" s="27">
        <v>0</v>
      </c>
      <c r="IN262" s="27">
        <v>3</v>
      </c>
      <c r="IO262" s="27">
        <v>0</v>
      </c>
      <c r="IP262" s="27">
        <v>0</v>
      </c>
      <c r="IQ262" s="27">
        <v>0</v>
      </c>
      <c r="IR262" s="27">
        <v>0</v>
      </c>
      <c r="IS262" s="27">
        <v>0</v>
      </c>
      <c r="IT262" s="27"/>
      <c r="IU262" s="36"/>
      <c r="IV262" s="25">
        <f t="shared" si="119"/>
        <v>4</v>
      </c>
      <c r="IW262" s="23">
        <v>0</v>
      </c>
      <c r="IX262" s="27">
        <v>0</v>
      </c>
      <c r="IY262" s="27">
        <v>1</v>
      </c>
      <c r="IZ262" s="27">
        <v>0</v>
      </c>
      <c r="JA262" s="27">
        <v>3</v>
      </c>
      <c r="JB262" s="27">
        <v>0</v>
      </c>
      <c r="JC262" s="27">
        <v>0</v>
      </c>
      <c r="JD262" s="27">
        <v>0</v>
      </c>
      <c r="JE262" s="27">
        <v>0</v>
      </c>
      <c r="JF262" s="27">
        <v>0</v>
      </c>
      <c r="JG262" s="27"/>
      <c r="JH262" s="36"/>
      <c r="JI262" s="25">
        <f t="shared" si="120"/>
        <v>4</v>
      </c>
      <c r="JJ262" s="23">
        <v>0</v>
      </c>
      <c r="JK262" s="27">
        <v>0</v>
      </c>
      <c r="JL262" s="27">
        <v>0</v>
      </c>
      <c r="JM262" s="27">
        <v>0</v>
      </c>
      <c r="JN262" s="27">
        <v>0</v>
      </c>
      <c r="JO262" s="27">
        <v>0</v>
      </c>
      <c r="JP262" s="27">
        <v>0</v>
      </c>
      <c r="JQ262" s="27">
        <v>0</v>
      </c>
      <c r="JR262" s="27">
        <v>0</v>
      </c>
      <c r="JS262" s="27">
        <v>0</v>
      </c>
      <c r="JT262" s="27"/>
      <c r="JU262" s="36"/>
      <c r="JV262" s="25">
        <f t="shared" si="121"/>
        <v>0</v>
      </c>
      <c r="JW262" s="23">
        <v>0</v>
      </c>
      <c r="JX262" s="27">
        <v>0</v>
      </c>
      <c r="JY262" s="27">
        <v>1</v>
      </c>
      <c r="JZ262" s="27">
        <v>0</v>
      </c>
      <c r="KA262" s="27">
        <v>3</v>
      </c>
      <c r="KB262" s="27">
        <v>0</v>
      </c>
      <c r="KC262" s="27">
        <v>0</v>
      </c>
      <c r="KD262" s="27">
        <v>0</v>
      </c>
      <c r="KE262" s="27">
        <v>0</v>
      </c>
      <c r="KF262" s="27">
        <v>0</v>
      </c>
      <c r="KG262" s="27"/>
      <c r="KH262" s="36"/>
      <c r="KI262" s="25">
        <f t="shared" si="122"/>
        <v>4</v>
      </c>
      <c r="KJ262" s="23">
        <v>0</v>
      </c>
      <c r="KK262" s="27">
        <v>0</v>
      </c>
      <c r="KL262" s="27">
        <v>0</v>
      </c>
      <c r="KM262" s="27">
        <v>0</v>
      </c>
      <c r="KN262" s="27">
        <v>0</v>
      </c>
      <c r="KO262" s="27">
        <v>0</v>
      </c>
      <c r="KP262" s="27">
        <v>0</v>
      </c>
      <c r="KQ262" s="27">
        <v>0</v>
      </c>
      <c r="KR262" s="27">
        <v>0</v>
      </c>
      <c r="KS262" s="27">
        <v>0</v>
      </c>
      <c r="KT262" s="27"/>
      <c r="KU262" s="36"/>
      <c r="KV262" s="25">
        <f t="shared" si="123"/>
        <v>0</v>
      </c>
      <c r="KW262" s="23">
        <v>0</v>
      </c>
      <c r="KX262" s="27">
        <v>0</v>
      </c>
      <c r="KY262" s="27">
        <v>0</v>
      </c>
      <c r="KZ262" s="27">
        <v>0</v>
      </c>
      <c r="LA262" s="27">
        <v>0</v>
      </c>
      <c r="LB262" s="27">
        <v>0</v>
      </c>
      <c r="LC262" s="27">
        <v>0</v>
      </c>
      <c r="LD262" s="27">
        <v>0</v>
      </c>
      <c r="LE262" s="27">
        <v>0</v>
      </c>
      <c r="LF262" s="27">
        <v>0</v>
      </c>
      <c r="LG262" s="27"/>
      <c r="LH262" s="36"/>
      <c r="LI262" s="25">
        <f t="shared" si="124"/>
        <v>0</v>
      </c>
    </row>
    <row r="263" spans="1:321" x14ac:dyDescent="0.3">
      <c r="A263" s="47" t="s">
        <v>715</v>
      </c>
      <c r="B263" s="21" t="s">
        <v>13</v>
      </c>
      <c r="C263" s="21">
        <v>404</v>
      </c>
      <c r="D263" s="21" t="s">
        <v>411</v>
      </c>
      <c r="E263" s="21" t="s">
        <v>411</v>
      </c>
      <c r="F263" s="21" t="s">
        <v>13</v>
      </c>
      <c r="G263" s="21" t="s">
        <v>603</v>
      </c>
      <c r="H263" s="69">
        <v>264</v>
      </c>
      <c r="I263" s="48" t="s">
        <v>18</v>
      </c>
      <c r="J263" s="27">
        <v>4</v>
      </c>
      <c r="K263" s="27">
        <v>1</v>
      </c>
      <c r="L263" s="27">
        <v>3</v>
      </c>
      <c r="M263" s="27">
        <v>1</v>
      </c>
      <c r="N263" s="27">
        <v>1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/>
      <c r="U263" s="36"/>
      <c r="V263" s="25">
        <f t="shared" si="101"/>
        <v>10</v>
      </c>
      <c r="W263" s="27">
        <v>4</v>
      </c>
      <c r="X263" s="27">
        <v>1</v>
      </c>
      <c r="Y263" s="27">
        <v>3</v>
      </c>
      <c r="Z263" s="27">
        <v>1</v>
      </c>
      <c r="AA263" s="27">
        <v>1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/>
      <c r="AH263" s="36"/>
      <c r="AI263" s="25">
        <f t="shared" si="102"/>
        <v>10</v>
      </c>
      <c r="AJ263" s="27">
        <v>4</v>
      </c>
      <c r="AK263" s="27">
        <v>1</v>
      </c>
      <c r="AL263" s="27">
        <v>3</v>
      </c>
      <c r="AM263" s="27">
        <v>1</v>
      </c>
      <c r="AN263" s="27">
        <v>1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/>
      <c r="AU263" s="36"/>
      <c r="AV263" s="25">
        <f t="shared" si="103"/>
        <v>10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/>
      <c r="BH263" s="36"/>
      <c r="BI263" s="25">
        <f t="shared" si="104"/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/>
      <c r="BU263" s="36"/>
      <c r="BV263" s="25">
        <f t="shared" si="105"/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>
        <v>0</v>
      </c>
      <c r="CG263" s="27"/>
      <c r="CH263" s="27"/>
      <c r="CI263" s="25">
        <f t="shared" si="106"/>
        <v>0</v>
      </c>
      <c r="CJ263" s="23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>
        <v>0</v>
      </c>
      <c r="CT263" s="27"/>
      <c r="CU263" s="36"/>
      <c r="CV263" s="25">
        <f t="shared" si="107"/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>
        <v>0</v>
      </c>
      <c r="DG263" s="27"/>
      <c r="DH263" s="36"/>
      <c r="DI263" s="25">
        <f t="shared" si="108"/>
        <v>0</v>
      </c>
      <c r="DJ263" s="23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>
        <v>0</v>
      </c>
      <c r="DT263" s="27"/>
      <c r="DU263" s="36"/>
      <c r="DV263" s="25">
        <f t="shared" si="109"/>
        <v>0</v>
      </c>
      <c r="DW263" s="23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>
        <v>0</v>
      </c>
      <c r="EF263" s="27">
        <v>0</v>
      </c>
      <c r="EG263" s="27"/>
      <c r="EH263" s="36"/>
      <c r="EI263" s="25">
        <f t="shared" si="110"/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>
        <v>0</v>
      </c>
      <c r="ES263" s="27">
        <v>0</v>
      </c>
      <c r="ET263" s="27"/>
      <c r="EU263" s="36"/>
      <c r="EV263" s="25">
        <f t="shared" si="111"/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>
        <v>0</v>
      </c>
      <c r="FF263" s="27">
        <v>0</v>
      </c>
      <c r="FG263" s="27"/>
      <c r="FH263" s="36"/>
      <c r="FI263" s="25">
        <f t="shared" si="112"/>
        <v>0</v>
      </c>
      <c r="FJ263" s="27">
        <v>0</v>
      </c>
      <c r="FK263" s="27">
        <v>0</v>
      </c>
      <c r="FL263" s="27">
        <v>0</v>
      </c>
      <c r="FM263" s="27">
        <v>0</v>
      </c>
      <c r="FN263" s="27">
        <v>0</v>
      </c>
      <c r="FO263" s="27">
        <v>0</v>
      </c>
      <c r="FP263" s="27">
        <v>0</v>
      </c>
      <c r="FQ263" s="27">
        <v>0</v>
      </c>
      <c r="FR263" s="27">
        <v>0</v>
      </c>
      <c r="FS263" s="27">
        <v>0</v>
      </c>
      <c r="FT263" s="27"/>
      <c r="FU263" s="36"/>
      <c r="FV263" s="25">
        <f t="shared" si="113"/>
        <v>0</v>
      </c>
      <c r="FW263" s="27">
        <v>0</v>
      </c>
      <c r="FX263" s="27">
        <v>0</v>
      </c>
      <c r="FY263" s="27">
        <v>0</v>
      </c>
      <c r="FZ263" s="27">
        <v>0</v>
      </c>
      <c r="GA263" s="27">
        <v>0</v>
      </c>
      <c r="GB263" s="27">
        <v>0</v>
      </c>
      <c r="GC263" s="27">
        <v>0</v>
      </c>
      <c r="GD263" s="27">
        <v>0</v>
      </c>
      <c r="GE263" s="27">
        <v>0</v>
      </c>
      <c r="GF263" s="27">
        <v>0</v>
      </c>
      <c r="GG263" s="27"/>
      <c r="GH263" s="36"/>
      <c r="GI263" s="25">
        <f t="shared" si="114"/>
        <v>0</v>
      </c>
      <c r="GJ263" s="23">
        <v>0</v>
      </c>
      <c r="GK263" s="27">
        <v>0</v>
      </c>
      <c r="GL263" s="27">
        <v>0</v>
      </c>
      <c r="GM263" s="27">
        <v>0</v>
      </c>
      <c r="GN263" s="27">
        <v>0</v>
      </c>
      <c r="GO263" s="27">
        <v>0</v>
      </c>
      <c r="GP263" s="27">
        <v>0</v>
      </c>
      <c r="GQ263" s="27">
        <v>0</v>
      </c>
      <c r="GR263" s="27">
        <v>0</v>
      </c>
      <c r="GS263" s="27">
        <v>0</v>
      </c>
      <c r="GT263" s="27"/>
      <c r="GU263" s="36"/>
      <c r="GV263" s="25">
        <f t="shared" si="115"/>
        <v>0</v>
      </c>
      <c r="GW263" s="23">
        <v>0</v>
      </c>
      <c r="GX263" s="27">
        <v>0</v>
      </c>
      <c r="GY263" s="27">
        <v>0</v>
      </c>
      <c r="GZ263" s="27">
        <v>0</v>
      </c>
      <c r="HA263" s="27">
        <v>0</v>
      </c>
      <c r="HB263" s="27">
        <v>0</v>
      </c>
      <c r="HC263" s="27">
        <v>0</v>
      </c>
      <c r="HD263" s="27">
        <v>0</v>
      </c>
      <c r="HE263" s="27">
        <v>0</v>
      </c>
      <c r="HF263" s="27">
        <v>0</v>
      </c>
      <c r="HG263" s="27"/>
      <c r="HH263" s="36"/>
      <c r="HI263" s="25">
        <f t="shared" si="116"/>
        <v>0</v>
      </c>
      <c r="HJ263" s="23">
        <v>0</v>
      </c>
      <c r="HK263" s="27">
        <v>0</v>
      </c>
      <c r="HL263" s="27">
        <v>0</v>
      </c>
      <c r="HM263" s="27">
        <v>0</v>
      </c>
      <c r="HN263" s="27">
        <v>0</v>
      </c>
      <c r="HO263" s="27">
        <v>0</v>
      </c>
      <c r="HP263" s="27">
        <v>0</v>
      </c>
      <c r="HQ263" s="27">
        <v>0</v>
      </c>
      <c r="HR263" s="27">
        <v>0</v>
      </c>
      <c r="HS263" s="27">
        <v>0</v>
      </c>
      <c r="HT263" s="27"/>
      <c r="HU263" s="36"/>
      <c r="HV263" s="25">
        <f t="shared" si="117"/>
        <v>0</v>
      </c>
      <c r="HW263" s="23">
        <v>0</v>
      </c>
      <c r="HX263" s="27">
        <v>0</v>
      </c>
      <c r="HY263" s="27">
        <v>0</v>
      </c>
      <c r="HZ263" s="27">
        <v>0</v>
      </c>
      <c r="IA263" s="27">
        <v>0</v>
      </c>
      <c r="IB263" s="27">
        <v>0</v>
      </c>
      <c r="IC263" s="27">
        <v>0</v>
      </c>
      <c r="ID263" s="27">
        <v>0</v>
      </c>
      <c r="IE263" s="27">
        <v>0</v>
      </c>
      <c r="IF263" s="27">
        <v>0</v>
      </c>
      <c r="IG263" s="27"/>
      <c r="IH263" s="36"/>
      <c r="II263" s="25">
        <f t="shared" si="118"/>
        <v>0</v>
      </c>
      <c r="IJ263" s="23">
        <v>3</v>
      </c>
      <c r="IK263" s="27">
        <v>2</v>
      </c>
      <c r="IL263" s="27">
        <v>4</v>
      </c>
      <c r="IM263" s="27">
        <v>5</v>
      </c>
      <c r="IN263" s="27">
        <v>4</v>
      </c>
      <c r="IO263" s="27">
        <v>2</v>
      </c>
      <c r="IP263" s="27">
        <v>0</v>
      </c>
      <c r="IQ263" s="27">
        <v>3</v>
      </c>
      <c r="IR263" s="27">
        <v>0</v>
      </c>
      <c r="IS263" s="27">
        <v>0</v>
      </c>
      <c r="IT263" s="27"/>
      <c r="IU263" s="36"/>
      <c r="IV263" s="25">
        <f t="shared" si="119"/>
        <v>23</v>
      </c>
      <c r="IW263" s="23">
        <v>4</v>
      </c>
      <c r="IX263" s="27">
        <v>1</v>
      </c>
      <c r="IY263" s="27">
        <v>3</v>
      </c>
      <c r="IZ263" s="27">
        <v>3</v>
      </c>
      <c r="JA263" s="27">
        <v>5</v>
      </c>
      <c r="JB263" s="27">
        <v>1</v>
      </c>
      <c r="JC263" s="27">
        <v>0</v>
      </c>
      <c r="JD263" s="27">
        <v>3</v>
      </c>
      <c r="JE263" s="27">
        <v>0</v>
      </c>
      <c r="JF263" s="27">
        <v>0</v>
      </c>
      <c r="JG263" s="27"/>
      <c r="JH263" s="36"/>
      <c r="JI263" s="25">
        <f t="shared" si="120"/>
        <v>20</v>
      </c>
      <c r="JJ263" s="23">
        <v>0</v>
      </c>
      <c r="JK263" s="27">
        <v>0</v>
      </c>
      <c r="JL263" s="27">
        <v>0</v>
      </c>
      <c r="JM263" s="27">
        <v>0</v>
      </c>
      <c r="JN263" s="27">
        <v>0</v>
      </c>
      <c r="JO263" s="27">
        <v>0</v>
      </c>
      <c r="JP263" s="27">
        <v>0</v>
      </c>
      <c r="JQ263" s="27">
        <v>0</v>
      </c>
      <c r="JR263" s="27">
        <v>0</v>
      </c>
      <c r="JS263" s="27">
        <v>0</v>
      </c>
      <c r="JT263" s="27"/>
      <c r="JU263" s="36"/>
      <c r="JV263" s="25">
        <f t="shared" si="121"/>
        <v>0</v>
      </c>
      <c r="JW263" s="23">
        <v>4</v>
      </c>
      <c r="JX263" s="27">
        <v>1</v>
      </c>
      <c r="JY263" s="27">
        <v>3</v>
      </c>
      <c r="JZ263" s="27">
        <v>5</v>
      </c>
      <c r="KA263" s="27">
        <v>6</v>
      </c>
      <c r="KB263" s="27">
        <v>1</v>
      </c>
      <c r="KC263" s="27">
        <v>0</v>
      </c>
      <c r="KD263" s="27">
        <v>3</v>
      </c>
      <c r="KE263" s="27">
        <v>0</v>
      </c>
      <c r="KF263" s="27">
        <v>0</v>
      </c>
      <c r="KG263" s="27"/>
      <c r="KH263" s="36"/>
      <c r="KI263" s="25">
        <f t="shared" si="122"/>
        <v>23</v>
      </c>
      <c r="KJ263" s="23">
        <v>0</v>
      </c>
      <c r="KK263" s="27">
        <v>0</v>
      </c>
      <c r="KL263" s="27">
        <v>0</v>
      </c>
      <c r="KM263" s="27">
        <v>0</v>
      </c>
      <c r="KN263" s="27">
        <v>0</v>
      </c>
      <c r="KO263" s="27">
        <v>0</v>
      </c>
      <c r="KP263" s="27">
        <v>0</v>
      </c>
      <c r="KQ263" s="27">
        <v>0</v>
      </c>
      <c r="KR263" s="27">
        <v>0</v>
      </c>
      <c r="KS263" s="27">
        <v>0</v>
      </c>
      <c r="KT263" s="27"/>
      <c r="KU263" s="36"/>
      <c r="KV263" s="25">
        <f t="shared" si="123"/>
        <v>0</v>
      </c>
      <c r="KW263" s="23">
        <v>0</v>
      </c>
      <c r="KX263" s="27">
        <v>0</v>
      </c>
      <c r="KY263" s="27">
        <v>0</v>
      </c>
      <c r="KZ263" s="27">
        <v>0</v>
      </c>
      <c r="LA263" s="27">
        <v>0</v>
      </c>
      <c r="LB263" s="27">
        <v>0</v>
      </c>
      <c r="LC263" s="27">
        <v>0</v>
      </c>
      <c r="LD263" s="27">
        <v>0</v>
      </c>
      <c r="LE263" s="27">
        <v>0</v>
      </c>
      <c r="LF263" s="27">
        <v>0</v>
      </c>
      <c r="LG263" s="27"/>
      <c r="LH263" s="36"/>
      <c r="LI263" s="25">
        <f t="shared" si="124"/>
        <v>0</v>
      </c>
    </row>
    <row r="264" spans="1:321" x14ac:dyDescent="0.3">
      <c r="A264" s="47" t="s">
        <v>715</v>
      </c>
      <c r="B264" s="21" t="s">
        <v>13</v>
      </c>
      <c r="C264" s="21">
        <v>404</v>
      </c>
      <c r="D264" s="21" t="s">
        <v>411</v>
      </c>
      <c r="E264" s="21" t="s">
        <v>411</v>
      </c>
      <c r="F264" s="21" t="s">
        <v>13</v>
      </c>
      <c r="G264" s="21" t="s">
        <v>598</v>
      </c>
      <c r="H264" s="69">
        <v>265</v>
      </c>
      <c r="I264" s="48" t="s">
        <v>19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/>
      <c r="U264" s="36"/>
      <c r="V264" s="25">
        <f t="shared" si="101"/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/>
      <c r="AH264" s="36"/>
      <c r="AI264" s="25">
        <f t="shared" si="102"/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/>
      <c r="AU264" s="36"/>
      <c r="AV264" s="25">
        <f t="shared" si="103"/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/>
      <c r="BH264" s="36"/>
      <c r="BI264" s="25">
        <f t="shared" si="104"/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/>
      <c r="BU264" s="36"/>
      <c r="BV264" s="25">
        <f t="shared" si="105"/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>
        <v>0</v>
      </c>
      <c r="CG264" s="27"/>
      <c r="CH264" s="27"/>
      <c r="CI264" s="25">
        <f t="shared" si="106"/>
        <v>0</v>
      </c>
      <c r="CJ264" s="23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>
        <v>0</v>
      </c>
      <c r="CT264" s="27"/>
      <c r="CU264" s="36"/>
      <c r="CV264" s="25">
        <f t="shared" si="107"/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>
        <v>0</v>
      </c>
      <c r="DG264" s="27"/>
      <c r="DH264" s="36"/>
      <c r="DI264" s="25">
        <f t="shared" si="108"/>
        <v>0</v>
      </c>
      <c r="DJ264" s="23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>
        <v>0</v>
      </c>
      <c r="DT264" s="27"/>
      <c r="DU264" s="36"/>
      <c r="DV264" s="25">
        <f t="shared" si="109"/>
        <v>0</v>
      </c>
      <c r="DW264" s="23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>
        <v>0</v>
      </c>
      <c r="EF264" s="27">
        <v>0</v>
      </c>
      <c r="EG264" s="27"/>
      <c r="EH264" s="36"/>
      <c r="EI264" s="25">
        <f t="shared" si="110"/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>
        <v>0</v>
      </c>
      <c r="ES264" s="27">
        <v>0</v>
      </c>
      <c r="ET264" s="27"/>
      <c r="EU264" s="36"/>
      <c r="EV264" s="25">
        <f t="shared" si="111"/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>
        <v>0</v>
      </c>
      <c r="FF264" s="27">
        <v>0</v>
      </c>
      <c r="FG264" s="27"/>
      <c r="FH264" s="36"/>
      <c r="FI264" s="25">
        <f t="shared" si="112"/>
        <v>0</v>
      </c>
      <c r="FJ264" s="27">
        <v>0</v>
      </c>
      <c r="FK264" s="27">
        <v>0</v>
      </c>
      <c r="FL264" s="27">
        <v>0</v>
      </c>
      <c r="FM264" s="27">
        <v>0</v>
      </c>
      <c r="FN264" s="27">
        <v>0</v>
      </c>
      <c r="FO264" s="27">
        <v>0</v>
      </c>
      <c r="FP264" s="27">
        <v>0</v>
      </c>
      <c r="FQ264" s="27">
        <v>0</v>
      </c>
      <c r="FR264" s="27">
        <v>0</v>
      </c>
      <c r="FS264" s="27">
        <v>0</v>
      </c>
      <c r="FT264" s="27"/>
      <c r="FU264" s="36"/>
      <c r="FV264" s="25">
        <f t="shared" si="113"/>
        <v>0</v>
      </c>
      <c r="FW264" s="27">
        <v>0</v>
      </c>
      <c r="FX264" s="27">
        <v>0</v>
      </c>
      <c r="FY264" s="27">
        <v>0</v>
      </c>
      <c r="FZ264" s="27">
        <v>0</v>
      </c>
      <c r="GA264" s="27">
        <v>0</v>
      </c>
      <c r="GB264" s="27">
        <v>0</v>
      </c>
      <c r="GC264" s="27">
        <v>0</v>
      </c>
      <c r="GD264" s="27">
        <v>0</v>
      </c>
      <c r="GE264" s="27">
        <v>0</v>
      </c>
      <c r="GF264" s="27">
        <v>0</v>
      </c>
      <c r="GG264" s="27"/>
      <c r="GH264" s="36"/>
      <c r="GI264" s="25">
        <f t="shared" si="114"/>
        <v>0</v>
      </c>
      <c r="GJ264" s="23">
        <v>0</v>
      </c>
      <c r="GK264" s="27">
        <v>0</v>
      </c>
      <c r="GL264" s="27">
        <v>0</v>
      </c>
      <c r="GM264" s="27">
        <v>0</v>
      </c>
      <c r="GN264" s="27">
        <v>0</v>
      </c>
      <c r="GO264" s="27">
        <v>0</v>
      </c>
      <c r="GP264" s="27">
        <v>0</v>
      </c>
      <c r="GQ264" s="27">
        <v>0</v>
      </c>
      <c r="GR264" s="27">
        <v>0</v>
      </c>
      <c r="GS264" s="27">
        <v>0</v>
      </c>
      <c r="GT264" s="27"/>
      <c r="GU264" s="36"/>
      <c r="GV264" s="25">
        <f t="shared" si="115"/>
        <v>0</v>
      </c>
      <c r="GW264" s="23">
        <v>0</v>
      </c>
      <c r="GX264" s="27">
        <v>0</v>
      </c>
      <c r="GY264" s="27">
        <v>0</v>
      </c>
      <c r="GZ264" s="27">
        <v>0</v>
      </c>
      <c r="HA264" s="27">
        <v>0</v>
      </c>
      <c r="HB264" s="27">
        <v>0</v>
      </c>
      <c r="HC264" s="27">
        <v>0</v>
      </c>
      <c r="HD264" s="27">
        <v>0</v>
      </c>
      <c r="HE264" s="27">
        <v>0</v>
      </c>
      <c r="HF264" s="27">
        <v>0</v>
      </c>
      <c r="HG264" s="27"/>
      <c r="HH264" s="36"/>
      <c r="HI264" s="25">
        <f t="shared" si="116"/>
        <v>0</v>
      </c>
      <c r="HJ264" s="23">
        <v>0</v>
      </c>
      <c r="HK264" s="27">
        <v>0</v>
      </c>
      <c r="HL264" s="27">
        <v>0</v>
      </c>
      <c r="HM264" s="27">
        <v>0</v>
      </c>
      <c r="HN264" s="27">
        <v>0</v>
      </c>
      <c r="HO264" s="27">
        <v>0</v>
      </c>
      <c r="HP264" s="27">
        <v>0</v>
      </c>
      <c r="HQ264" s="27">
        <v>0</v>
      </c>
      <c r="HR264" s="27">
        <v>0</v>
      </c>
      <c r="HS264" s="27">
        <v>0</v>
      </c>
      <c r="HT264" s="27"/>
      <c r="HU264" s="36"/>
      <c r="HV264" s="25">
        <f t="shared" si="117"/>
        <v>0</v>
      </c>
      <c r="HW264" s="23">
        <v>0</v>
      </c>
      <c r="HX264" s="27">
        <v>0</v>
      </c>
      <c r="HY264" s="27">
        <v>0</v>
      </c>
      <c r="HZ264" s="27">
        <v>0</v>
      </c>
      <c r="IA264" s="27">
        <v>0</v>
      </c>
      <c r="IB264" s="27">
        <v>0</v>
      </c>
      <c r="IC264" s="27">
        <v>0</v>
      </c>
      <c r="ID264" s="27">
        <v>0</v>
      </c>
      <c r="IE264" s="27">
        <v>0</v>
      </c>
      <c r="IF264" s="27">
        <v>0</v>
      </c>
      <c r="IG264" s="27"/>
      <c r="IH264" s="36"/>
      <c r="II264" s="25">
        <f t="shared" si="118"/>
        <v>0</v>
      </c>
      <c r="IJ264" s="23">
        <v>3</v>
      </c>
      <c r="IK264" s="27">
        <v>3</v>
      </c>
      <c r="IL264" s="27">
        <v>2</v>
      </c>
      <c r="IM264" s="27">
        <v>4</v>
      </c>
      <c r="IN264" s="27">
        <v>2</v>
      </c>
      <c r="IO264" s="27">
        <v>5</v>
      </c>
      <c r="IP264" s="27">
        <v>4</v>
      </c>
      <c r="IQ264" s="27">
        <v>1</v>
      </c>
      <c r="IR264" s="27">
        <v>1</v>
      </c>
      <c r="IS264" s="27">
        <v>0</v>
      </c>
      <c r="IT264" s="27"/>
      <c r="IU264" s="36"/>
      <c r="IV264" s="25">
        <f t="shared" si="119"/>
        <v>25</v>
      </c>
      <c r="IW264" s="23">
        <v>3</v>
      </c>
      <c r="IX264" s="27">
        <v>3</v>
      </c>
      <c r="IY264" s="27">
        <v>0</v>
      </c>
      <c r="IZ264" s="27">
        <v>4</v>
      </c>
      <c r="JA264" s="27">
        <v>2</v>
      </c>
      <c r="JB264" s="27">
        <v>5</v>
      </c>
      <c r="JC264" s="27">
        <v>4</v>
      </c>
      <c r="JD264" s="27">
        <v>0</v>
      </c>
      <c r="JE264" s="27">
        <v>1</v>
      </c>
      <c r="JF264" s="27">
        <v>0</v>
      </c>
      <c r="JG264" s="27"/>
      <c r="JH264" s="36"/>
      <c r="JI264" s="25">
        <f t="shared" si="120"/>
        <v>22</v>
      </c>
      <c r="JJ264" s="23">
        <v>0</v>
      </c>
      <c r="JK264" s="27">
        <v>0</v>
      </c>
      <c r="JL264" s="27">
        <v>0</v>
      </c>
      <c r="JM264" s="27">
        <v>0</v>
      </c>
      <c r="JN264" s="27">
        <v>0</v>
      </c>
      <c r="JO264" s="27">
        <v>0</v>
      </c>
      <c r="JP264" s="27">
        <v>0</v>
      </c>
      <c r="JQ264" s="27">
        <v>0</v>
      </c>
      <c r="JR264" s="27">
        <v>0</v>
      </c>
      <c r="JS264" s="27">
        <v>0</v>
      </c>
      <c r="JT264" s="27"/>
      <c r="JU264" s="36"/>
      <c r="JV264" s="25">
        <f t="shared" si="121"/>
        <v>0</v>
      </c>
      <c r="JW264" s="23">
        <v>3</v>
      </c>
      <c r="JX264" s="27">
        <v>3</v>
      </c>
      <c r="JY264" s="27">
        <v>2</v>
      </c>
      <c r="JZ264" s="27">
        <v>4</v>
      </c>
      <c r="KA264" s="27">
        <v>2</v>
      </c>
      <c r="KB264" s="27">
        <v>5</v>
      </c>
      <c r="KC264" s="27">
        <v>5</v>
      </c>
      <c r="KD264" s="27">
        <v>0</v>
      </c>
      <c r="KE264" s="27">
        <v>1</v>
      </c>
      <c r="KF264" s="27">
        <v>0</v>
      </c>
      <c r="KG264" s="27"/>
      <c r="KH264" s="36"/>
      <c r="KI264" s="25">
        <f t="shared" si="122"/>
        <v>25</v>
      </c>
      <c r="KJ264" s="23">
        <v>0</v>
      </c>
      <c r="KK264" s="27">
        <v>0</v>
      </c>
      <c r="KL264" s="27">
        <v>0</v>
      </c>
      <c r="KM264" s="27">
        <v>0</v>
      </c>
      <c r="KN264" s="27">
        <v>0</v>
      </c>
      <c r="KO264" s="27">
        <v>0</v>
      </c>
      <c r="KP264" s="27">
        <v>0</v>
      </c>
      <c r="KQ264" s="27">
        <v>0</v>
      </c>
      <c r="KR264" s="27">
        <v>0</v>
      </c>
      <c r="KS264" s="27">
        <v>0</v>
      </c>
      <c r="KT264" s="27"/>
      <c r="KU264" s="36"/>
      <c r="KV264" s="25">
        <f t="shared" si="123"/>
        <v>0</v>
      </c>
      <c r="KW264" s="23">
        <v>0</v>
      </c>
      <c r="KX264" s="27">
        <v>0</v>
      </c>
      <c r="KY264" s="27">
        <v>0</v>
      </c>
      <c r="KZ264" s="27">
        <v>0</v>
      </c>
      <c r="LA264" s="27">
        <v>0</v>
      </c>
      <c r="LB264" s="27">
        <v>0</v>
      </c>
      <c r="LC264" s="27">
        <v>0</v>
      </c>
      <c r="LD264" s="27">
        <v>0</v>
      </c>
      <c r="LE264" s="27">
        <v>0</v>
      </c>
      <c r="LF264" s="27">
        <v>0</v>
      </c>
      <c r="LG264" s="27"/>
      <c r="LH264" s="36"/>
      <c r="LI264" s="25">
        <f t="shared" si="124"/>
        <v>0</v>
      </c>
    </row>
    <row r="265" spans="1:321" x14ac:dyDescent="0.3">
      <c r="A265" s="47" t="s">
        <v>715</v>
      </c>
      <c r="B265" s="21" t="s">
        <v>161</v>
      </c>
      <c r="C265" s="21">
        <v>404</v>
      </c>
      <c r="D265" s="21" t="s">
        <v>411</v>
      </c>
      <c r="E265" s="21" t="s">
        <v>411</v>
      </c>
      <c r="F265" s="21" t="s">
        <v>161</v>
      </c>
      <c r="G265" s="21" t="s">
        <v>598</v>
      </c>
      <c r="H265" s="69">
        <v>266</v>
      </c>
      <c r="I265" s="48" t="s">
        <v>164</v>
      </c>
      <c r="J265" s="27">
        <v>0</v>
      </c>
      <c r="K265" s="27">
        <v>2</v>
      </c>
      <c r="L265" s="27">
        <v>3</v>
      </c>
      <c r="M265" s="27">
        <v>3</v>
      </c>
      <c r="N265" s="27">
        <v>0</v>
      </c>
      <c r="O265" s="27">
        <v>3</v>
      </c>
      <c r="P265" s="27">
        <v>2</v>
      </c>
      <c r="Q265" s="27">
        <v>3</v>
      </c>
      <c r="R265" s="27">
        <v>0</v>
      </c>
      <c r="S265" s="27">
        <v>0</v>
      </c>
      <c r="T265" s="27"/>
      <c r="U265" s="36"/>
      <c r="V265" s="25">
        <f t="shared" si="101"/>
        <v>16</v>
      </c>
      <c r="W265" s="27">
        <v>0</v>
      </c>
      <c r="X265" s="27">
        <v>2</v>
      </c>
      <c r="Y265" s="27">
        <v>3</v>
      </c>
      <c r="Z265" s="27">
        <v>3</v>
      </c>
      <c r="AA265" s="27">
        <v>0</v>
      </c>
      <c r="AB265" s="27">
        <v>3</v>
      </c>
      <c r="AC265" s="27">
        <v>2</v>
      </c>
      <c r="AD265" s="27">
        <v>3</v>
      </c>
      <c r="AE265" s="27">
        <v>0</v>
      </c>
      <c r="AF265" s="27">
        <v>0</v>
      </c>
      <c r="AG265" s="27"/>
      <c r="AH265" s="36"/>
      <c r="AI265" s="25">
        <f t="shared" si="102"/>
        <v>16</v>
      </c>
      <c r="AJ265" s="27">
        <v>0</v>
      </c>
      <c r="AK265" s="27">
        <v>2</v>
      </c>
      <c r="AL265" s="27">
        <v>3</v>
      </c>
      <c r="AM265" s="27">
        <v>3</v>
      </c>
      <c r="AN265" s="27">
        <v>0</v>
      </c>
      <c r="AO265" s="27">
        <v>3</v>
      </c>
      <c r="AP265" s="27">
        <v>2</v>
      </c>
      <c r="AQ265" s="27">
        <v>3</v>
      </c>
      <c r="AR265" s="27">
        <v>0</v>
      </c>
      <c r="AS265" s="27">
        <v>0</v>
      </c>
      <c r="AT265" s="27"/>
      <c r="AU265" s="36"/>
      <c r="AV265" s="25">
        <f t="shared" si="103"/>
        <v>16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>
        <v>0</v>
      </c>
      <c r="BG265" s="27"/>
      <c r="BH265" s="36"/>
      <c r="BI265" s="25">
        <f t="shared" si="104"/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0</v>
      </c>
      <c r="BT265" s="27"/>
      <c r="BU265" s="36"/>
      <c r="BV265" s="25">
        <f t="shared" si="105"/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>
        <v>0</v>
      </c>
      <c r="CG265" s="27"/>
      <c r="CH265" s="27"/>
      <c r="CI265" s="25">
        <f t="shared" si="106"/>
        <v>0</v>
      </c>
      <c r="CJ265" s="23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>
        <v>0</v>
      </c>
      <c r="CT265" s="27"/>
      <c r="CU265" s="36"/>
      <c r="CV265" s="25">
        <f t="shared" si="107"/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>
        <v>0</v>
      </c>
      <c r="DG265" s="27"/>
      <c r="DH265" s="36"/>
      <c r="DI265" s="25">
        <f t="shared" si="108"/>
        <v>0</v>
      </c>
      <c r="DJ265" s="23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>
        <v>0</v>
      </c>
      <c r="DT265" s="27"/>
      <c r="DU265" s="36"/>
      <c r="DV265" s="25">
        <f t="shared" si="109"/>
        <v>0</v>
      </c>
      <c r="DW265" s="23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>
        <v>0</v>
      </c>
      <c r="EF265" s="27">
        <v>0</v>
      </c>
      <c r="EG265" s="27"/>
      <c r="EH265" s="36"/>
      <c r="EI265" s="25">
        <f t="shared" si="110"/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>
        <v>0</v>
      </c>
      <c r="ES265" s="27">
        <v>0</v>
      </c>
      <c r="ET265" s="27"/>
      <c r="EU265" s="36"/>
      <c r="EV265" s="25">
        <f t="shared" si="111"/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>
        <v>0</v>
      </c>
      <c r="FF265" s="27">
        <v>0</v>
      </c>
      <c r="FG265" s="27"/>
      <c r="FH265" s="36"/>
      <c r="FI265" s="25">
        <f t="shared" si="112"/>
        <v>0</v>
      </c>
      <c r="FJ265" s="27">
        <v>0</v>
      </c>
      <c r="FK265" s="27">
        <v>0</v>
      </c>
      <c r="FL265" s="27">
        <v>0</v>
      </c>
      <c r="FM265" s="27">
        <v>0</v>
      </c>
      <c r="FN265" s="27">
        <v>0</v>
      </c>
      <c r="FO265" s="27">
        <v>0</v>
      </c>
      <c r="FP265" s="27">
        <v>0</v>
      </c>
      <c r="FQ265" s="27">
        <v>0</v>
      </c>
      <c r="FR265" s="27">
        <v>0</v>
      </c>
      <c r="FS265" s="27">
        <v>0</v>
      </c>
      <c r="FT265" s="27"/>
      <c r="FU265" s="36"/>
      <c r="FV265" s="25">
        <f t="shared" si="113"/>
        <v>0</v>
      </c>
      <c r="FW265" s="27">
        <v>0</v>
      </c>
      <c r="FX265" s="27">
        <v>0</v>
      </c>
      <c r="FY265" s="27">
        <v>6</v>
      </c>
      <c r="FZ265" s="27">
        <v>0</v>
      </c>
      <c r="GA265" s="27">
        <v>0</v>
      </c>
      <c r="GB265" s="27">
        <v>0</v>
      </c>
      <c r="GC265" s="27">
        <v>0</v>
      </c>
      <c r="GD265" s="27">
        <v>0</v>
      </c>
      <c r="GE265" s="27">
        <v>0</v>
      </c>
      <c r="GF265" s="27">
        <v>0</v>
      </c>
      <c r="GG265" s="27"/>
      <c r="GH265" s="36"/>
      <c r="GI265" s="25">
        <f t="shared" si="114"/>
        <v>6</v>
      </c>
      <c r="GJ265" s="23">
        <v>0</v>
      </c>
      <c r="GK265" s="27">
        <v>0</v>
      </c>
      <c r="GL265" s="27">
        <v>0</v>
      </c>
      <c r="GM265" s="27">
        <v>0</v>
      </c>
      <c r="GN265" s="27">
        <v>0</v>
      </c>
      <c r="GO265" s="27">
        <v>0</v>
      </c>
      <c r="GP265" s="27">
        <v>0</v>
      </c>
      <c r="GQ265" s="27">
        <v>0</v>
      </c>
      <c r="GR265" s="27">
        <v>0</v>
      </c>
      <c r="GS265" s="27">
        <v>0</v>
      </c>
      <c r="GT265" s="27"/>
      <c r="GU265" s="36"/>
      <c r="GV265" s="25">
        <f t="shared" si="115"/>
        <v>0</v>
      </c>
      <c r="GW265" s="23">
        <v>0</v>
      </c>
      <c r="GX265" s="27">
        <v>0</v>
      </c>
      <c r="GY265" s="27">
        <v>0</v>
      </c>
      <c r="GZ265" s="27">
        <v>0</v>
      </c>
      <c r="HA265" s="27">
        <v>0</v>
      </c>
      <c r="HB265" s="27">
        <v>0</v>
      </c>
      <c r="HC265" s="27">
        <v>0</v>
      </c>
      <c r="HD265" s="27">
        <v>0</v>
      </c>
      <c r="HE265" s="27">
        <v>0</v>
      </c>
      <c r="HF265" s="27">
        <v>0</v>
      </c>
      <c r="HG265" s="27"/>
      <c r="HH265" s="36"/>
      <c r="HI265" s="25">
        <f t="shared" si="116"/>
        <v>0</v>
      </c>
      <c r="HJ265" s="23">
        <v>0</v>
      </c>
      <c r="HK265" s="27">
        <v>0</v>
      </c>
      <c r="HL265" s="27">
        <v>0</v>
      </c>
      <c r="HM265" s="27">
        <v>0</v>
      </c>
      <c r="HN265" s="27">
        <v>0</v>
      </c>
      <c r="HO265" s="27">
        <v>0</v>
      </c>
      <c r="HP265" s="27">
        <v>0</v>
      </c>
      <c r="HQ265" s="27">
        <v>0</v>
      </c>
      <c r="HR265" s="27">
        <v>0</v>
      </c>
      <c r="HS265" s="27">
        <v>0</v>
      </c>
      <c r="HT265" s="27"/>
      <c r="HU265" s="36"/>
      <c r="HV265" s="25">
        <f t="shared" si="117"/>
        <v>0</v>
      </c>
      <c r="HW265" s="23">
        <v>0</v>
      </c>
      <c r="HX265" s="27">
        <v>0</v>
      </c>
      <c r="HY265" s="27">
        <v>0</v>
      </c>
      <c r="HZ265" s="27">
        <v>0</v>
      </c>
      <c r="IA265" s="27">
        <v>0</v>
      </c>
      <c r="IB265" s="27">
        <v>0</v>
      </c>
      <c r="IC265" s="27">
        <v>0</v>
      </c>
      <c r="ID265" s="27">
        <v>0</v>
      </c>
      <c r="IE265" s="27">
        <v>0</v>
      </c>
      <c r="IF265" s="27">
        <v>0</v>
      </c>
      <c r="IG265" s="27"/>
      <c r="IH265" s="36"/>
      <c r="II265" s="25">
        <f t="shared" si="118"/>
        <v>0</v>
      </c>
      <c r="IJ265" s="23">
        <v>2</v>
      </c>
      <c r="IK265" s="27">
        <v>1</v>
      </c>
      <c r="IL265" s="27">
        <v>6</v>
      </c>
      <c r="IM265" s="27">
        <v>4</v>
      </c>
      <c r="IN265" s="27">
        <v>0</v>
      </c>
      <c r="IO265" s="27">
        <v>5</v>
      </c>
      <c r="IP265" s="27">
        <v>2</v>
      </c>
      <c r="IQ265" s="27">
        <v>2</v>
      </c>
      <c r="IR265" s="27">
        <v>1</v>
      </c>
      <c r="IS265" s="27">
        <v>0</v>
      </c>
      <c r="IT265" s="27"/>
      <c r="IU265" s="36"/>
      <c r="IV265" s="25">
        <f t="shared" si="119"/>
        <v>23</v>
      </c>
      <c r="IW265" s="23">
        <v>1</v>
      </c>
      <c r="IX265" s="27">
        <v>2</v>
      </c>
      <c r="IY265" s="27">
        <v>5</v>
      </c>
      <c r="IZ265" s="27">
        <v>4</v>
      </c>
      <c r="JA265" s="27">
        <v>0</v>
      </c>
      <c r="JB265" s="27">
        <v>3</v>
      </c>
      <c r="JC265" s="27">
        <v>2</v>
      </c>
      <c r="JD265" s="27">
        <v>2</v>
      </c>
      <c r="JE265" s="27">
        <v>1</v>
      </c>
      <c r="JF265" s="27">
        <v>0</v>
      </c>
      <c r="JG265" s="27"/>
      <c r="JH265" s="36"/>
      <c r="JI265" s="25">
        <f t="shared" si="120"/>
        <v>20</v>
      </c>
      <c r="JJ265" s="23">
        <v>0</v>
      </c>
      <c r="JK265" s="27">
        <v>0</v>
      </c>
      <c r="JL265" s="27">
        <v>6</v>
      </c>
      <c r="JM265" s="27">
        <v>0</v>
      </c>
      <c r="JN265" s="27">
        <v>0</v>
      </c>
      <c r="JO265" s="27">
        <v>0</v>
      </c>
      <c r="JP265" s="27">
        <v>0</v>
      </c>
      <c r="JQ265" s="27">
        <v>0</v>
      </c>
      <c r="JR265" s="27">
        <v>0</v>
      </c>
      <c r="JS265" s="27">
        <v>0</v>
      </c>
      <c r="JT265" s="27"/>
      <c r="JU265" s="36"/>
      <c r="JV265" s="25">
        <f t="shared" si="121"/>
        <v>6</v>
      </c>
      <c r="JW265" s="23">
        <v>2</v>
      </c>
      <c r="JX265" s="27">
        <v>2</v>
      </c>
      <c r="JY265" s="27">
        <v>5</v>
      </c>
      <c r="JZ265" s="27">
        <v>4</v>
      </c>
      <c r="KA265" s="27">
        <v>0</v>
      </c>
      <c r="KB265" s="27">
        <v>4</v>
      </c>
      <c r="KC265" s="27">
        <v>2</v>
      </c>
      <c r="KD265" s="27">
        <v>2</v>
      </c>
      <c r="KE265" s="27">
        <v>1</v>
      </c>
      <c r="KF265" s="27">
        <v>0</v>
      </c>
      <c r="KG265" s="27"/>
      <c r="KH265" s="36"/>
      <c r="KI265" s="25">
        <f t="shared" si="122"/>
        <v>22</v>
      </c>
      <c r="KJ265" s="23">
        <v>0</v>
      </c>
      <c r="KK265" s="27">
        <v>0</v>
      </c>
      <c r="KL265" s="27">
        <v>0</v>
      </c>
      <c r="KM265" s="27">
        <v>0</v>
      </c>
      <c r="KN265" s="27">
        <v>0</v>
      </c>
      <c r="KO265" s="27">
        <v>0</v>
      </c>
      <c r="KP265" s="27">
        <v>0</v>
      </c>
      <c r="KQ265" s="27">
        <v>0</v>
      </c>
      <c r="KR265" s="27">
        <v>0</v>
      </c>
      <c r="KS265" s="27">
        <v>0</v>
      </c>
      <c r="KT265" s="27"/>
      <c r="KU265" s="36"/>
      <c r="KV265" s="25">
        <f t="shared" si="123"/>
        <v>0</v>
      </c>
      <c r="KW265" s="23">
        <v>0</v>
      </c>
      <c r="KX265" s="27">
        <v>0</v>
      </c>
      <c r="KY265" s="27">
        <v>6</v>
      </c>
      <c r="KZ265" s="27">
        <v>0</v>
      </c>
      <c r="LA265" s="27">
        <v>0</v>
      </c>
      <c r="LB265" s="27">
        <v>0</v>
      </c>
      <c r="LC265" s="27">
        <v>0</v>
      </c>
      <c r="LD265" s="27">
        <v>0</v>
      </c>
      <c r="LE265" s="27">
        <v>0</v>
      </c>
      <c r="LF265" s="27">
        <v>0</v>
      </c>
      <c r="LG265" s="27"/>
      <c r="LH265" s="36"/>
      <c r="LI265" s="25">
        <f t="shared" si="124"/>
        <v>6</v>
      </c>
    </row>
    <row r="266" spans="1:321" x14ac:dyDescent="0.3">
      <c r="A266" s="47" t="s">
        <v>715</v>
      </c>
      <c r="B266" s="21" t="s">
        <v>161</v>
      </c>
      <c r="C266" s="21">
        <v>404</v>
      </c>
      <c r="D266" s="21" t="s">
        <v>411</v>
      </c>
      <c r="E266" s="21" t="s">
        <v>411</v>
      </c>
      <c r="F266" s="21" t="s">
        <v>161</v>
      </c>
      <c r="G266" s="21" t="s">
        <v>605</v>
      </c>
      <c r="H266" s="69">
        <v>267</v>
      </c>
      <c r="I266" s="48" t="s">
        <v>725</v>
      </c>
      <c r="J266" s="27">
        <v>1</v>
      </c>
      <c r="K266" s="27">
        <v>3</v>
      </c>
      <c r="L266" s="27">
        <v>3</v>
      </c>
      <c r="M266" s="27">
        <v>3</v>
      </c>
      <c r="N266" s="27">
        <v>5</v>
      </c>
      <c r="O266" s="27">
        <v>4</v>
      </c>
      <c r="P266" s="27">
        <v>0</v>
      </c>
      <c r="Q266" s="27">
        <v>3</v>
      </c>
      <c r="R266" s="27">
        <v>0</v>
      </c>
      <c r="S266" s="27">
        <v>0</v>
      </c>
      <c r="T266" s="27"/>
      <c r="U266" s="36"/>
      <c r="V266" s="25">
        <f t="shared" si="101"/>
        <v>22</v>
      </c>
      <c r="W266" s="27">
        <v>1</v>
      </c>
      <c r="X266" s="27">
        <v>3</v>
      </c>
      <c r="Y266" s="27">
        <v>3</v>
      </c>
      <c r="Z266" s="27">
        <v>3</v>
      </c>
      <c r="AA266" s="27">
        <v>5</v>
      </c>
      <c r="AB266" s="27">
        <v>4</v>
      </c>
      <c r="AC266" s="27">
        <v>0</v>
      </c>
      <c r="AD266" s="27">
        <v>3</v>
      </c>
      <c r="AE266" s="27">
        <v>0</v>
      </c>
      <c r="AF266" s="27">
        <v>0</v>
      </c>
      <c r="AG266" s="27"/>
      <c r="AH266" s="36"/>
      <c r="AI266" s="25">
        <f t="shared" si="102"/>
        <v>22</v>
      </c>
      <c r="AJ266" s="27">
        <v>1</v>
      </c>
      <c r="AK266" s="27">
        <v>3</v>
      </c>
      <c r="AL266" s="27">
        <v>3</v>
      </c>
      <c r="AM266" s="27">
        <v>3</v>
      </c>
      <c r="AN266" s="27">
        <v>5</v>
      </c>
      <c r="AO266" s="27">
        <v>4</v>
      </c>
      <c r="AP266" s="27">
        <v>0</v>
      </c>
      <c r="AQ266" s="27">
        <v>3</v>
      </c>
      <c r="AR266" s="27">
        <v>0</v>
      </c>
      <c r="AS266" s="27">
        <v>0</v>
      </c>
      <c r="AT266" s="27"/>
      <c r="AU266" s="36"/>
      <c r="AV266" s="25">
        <f t="shared" si="103"/>
        <v>22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>
        <v>0</v>
      </c>
      <c r="BG266" s="27"/>
      <c r="BH266" s="36"/>
      <c r="BI266" s="25">
        <f t="shared" si="104"/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/>
      <c r="BU266" s="36"/>
      <c r="BV266" s="25">
        <f t="shared" si="105"/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>
        <v>0</v>
      </c>
      <c r="CG266" s="27"/>
      <c r="CH266" s="27"/>
      <c r="CI266" s="25">
        <f t="shared" si="106"/>
        <v>0</v>
      </c>
      <c r="CJ266" s="23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>
        <v>0</v>
      </c>
      <c r="CT266" s="27"/>
      <c r="CU266" s="36"/>
      <c r="CV266" s="25">
        <f t="shared" si="107"/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>
        <v>0</v>
      </c>
      <c r="DG266" s="27"/>
      <c r="DH266" s="36"/>
      <c r="DI266" s="25">
        <f t="shared" si="108"/>
        <v>0</v>
      </c>
      <c r="DJ266" s="23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>
        <v>0</v>
      </c>
      <c r="DS266" s="27">
        <v>0</v>
      </c>
      <c r="DT266" s="27"/>
      <c r="DU266" s="36"/>
      <c r="DV266" s="25">
        <f t="shared" si="109"/>
        <v>0</v>
      </c>
      <c r="DW266" s="23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>
        <v>0</v>
      </c>
      <c r="EF266" s="27">
        <v>0</v>
      </c>
      <c r="EG266" s="27"/>
      <c r="EH266" s="36"/>
      <c r="EI266" s="25">
        <f t="shared" si="110"/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>
        <v>0</v>
      </c>
      <c r="ES266" s="27">
        <v>0</v>
      </c>
      <c r="ET266" s="27"/>
      <c r="EU266" s="36"/>
      <c r="EV266" s="25">
        <f t="shared" si="111"/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>
        <v>0</v>
      </c>
      <c r="FF266" s="27">
        <v>0</v>
      </c>
      <c r="FG266" s="27"/>
      <c r="FH266" s="36"/>
      <c r="FI266" s="25">
        <f t="shared" si="112"/>
        <v>0</v>
      </c>
      <c r="FJ266" s="27">
        <v>0</v>
      </c>
      <c r="FK266" s="27">
        <v>0</v>
      </c>
      <c r="FL266" s="27">
        <v>0</v>
      </c>
      <c r="FM266" s="27">
        <v>0</v>
      </c>
      <c r="FN266" s="27">
        <v>0</v>
      </c>
      <c r="FO266" s="27">
        <v>0</v>
      </c>
      <c r="FP266" s="27">
        <v>0</v>
      </c>
      <c r="FQ266" s="27">
        <v>0</v>
      </c>
      <c r="FR266" s="27">
        <v>0</v>
      </c>
      <c r="FS266" s="27">
        <v>0</v>
      </c>
      <c r="FT266" s="27"/>
      <c r="FU266" s="36"/>
      <c r="FV266" s="25">
        <f t="shared" si="113"/>
        <v>0</v>
      </c>
      <c r="FW266" s="27">
        <v>0</v>
      </c>
      <c r="FX266" s="27">
        <v>2</v>
      </c>
      <c r="FY266" s="27">
        <v>0</v>
      </c>
      <c r="FZ266" s="27">
        <v>0</v>
      </c>
      <c r="GA266" s="27">
        <v>0</v>
      </c>
      <c r="GB266" s="27">
        <v>0</v>
      </c>
      <c r="GC266" s="27">
        <v>0</v>
      </c>
      <c r="GD266" s="27">
        <v>0</v>
      </c>
      <c r="GE266" s="27">
        <v>0</v>
      </c>
      <c r="GF266" s="27">
        <v>0</v>
      </c>
      <c r="GG266" s="27"/>
      <c r="GH266" s="36"/>
      <c r="GI266" s="25">
        <f t="shared" si="114"/>
        <v>2</v>
      </c>
      <c r="GJ266" s="23">
        <v>0</v>
      </c>
      <c r="GK266" s="27">
        <v>0</v>
      </c>
      <c r="GL266" s="27">
        <v>0</v>
      </c>
      <c r="GM266" s="27">
        <v>0</v>
      </c>
      <c r="GN266" s="27">
        <v>0</v>
      </c>
      <c r="GO266" s="27">
        <v>0</v>
      </c>
      <c r="GP266" s="27">
        <v>0</v>
      </c>
      <c r="GQ266" s="27">
        <v>0</v>
      </c>
      <c r="GR266" s="27">
        <v>0</v>
      </c>
      <c r="GS266" s="27">
        <v>0</v>
      </c>
      <c r="GT266" s="27"/>
      <c r="GU266" s="36"/>
      <c r="GV266" s="25">
        <f t="shared" si="115"/>
        <v>0</v>
      </c>
      <c r="GW266" s="23">
        <v>0</v>
      </c>
      <c r="GX266" s="27">
        <v>0</v>
      </c>
      <c r="GY266" s="27">
        <v>0</v>
      </c>
      <c r="GZ266" s="27">
        <v>0</v>
      </c>
      <c r="HA266" s="27">
        <v>0</v>
      </c>
      <c r="HB266" s="27">
        <v>0</v>
      </c>
      <c r="HC266" s="27">
        <v>0</v>
      </c>
      <c r="HD266" s="27">
        <v>0</v>
      </c>
      <c r="HE266" s="27">
        <v>0</v>
      </c>
      <c r="HF266" s="27">
        <v>0</v>
      </c>
      <c r="HG266" s="27"/>
      <c r="HH266" s="36"/>
      <c r="HI266" s="25">
        <f t="shared" si="116"/>
        <v>0</v>
      </c>
      <c r="HJ266" s="23">
        <v>0</v>
      </c>
      <c r="HK266" s="27">
        <v>0</v>
      </c>
      <c r="HL266" s="27">
        <v>0</v>
      </c>
      <c r="HM266" s="27">
        <v>0</v>
      </c>
      <c r="HN266" s="27">
        <v>0</v>
      </c>
      <c r="HO266" s="27">
        <v>0</v>
      </c>
      <c r="HP266" s="27">
        <v>0</v>
      </c>
      <c r="HQ266" s="27">
        <v>0</v>
      </c>
      <c r="HR266" s="27">
        <v>0</v>
      </c>
      <c r="HS266" s="27">
        <v>0</v>
      </c>
      <c r="HT266" s="27"/>
      <c r="HU266" s="36"/>
      <c r="HV266" s="25">
        <f t="shared" si="117"/>
        <v>0</v>
      </c>
      <c r="HW266" s="23">
        <v>0</v>
      </c>
      <c r="HX266" s="27">
        <v>0</v>
      </c>
      <c r="HY266" s="27">
        <v>0</v>
      </c>
      <c r="HZ266" s="27">
        <v>0</v>
      </c>
      <c r="IA266" s="27">
        <v>0</v>
      </c>
      <c r="IB266" s="27">
        <v>0</v>
      </c>
      <c r="IC266" s="27">
        <v>0</v>
      </c>
      <c r="ID266" s="27">
        <v>0</v>
      </c>
      <c r="IE266" s="27">
        <v>0</v>
      </c>
      <c r="IF266" s="27">
        <v>0</v>
      </c>
      <c r="IG266" s="27"/>
      <c r="IH266" s="36"/>
      <c r="II266" s="25">
        <f t="shared" si="118"/>
        <v>0</v>
      </c>
      <c r="IJ266" s="23">
        <v>0</v>
      </c>
      <c r="IK266" s="27">
        <v>2</v>
      </c>
      <c r="IL266" s="27">
        <v>0</v>
      </c>
      <c r="IM266" s="27">
        <v>0</v>
      </c>
      <c r="IN266" s="27">
        <v>0</v>
      </c>
      <c r="IO266" s="27">
        <v>0</v>
      </c>
      <c r="IP266" s="27">
        <v>0</v>
      </c>
      <c r="IQ266" s="27">
        <v>0</v>
      </c>
      <c r="IR266" s="27">
        <v>0</v>
      </c>
      <c r="IS266" s="27">
        <v>0</v>
      </c>
      <c r="IT266" s="27"/>
      <c r="IU266" s="36"/>
      <c r="IV266" s="25">
        <f t="shared" si="119"/>
        <v>2</v>
      </c>
      <c r="IW266" s="23">
        <v>0</v>
      </c>
      <c r="IX266" s="27">
        <v>2</v>
      </c>
      <c r="IY266" s="27">
        <v>0</v>
      </c>
      <c r="IZ266" s="27">
        <v>0</v>
      </c>
      <c r="JA266" s="27">
        <v>0</v>
      </c>
      <c r="JB266" s="27">
        <v>0</v>
      </c>
      <c r="JC266" s="27">
        <v>0</v>
      </c>
      <c r="JD266" s="27">
        <v>0</v>
      </c>
      <c r="JE266" s="27">
        <v>0</v>
      </c>
      <c r="JF266" s="27">
        <v>0</v>
      </c>
      <c r="JG266" s="27"/>
      <c r="JH266" s="36"/>
      <c r="JI266" s="25">
        <f t="shared" si="120"/>
        <v>2</v>
      </c>
      <c r="JJ266" s="23">
        <v>0</v>
      </c>
      <c r="JK266" s="27">
        <v>2</v>
      </c>
      <c r="JL266" s="27">
        <v>0</v>
      </c>
      <c r="JM266" s="27">
        <v>0</v>
      </c>
      <c r="JN266" s="27">
        <v>0</v>
      </c>
      <c r="JO266" s="27">
        <v>0</v>
      </c>
      <c r="JP266" s="27">
        <v>0</v>
      </c>
      <c r="JQ266" s="27">
        <v>0</v>
      </c>
      <c r="JR266" s="27">
        <v>0</v>
      </c>
      <c r="JS266" s="27">
        <v>0</v>
      </c>
      <c r="JT266" s="27"/>
      <c r="JU266" s="36"/>
      <c r="JV266" s="25">
        <f t="shared" si="121"/>
        <v>2</v>
      </c>
      <c r="JW266" s="23">
        <v>0</v>
      </c>
      <c r="JX266" s="27">
        <v>2</v>
      </c>
      <c r="JY266" s="27">
        <v>0</v>
      </c>
      <c r="JZ266" s="27">
        <v>0</v>
      </c>
      <c r="KA266" s="27">
        <v>0</v>
      </c>
      <c r="KB266" s="27">
        <v>0</v>
      </c>
      <c r="KC266" s="27">
        <v>0</v>
      </c>
      <c r="KD266" s="27">
        <v>0</v>
      </c>
      <c r="KE266" s="27">
        <v>0</v>
      </c>
      <c r="KF266" s="27">
        <v>0</v>
      </c>
      <c r="KG266" s="27"/>
      <c r="KH266" s="36"/>
      <c r="KI266" s="25">
        <f t="shared" si="122"/>
        <v>2</v>
      </c>
      <c r="KJ266" s="23">
        <v>0</v>
      </c>
      <c r="KK266" s="27">
        <v>0</v>
      </c>
      <c r="KL266" s="27">
        <v>0</v>
      </c>
      <c r="KM266" s="27">
        <v>0</v>
      </c>
      <c r="KN266" s="27">
        <v>0</v>
      </c>
      <c r="KO266" s="27">
        <v>0</v>
      </c>
      <c r="KP266" s="27">
        <v>0</v>
      </c>
      <c r="KQ266" s="27">
        <v>0</v>
      </c>
      <c r="KR266" s="27">
        <v>0</v>
      </c>
      <c r="KS266" s="27">
        <v>0</v>
      </c>
      <c r="KT266" s="27"/>
      <c r="KU266" s="36"/>
      <c r="KV266" s="25">
        <f t="shared" si="123"/>
        <v>0</v>
      </c>
      <c r="KW266" s="23">
        <v>0</v>
      </c>
      <c r="KX266" s="27">
        <v>2</v>
      </c>
      <c r="KY266" s="27">
        <v>0</v>
      </c>
      <c r="KZ266" s="27">
        <v>0</v>
      </c>
      <c r="LA266" s="27">
        <v>0</v>
      </c>
      <c r="LB266" s="27">
        <v>0</v>
      </c>
      <c r="LC266" s="27">
        <v>0</v>
      </c>
      <c r="LD266" s="27">
        <v>0</v>
      </c>
      <c r="LE266" s="27">
        <v>0</v>
      </c>
      <c r="LF266" s="27">
        <v>0</v>
      </c>
      <c r="LG266" s="27"/>
      <c r="LH266" s="36"/>
      <c r="LI266" s="25">
        <f t="shared" si="124"/>
        <v>2</v>
      </c>
    </row>
    <row r="267" spans="1:321" x14ac:dyDescent="0.3">
      <c r="A267" s="47" t="s">
        <v>715</v>
      </c>
      <c r="B267" s="21" t="s">
        <v>161</v>
      </c>
      <c r="C267" s="21">
        <v>404</v>
      </c>
      <c r="D267" s="21" t="s">
        <v>411</v>
      </c>
      <c r="E267" s="21" t="s">
        <v>411</v>
      </c>
      <c r="F267" s="21" t="s">
        <v>161</v>
      </c>
      <c r="G267" s="21" t="s">
        <v>597</v>
      </c>
      <c r="H267" s="69">
        <v>268</v>
      </c>
      <c r="I267" s="48" t="s">
        <v>165</v>
      </c>
      <c r="J267" s="27">
        <v>7</v>
      </c>
      <c r="K267" s="27">
        <v>10</v>
      </c>
      <c r="L267" s="27">
        <v>10</v>
      </c>
      <c r="M267" s="27">
        <v>6</v>
      </c>
      <c r="N267" s="27">
        <v>5</v>
      </c>
      <c r="O267" s="27">
        <v>4</v>
      </c>
      <c r="P267" s="27">
        <v>4</v>
      </c>
      <c r="Q267" s="27">
        <v>4</v>
      </c>
      <c r="R267" s="27">
        <v>6</v>
      </c>
      <c r="S267" s="27">
        <v>0</v>
      </c>
      <c r="T267" s="27"/>
      <c r="U267" s="36"/>
      <c r="V267" s="25">
        <f t="shared" si="101"/>
        <v>56</v>
      </c>
      <c r="W267" s="27">
        <v>7</v>
      </c>
      <c r="X267" s="27">
        <v>9</v>
      </c>
      <c r="Y267" s="27">
        <v>10</v>
      </c>
      <c r="Z267" s="27">
        <v>6</v>
      </c>
      <c r="AA267" s="27">
        <v>5</v>
      </c>
      <c r="AB267" s="27">
        <v>4</v>
      </c>
      <c r="AC267" s="27">
        <v>4</v>
      </c>
      <c r="AD267" s="27">
        <v>4</v>
      </c>
      <c r="AE267" s="27">
        <v>5</v>
      </c>
      <c r="AF267" s="27">
        <v>0</v>
      </c>
      <c r="AG267" s="27"/>
      <c r="AH267" s="36"/>
      <c r="AI267" s="25">
        <f t="shared" si="102"/>
        <v>54</v>
      </c>
      <c r="AJ267" s="27">
        <v>7</v>
      </c>
      <c r="AK267" s="27">
        <v>10</v>
      </c>
      <c r="AL267" s="27">
        <v>10</v>
      </c>
      <c r="AM267" s="27">
        <v>6</v>
      </c>
      <c r="AN267" s="27">
        <v>5</v>
      </c>
      <c r="AO267" s="27">
        <v>4</v>
      </c>
      <c r="AP267" s="27">
        <v>4</v>
      </c>
      <c r="AQ267" s="27">
        <v>4</v>
      </c>
      <c r="AR267" s="27">
        <v>6</v>
      </c>
      <c r="AS267" s="27">
        <v>0</v>
      </c>
      <c r="AT267" s="27"/>
      <c r="AU267" s="36"/>
      <c r="AV267" s="25">
        <f t="shared" si="103"/>
        <v>56</v>
      </c>
      <c r="AW267" s="27">
        <v>6</v>
      </c>
      <c r="AX267" s="27">
        <v>8</v>
      </c>
      <c r="AY267" s="27">
        <v>9</v>
      </c>
      <c r="AZ267" s="27">
        <v>7</v>
      </c>
      <c r="BA267" s="27">
        <v>5</v>
      </c>
      <c r="BB267" s="27">
        <v>2</v>
      </c>
      <c r="BC267" s="27">
        <v>0</v>
      </c>
      <c r="BD267" s="27">
        <v>0</v>
      </c>
      <c r="BE267" s="27">
        <v>0</v>
      </c>
      <c r="BF267" s="27">
        <v>0</v>
      </c>
      <c r="BG267" s="27"/>
      <c r="BH267" s="36"/>
      <c r="BI267" s="25">
        <f t="shared" si="104"/>
        <v>37</v>
      </c>
      <c r="BJ267" s="27">
        <v>11</v>
      </c>
      <c r="BK267" s="27">
        <v>6</v>
      </c>
      <c r="BL267" s="27">
        <v>10</v>
      </c>
      <c r="BM267" s="27">
        <v>4</v>
      </c>
      <c r="BN267" s="27">
        <v>5</v>
      </c>
      <c r="BO267" s="27">
        <v>4</v>
      </c>
      <c r="BP267" s="27">
        <v>4</v>
      </c>
      <c r="BQ267" s="27">
        <v>3</v>
      </c>
      <c r="BR267" s="27">
        <v>6</v>
      </c>
      <c r="BS267" s="27">
        <v>0</v>
      </c>
      <c r="BT267" s="27"/>
      <c r="BU267" s="36"/>
      <c r="BV267" s="25">
        <f t="shared" si="105"/>
        <v>53</v>
      </c>
      <c r="BW267" s="27">
        <v>1</v>
      </c>
      <c r="BX267" s="27">
        <v>5</v>
      </c>
      <c r="BY267" s="27">
        <v>10</v>
      </c>
      <c r="BZ267" s="27">
        <v>4</v>
      </c>
      <c r="CA267" s="27">
        <v>5</v>
      </c>
      <c r="CB267" s="27">
        <v>4</v>
      </c>
      <c r="CC267" s="27">
        <v>4</v>
      </c>
      <c r="CD267" s="27">
        <v>3</v>
      </c>
      <c r="CE267" s="27">
        <v>6</v>
      </c>
      <c r="CF267" s="27">
        <v>0</v>
      </c>
      <c r="CG267" s="27"/>
      <c r="CH267" s="27"/>
      <c r="CI267" s="25">
        <f t="shared" si="106"/>
        <v>42</v>
      </c>
      <c r="CJ267" s="23">
        <v>1</v>
      </c>
      <c r="CK267" s="27">
        <v>5</v>
      </c>
      <c r="CL267" s="27">
        <v>3</v>
      </c>
      <c r="CM267" s="27">
        <v>1</v>
      </c>
      <c r="CN267" s="27">
        <v>5</v>
      </c>
      <c r="CO267" s="27">
        <v>4</v>
      </c>
      <c r="CP267" s="27">
        <v>4</v>
      </c>
      <c r="CQ267" s="27">
        <v>3</v>
      </c>
      <c r="CR267" s="27">
        <v>6</v>
      </c>
      <c r="CS267" s="27">
        <v>0</v>
      </c>
      <c r="CT267" s="27"/>
      <c r="CU267" s="36"/>
      <c r="CV267" s="25">
        <f t="shared" si="107"/>
        <v>32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>
        <v>0</v>
      </c>
      <c r="DG267" s="27"/>
      <c r="DH267" s="36"/>
      <c r="DI267" s="25">
        <f t="shared" si="108"/>
        <v>0</v>
      </c>
      <c r="DJ267" s="23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>
        <v>0</v>
      </c>
      <c r="DS267" s="27">
        <v>0</v>
      </c>
      <c r="DT267" s="27"/>
      <c r="DU267" s="36"/>
      <c r="DV267" s="25">
        <f t="shared" si="109"/>
        <v>0</v>
      </c>
      <c r="DW267" s="23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>
        <v>0</v>
      </c>
      <c r="EF267" s="27">
        <v>0</v>
      </c>
      <c r="EG267" s="27"/>
      <c r="EH267" s="36"/>
      <c r="EI267" s="25">
        <f t="shared" si="110"/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>
        <v>0</v>
      </c>
      <c r="ES267" s="27">
        <v>0</v>
      </c>
      <c r="ET267" s="27"/>
      <c r="EU267" s="36"/>
      <c r="EV267" s="25">
        <f t="shared" si="111"/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>
        <v>0</v>
      </c>
      <c r="FF267" s="27">
        <v>0</v>
      </c>
      <c r="FG267" s="27"/>
      <c r="FH267" s="36"/>
      <c r="FI267" s="25">
        <f t="shared" si="112"/>
        <v>0</v>
      </c>
      <c r="FJ267" s="27">
        <v>0</v>
      </c>
      <c r="FK267" s="27">
        <v>0</v>
      </c>
      <c r="FL267" s="27">
        <v>0</v>
      </c>
      <c r="FM267" s="27">
        <v>0</v>
      </c>
      <c r="FN267" s="27">
        <v>0</v>
      </c>
      <c r="FO267" s="27">
        <v>0</v>
      </c>
      <c r="FP267" s="27">
        <v>0</v>
      </c>
      <c r="FQ267" s="27">
        <v>0</v>
      </c>
      <c r="FR267" s="27">
        <v>0</v>
      </c>
      <c r="FS267" s="27">
        <v>0</v>
      </c>
      <c r="FT267" s="27"/>
      <c r="FU267" s="36"/>
      <c r="FV267" s="25">
        <f t="shared" si="113"/>
        <v>0</v>
      </c>
      <c r="FW267" s="27">
        <v>0</v>
      </c>
      <c r="FX267" s="27">
        <v>0</v>
      </c>
      <c r="FY267" s="27">
        <v>0</v>
      </c>
      <c r="FZ267" s="27">
        <v>0</v>
      </c>
      <c r="GA267" s="27">
        <v>0</v>
      </c>
      <c r="GB267" s="27">
        <v>0</v>
      </c>
      <c r="GC267" s="27">
        <v>0</v>
      </c>
      <c r="GD267" s="27">
        <v>0</v>
      </c>
      <c r="GE267" s="27">
        <v>0</v>
      </c>
      <c r="GF267" s="27">
        <v>0</v>
      </c>
      <c r="GG267" s="27"/>
      <c r="GH267" s="36"/>
      <c r="GI267" s="25">
        <f t="shared" si="114"/>
        <v>0</v>
      </c>
      <c r="GJ267" s="23">
        <v>0</v>
      </c>
      <c r="GK267" s="27">
        <v>1</v>
      </c>
      <c r="GL267" s="27">
        <v>0</v>
      </c>
      <c r="GM267" s="27">
        <v>0</v>
      </c>
      <c r="GN267" s="27">
        <v>0</v>
      </c>
      <c r="GO267" s="27">
        <v>0</v>
      </c>
      <c r="GP267" s="27">
        <v>0</v>
      </c>
      <c r="GQ267" s="27">
        <v>0</v>
      </c>
      <c r="GR267" s="27">
        <v>0</v>
      </c>
      <c r="GS267" s="27">
        <v>0</v>
      </c>
      <c r="GT267" s="27"/>
      <c r="GU267" s="36"/>
      <c r="GV267" s="25">
        <f t="shared" si="115"/>
        <v>1</v>
      </c>
      <c r="GW267" s="23">
        <v>0</v>
      </c>
      <c r="GX267" s="27">
        <v>0</v>
      </c>
      <c r="GY267" s="27">
        <v>0</v>
      </c>
      <c r="GZ267" s="27">
        <v>0</v>
      </c>
      <c r="HA267" s="27">
        <v>0</v>
      </c>
      <c r="HB267" s="27">
        <v>0</v>
      </c>
      <c r="HC267" s="27">
        <v>0</v>
      </c>
      <c r="HD267" s="27">
        <v>0</v>
      </c>
      <c r="HE267" s="27">
        <v>0</v>
      </c>
      <c r="HF267" s="27">
        <v>0</v>
      </c>
      <c r="HG267" s="27"/>
      <c r="HH267" s="36"/>
      <c r="HI267" s="25">
        <f t="shared" si="116"/>
        <v>0</v>
      </c>
      <c r="HJ267" s="23">
        <v>0</v>
      </c>
      <c r="HK267" s="27">
        <v>1</v>
      </c>
      <c r="HL267" s="27">
        <v>0</v>
      </c>
      <c r="HM267" s="27">
        <v>0</v>
      </c>
      <c r="HN267" s="27">
        <v>0</v>
      </c>
      <c r="HO267" s="27">
        <v>0</v>
      </c>
      <c r="HP267" s="27">
        <v>0</v>
      </c>
      <c r="HQ267" s="27">
        <v>0</v>
      </c>
      <c r="HR267" s="27">
        <v>1</v>
      </c>
      <c r="HS267" s="27">
        <v>0</v>
      </c>
      <c r="HT267" s="27"/>
      <c r="HU267" s="36"/>
      <c r="HV267" s="25">
        <f t="shared" si="117"/>
        <v>2</v>
      </c>
      <c r="HW267" s="23">
        <v>0</v>
      </c>
      <c r="HX267" s="27">
        <v>0</v>
      </c>
      <c r="HY267" s="27">
        <v>0</v>
      </c>
      <c r="HZ267" s="27">
        <v>0</v>
      </c>
      <c r="IA267" s="27">
        <v>0</v>
      </c>
      <c r="IB267" s="27">
        <v>0</v>
      </c>
      <c r="IC267" s="27">
        <v>0</v>
      </c>
      <c r="ID267" s="27">
        <v>0</v>
      </c>
      <c r="IE267" s="27">
        <v>0</v>
      </c>
      <c r="IF267" s="27">
        <v>0</v>
      </c>
      <c r="IG267" s="27"/>
      <c r="IH267" s="36"/>
      <c r="II267" s="25">
        <f t="shared" si="118"/>
        <v>0</v>
      </c>
      <c r="IJ267" s="23">
        <v>19</v>
      </c>
      <c r="IK267" s="27">
        <v>8</v>
      </c>
      <c r="IL267" s="27">
        <v>12</v>
      </c>
      <c r="IM267" s="27">
        <v>6</v>
      </c>
      <c r="IN267" s="27">
        <v>6</v>
      </c>
      <c r="IO267" s="27">
        <v>3</v>
      </c>
      <c r="IP267" s="27">
        <v>3</v>
      </c>
      <c r="IQ267" s="27">
        <v>4</v>
      </c>
      <c r="IR267" s="27">
        <v>5</v>
      </c>
      <c r="IS267" s="27">
        <v>2</v>
      </c>
      <c r="IT267" s="27"/>
      <c r="IU267" s="36"/>
      <c r="IV267" s="25">
        <f t="shared" si="119"/>
        <v>68</v>
      </c>
      <c r="IW267" s="23">
        <v>16</v>
      </c>
      <c r="IX267" s="27">
        <v>12</v>
      </c>
      <c r="IY267" s="27">
        <v>13</v>
      </c>
      <c r="IZ267" s="27">
        <v>7</v>
      </c>
      <c r="JA267" s="27">
        <v>5</v>
      </c>
      <c r="JB267" s="27">
        <v>3</v>
      </c>
      <c r="JC267" s="27">
        <v>4</v>
      </c>
      <c r="JD267" s="27">
        <v>3</v>
      </c>
      <c r="JE267" s="27">
        <v>5</v>
      </c>
      <c r="JF267" s="27">
        <v>2</v>
      </c>
      <c r="JG267" s="27"/>
      <c r="JH267" s="36"/>
      <c r="JI267" s="25">
        <f t="shared" si="120"/>
        <v>70</v>
      </c>
      <c r="JJ267" s="23">
        <v>0</v>
      </c>
      <c r="JK267" s="27">
        <v>0</v>
      </c>
      <c r="JL267" s="27">
        <v>0</v>
      </c>
      <c r="JM267" s="27">
        <v>0</v>
      </c>
      <c r="JN267" s="27">
        <v>0</v>
      </c>
      <c r="JO267" s="27">
        <v>0</v>
      </c>
      <c r="JP267" s="27">
        <v>0</v>
      </c>
      <c r="JQ267" s="27">
        <v>0</v>
      </c>
      <c r="JR267" s="27">
        <v>0</v>
      </c>
      <c r="JS267" s="27">
        <v>0</v>
      </c>
      <c r="JT267" s="27"/>
      <c r="JU267" s="36"/>
      <c r="JV267" s="25">
        <f t="shared" si="121"/>
        <v>0</v>
      </c>
      <c r="JW267" s="23">
        <v>26</v>
      </c>
      <c r="JX267" s="27">
        <v>12</v>
      </c>
      <c r="JY267" s="27">
        <v>12</v>
      </c>
      <c r="JZ267" s="27">
        <v>8</v>
      </c>
      <c r="KA267" s="27">
        <v>6</v>
      </c>
      <c r="KB267" s="27">
        <v>4</v>
      </c>
      <c r="KC267" s="27">
        <v>4</v>
      </c>
      <c r="KD267" s="27">
        <v>3</v>
      </c>
      <c r="KE267" s="27">
        <v>6</v>
      </c>
      <c r="KF267" s="27">
        <v>1</v>
      </c>
      <c r="KG267" s="27"/>
      <c r="KH267" s="36"/>
      <c r="KI267" s="25">
        <f t="shared" si="122"/>
        <v>82</v>
      </c>
      <c r="KJ267" s="23">
        <v>16</v>
      </c>
      <c r="KK267" s="27">
        <v>7</v>
      </c>
      <c r="KL267" s="27">
        <v>9</v>
      </c>
      <c r="KM267" s="27">
        <v>5</v>
      </c>
      <c r="KN267" s="27">
        <v>5</v>
      </c>
      <c r="KO267" s="27">
        <v>4</v>
      </c>
      <c r="KP267" s="27">
        <v>2</v>
      </c>
      <c r="KQ267" s="27">
        <v>4</v>
      </c>
      <c r="KR267" s="27">
        <v>3</v>
      </c>
      <c r="KS267" s="27">
        <v>0</v>
      </c>
      <c r="KT267" s="27"/>
      <c r="KU267" s="36"/>
      <c r="KV267" s="25">
        <f t="shared" si="123"/>
        <v>55</v>
      </c>
      <c r="KW267" s="23">
        <v>0</v>
      </c>
      <c r="KX267" s="27">
        <v>0</v>
      </c>
      <c r="KY267" s="27">
        <v>0</v>
      </c>
      <c r="KZ267" s="27">
        <v>0</v>
      </c>
      <c r="LA267" s="27">
        <v>0</v>
      </c>
      <c r="LB267" s="27">
        <v>0</v>
      </c>
      <c r="LC267" s="27">
        <v>0</v>
      </c>
      <c r="LD267" s="27">
        <v>0</v>
      </c>
      <c r="LE267" s="27">
        <v>0</v>
      </c>
      <c r="LF267" s="27">
        <v>0</v>
      </c>
      <c r="LG267" s="27"/>
      <c r="LH267" s="36"/>
      <c r="LI267" s="25">
        <f t="shared" si="124"/>
        <v>0</v>
      </c>
    </row>
    <row r="268" spans="1:321" x14ac:dyDescent="0.3">
      <c r="A268" s="47" t="s">
        <v>715</v>
      </c>
      <c r="B268" s="21" t="s">
        <v>161</v>
      </c>
      <c r="C268" s="21">
        <v>404</v>
      </c>
      <c r="D268" s="21" t="s">
        <v>411</v>
      </c>
      <c r="E268" s="21" t="s">
        <v>411</v>
      </c>
      <c r="F268" s="21" t="s">
        <v>161</v>
      </c>
      <c r="G268" s="21" t="s">
        <v>598</v>
      </c>
      <c r="H268" s="69">
        <v>269</v>
      </c>
      <c r="I268" s="48" t="s">
        <v>166</v>
      </c>
      <c r="J268" s="27">
        <v>0</v>
      </c>
      <c r="K268" s="27">
        <v>1</v>
      </c>
      <c r="L268" s="27">
        <v>6</v>
      </c>
      <c r="M268" s="27">
        <v>4</v>
      </c>
      <c r="N268" s="27">
        <v>1</v>
      </c>
      <c r="O268" s="27">
        <v>1</v>
      </c>
      <c r="P268" s="27">
        <v>0</v>
      </c>
      <c r="Q268" s="27">
        <v>0</v>
      </c>
      <c r="R268" s="27">
        <v>0</v>
      </c>
      <c r="S268" s="27">
        <v>0</v>
      </c>
      <c r="T268" s="27"/>
      <c r="U268" s="36"/>
      <c r="V268" s="25">
        <f t="shared" si="101"/>
        <v>13</v>
      </c>
      <c r="W268" s="27">
        <v>0</v>
      </c>
      <c r="X268" s="27">
        <v>1</v>
      </c>
      <c r="Y268" s="27">
        <v>6</v>
      </c>
      <c r="Z268" s="27">
        <v>4</v>
      </c>
      <c r="AA268" s="27">
        <v>1</v>
      </c>
      <c r="AB268" s="27">
        <v>1</v>
      </c>
      <c r="AC268" s="27">
        <v>0</v>
      </c>
      <c r="AD268" s="27">
        <v>0</v>
      </c>
      <c r="AE268" s="27">
        <v>0</v>
      </c>
      <c r="AF268" s="27">
        <v>0</v>
      </c>
      <c r="AG268" s="27"/>
      <c r="AH268" s="36"/>
      <c r="AI268" s="25">
        <f t="shared" si="102"/>
        <v>13</v>
      </c>
      <c r="AJ268" s="27">
        <v>0</v>
      </c>
      <c r="AK268" s="27">
        <v>1</v>
      </c>
      <c r="AL268" s="27">
        <v>6</v>
      </c>
      <c r="AM268" s="27">
        <v>4</v>
      </c>
      <c r="AN268" s="27">
        <v>1</v>
      </c>
      <c r="AO268" s="27">
        <v>1</v>
      </c>
      <c r="AP268" s="27">
        <v>0</v>
      </c>
      <c r="AQ268" s="27">
        <v>0</v>
      </c>
      <c r="AR268" s="27">
        <v>0</v>
      </c>
      <c r="AS268" s="27">
        <v>0</v>
      </c>
      <c r="AT268" s="27"/>
      <c r="AU268" s="36"/>
      <c r="AV268" s="25">
        <f t="shared" si="103"/>
        <v>13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>
        <v>0</v>
      </c>
      <c r="BG268" s="27"/>
      <c r="BH268" s="36"/>
      <c r="BI268" s="25">
        <f t="shared" si="104"/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/>
      <c r="BU268" s="36"/>
      <c r="BV268" s="25">
        <f t="shared" si="105"/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>
        <v>0</v>
      </c>
      <c r="CG268" s="27"/>
      <c r="CH268" s="27"/>
      <c r="CI268" s="25">
        <f t="shared" si="106"/>
        <v>0</v>
      </c>
      <c r="CJ268" s="23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>
        <v>0</v>
      </c>
      <c r="CT268" s="27"/>
      <c r="CU268" s="36"/>
      <c r="CV268" s="25">
        <f t="shared" si="107"/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>
        <v>0</v>
      </c>
      <c r="DG268" s="27"/>
      <c r="DH268" s="36"/>
      <c r="DI268" s="25">
        <f t="shared" si="108"/>
        <v>0</v>
      </c>
      <c r="DJ268" s="23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>
        <v>0</v>
      </c>
      <c r="DS268" s="27">
        <v>0</v>
      </c>
      <c r="DT268" s="27"/>
      <c r="DU268" s="36"/>
      <c r="DV268" s="25">
        <f t="shared" si="109"/>
        <v>0</v>
      </c>
      <c r="DW268" s="23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>
        <v>0</v>
      </c>
      <c r="EF268" s="27">
        <v>0</v>
      </c>
      <c r="EG268" s="27"/>
      <c r="EH268" s="36"/>
      <c r="EI268" s="25">
        <f t="shared" si="110"/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>
        <v>0</v>
      </c>
      <c r="ES268" s="27">
        <v>0</v>
      </c>
      <c r="ET268" s="27"/>
      <c r="EU268" s="36"/>
      <c r="EV268" s="25">
        <f t="shared" si="111"/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>
        <v>0</v>
      </c>
      <c r="FF268" s="27">
        <v>0</v>
      </c>
      <c r="FG268" s="27"/>
      <c r="FH268" s="36"/>
      <c r="FI268" s="25">
        <f t="shared" si="112"/>
        <v>0</v>
      </c>
      <c r="FJ268" s="27">
        <v>0</v>
      </c>
      <c r="FK268" s="27">
        <v>0</v>
      </c>
      <c r="FL268" s="27">
        <v>0</v>
      </c>
      <c r="FM268" s="27">
        <v>0</v>
      </c>
      <c r="FN268" s="27">
        <v>0</v>
      </c>
      <c r="FO268" s="27">
        <v>0</v>
      </c>
      <c r="FP268" s="27">
        <v>0</v>
      </c>
      <c r="FQ268" s="27">
        <v>0</v>
      </c>
      <c r="FR268" s="27">
        <v>0</v>
      </c>
      <c r="FS268" s="27">
        <v>0</v>
      </c>
      <c r="FT268" s="27"/>
      <c r="FU268" s="36"/>
      <c r="FV268" s="25">
        <f t="shared" si="113"/>
        <v>0</v>
      </c>
      <c r="FW268" s="27">
        <v>0</v>
      </c>
      <c r="FX268" s="27">
        <v>0</v>
      </c>
      <c r="FY268" s="27">
        <v>0</v>
      </c>
      <c r="FZ268" s="27">
        <v>0</v>
      </c>
      <c r="GA268" s="27">
        <v>0</v>
      </c>
      <c r="GB268" s="27">
        <v>0</v>
      </c>
      <c r="GC268" s="27">
        <v>0</v>
      </c>
      <c r="GD268" s="27">
        <v>0</v>
      </c>
      <c r="GE268" s="27">
        <v>0</v>
      </c>
      <c r="GF268" s="27">
        <v>0</v>
      </c>
      <c r="GG268" s="27"/>
      <c r="GH268" s="36"/>
      <c r="GI268" s="25">
        <f t="shared" si="114"/>
        <v>0</v>
      </c>
      <c r="GJ268" s="23">
        <v>0</v>
      </c>
      <c r="GK268" s="27">
        <v>0</v>
      </c>
      <c r="GL268" s="27">
        <v>0</v>
      </c>
      <c r="GM268" s="27">
        <v>0</v>
      </c>
      <c r="GN268" s="27">
        <v>0</v>
      </c>
      <c r="GO268" s="27">
        <v>0</v>
      </c>
      <c r="GP268" s="27">
        <v>0</v>
      </c>
      <c r="GQ268" s="27">
        <v>0</v>
      </c>
      <c r="GR268" s="27">
        <v>0</v>
      </c>
      <c r="GS268" s="27">
        <v>0</v>
      </c>
      <c r="GT268" s="27"/>
      <c r="GU268" s="36"/>
      <c r="GV268" s="25">
        <f t="shared" si="115"/>
        <v>0</v>
      </c>
      <c r="GW268" s="23">
        <v>0</v>
      </c>
      <c r="GX268" s="27">
        <v>0</v>
      </c>
      <c r="GY268" s="27">
        <v>0</v>
      </c>
      <c r="GZ268" s="27">
        <v>0</v>
      </c>
      <c r="HA268" s="27">
        <v>0</v>
      </c>
      <c r="HB268" s="27">
        <v>0</v>
      </c>
      <c r="HC268" s="27">
        <v>0</v>
      </c>
      <c r="HD268" s="27">
        <v>0</v>
      </c>
      <c r="HE268" s="27">
        <v>0</v>
      </c>
      <c r="HF268" s="27">
        <v>0</v>
      </c>
      <c r="HG268" s="27"/>
      <c r="HH268" s="36"/>
      <c r="HI268" s="25">
        <f t="shared" si="116"/>
        <v>0</v>
      </c>
      <c r="HJ268" s="23">
        <v>0</v>
      </c>
      <c r="HK268" s="27">
        <v>0</v>
      </c>
      <c r="HL268" s="27">
        <v>0</v>
      </c>
      <c r="HM268" s="27">
        <v>0</v>
      </c>
      <c r="HN268" s="27">
        <v>0</v>
      </c>
      <c r="HO268" s="27">
        <v>0</v>
      </c>
      <c r="HP268" s="27">
        <v>0</v>
      </c>
      <c r="HQ268" s="27">
        <v>0</v>
      </c>
      <c r="HR268" s="27">
        <v>0</v>
      </c>
      <c r="HS268" s="27">
        <v>0</v>
      </c>
      <c r="HT268" s="27"/>
      <c r="HU268" s="36"/>
      <c r="HV268" s="25">
        <f t="shared" si="117"/>
        <v>0</v>
      </c>
      <c r="HW268" s="23">
        <v>0</v>
      </c>
      <c r="HX268" s="27">
        <v>0</v>
      </c>
      <c r="HY268" s="27">
        <v>0</v>
      </c>
      <c r="HZ268" s="27">
        <v>0</v>
      </c>
      <c r="IA268" s="27">
        <v>0</v>
      </c>
      <c r="IB268" s="27">
        <v>0</v>
      </c>
      <c r="IC268" s="27">
        <v>0</v>
      </c>
      <c r="ID268" s="27">
        <v>0</v>
      </c>
      <c r="IE268" s="27">
        <v>0</v>
      </c>
      <c r="IF268" s="27">
        <v>0</v>
      </c>
      <c r="IG268" s="27"/>
      <c r="IH268" s="36"/>
      <c r="II268" s="25">
        <f t="shared" si="118"/>
        <v>0</v>
      </c>
      <c r="IJ268" s="23">
        <v>0</v>
      </c>
      <c r="IK268" s="27">
        <v>0</v>
      </c>
      <c r="IL268" s="27">
        <v>5</v>
      </c>
      <c r="IM268" s="27">
        <v>1</v>
      </c>
      <c r="IN268" s="27">
        <v>0</v>
      </c>
      <c r="IO268" s="27">
        <v>0</v>
      </c>
      <c r="IP268" s="27">
        <v>0</v>
      </c>
      <c r="IQ268" s="27">
        <v>0</v>
      </c>
      <c r="IR268" s="27">
        <v>0</v>
      </c>
      <c r="IS268" s="27">
        <v>0</v>
      </c>
      <c r="IT268" s="27"/>
      <c r="IU268" s="36"/>
      <c r="IV268" s="25">
        <f t="shared" si="119"/>
        <v>6</v>
      </c>
      <c r="IW268" s="23">
        <v>0</v>
      </c>
      <c r="IX268" s="27">
        <v>0</v>
      </c>
      <c r="IY268" s="27">
        <v>5</v>
      </c>
      <c r="IZ268" s="27">
        <v>1</v>
      </c>
      <c r="JA268" s="27">
        <v>0</v>
      </c>
      <c r="JB268" s="27">
        <v>0</v>
      </c>
      <c r="JC268" s="27">
        <v>0</v>
      </c>
      <c r="JD268" s="27">
        <v>0</v>
      </c>
      <c r="JE268" s="27">
        <v>0</v>
      </c>
      <c r="JF268" s="27">
        <v>0</v>
      </c>
      <c r="JG268" s="27"/>
      <c r="JH268" s="36"/>
      <c r="JI268" s="25">
        <f t="shared" si="120"/>
        <v>6</v>
      </c>
      <c r="JJ268" s="23">
        <v>0</v>
      </c>
      <c r="JK268" s="27">
        <v>0</v>
      </c>
      <c r="JL268" s="27">
        <v>0</v>
      </c>
      <c r="JM268" s="27">
        <v>0</v>
      </c>
      <c r="JN268" s="27">
        <v>0</v>
      </c>
      <c r="JO268" s="27">
        <v>0</v>
      </c>
      <c r="JP268" s="27">
        <v>0</v>
      </c>
      <c r="JQ268" s="27">
        <v>0</v>
      </c>
      <c r="JR268" s="27">
        <v>0</v>
      </c>
      <c r="JS268" s="27">
        <v>0</v>
      </c>
      <c r="JT268" s="27"/>
      <c r="JU268" s="36"/>
      <c r="JV268" s="25">
        <f t="shared" si="121"/>
        <v>0</v>
      </c>
      <c r="JW268" s="23">
        <v>0</v>
      </c>
      <c r="JX268" s="27">
        <v>0</v>
      </c>
      <c r="JY268" s="27">
        <v>5</v>
      </c>
      <c r="JZ268" s="27">
        <v>1</v>
      </c>
      <c r="KA268" s="27">
        <v>0</v>
      </c>
      <c r="KB268" s="27">
        <v>0</v>
      </c>
      <c r="KC268" s="27">
        <v>0</v>
      </c>
      <c r="KD268" s="27">
        <v>0</v>
      </c>
      <c r="KE268" s="27">
        <v>0</v>
      </c>
      <c r="KF268" s="27">
        <v>0</v>
      </c>
      <c r="KG268" s="27"/>
      <c r="KH268" s="36"/>
      <c r="KI268" s="25">
        <f t="shared" si="122"/>
        <v>6</v>
      </c>
      <c r="KJ268" s="23">
        <v>0</v>
      </c>
      <c r="KK268" s="27">
        <v>0</v>
      </c>
      <c r="KL268" s="27">
        <v>0</v>
      </c>
      <c r="KM268" s="27">
        <v>0</v>
      </c>
      <c r="KN268" s="27">
        <v>0</v>
      </c>
      <c r="KO268" s="27">
        <v>0</v>
      </c>
      <c r="KP268" s="27">
        <v>0</v>
      </c>
      <c r="KQ268" s="27">
        <v>0</v>
      </c>
      <c r="KR268" s="27">
        <v>0</v>
      </c>
      <c r="KS268" s="27">
        <v>0</v>
      </c>
      <c r="KT268" s="27"/>
      <c r="KU268" s="36"/>
      <c r="KV268" s="25">
        <f t="shared" si="123"/>
        <v>0</v>
      </c>
      <c r="KW268" s="23">
        <v>0</v>
      </c>
      <c r="KX268" s="27">
        <v>0</v>
      </c>
      <c r="KY268" s="27">
        <v>0</v>
      </c>
      <c r="KZ268" s="27">
        <v>0</v>
      </c>
      <c r="LA268" s="27">
        <v>0</v>
      </c>
      <c r="LB268" s="27">
        <v>0</v>
      </c>
      <c r="LC268" s="27">
        <v>0</v>
      </c>
      <c r="LD268" s="27">
        <v>0</v>
      </c>
      <c r="LE268" s="27">
        <v>0</v>
      </c>
      <c r="LF268" s="27">
        <v>0</v>
      </c>
      <c r="LG268" s="27"/>
      <c r="LH268" s="36"/>
      <c r="LI268" s="25">
        <f t="shared" si="124"/>
        <v>0</v>
      </c>
    </row>
    <row r="269" spans="1:321" x14ac:dyDescent="0.3">
      <c r="A269" s="47" t="s">
        <v>8</v>
      </c>
      <c r="B269" s="21" t="s">
        <v>9</v>
      </c>
      <c r="C269" s="21">
        <v>400</v>
      </c>
      <c r="D269" s="21" t="s">
        <v>321</v>
      </c>
      <c r="E269" s="21" t="s">
        <v>322</v>
      </c>
      <c r="F269" s="21" t="s">
        <v>77</v>
      </c>
      <c r="G269" s="21" t="s">
        <v>598</v>
      </c>
      <c r="H269" s="69">
        <v>270</v>
      </c>
      <c r="I269" s="48" t="s">
        <v>82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</v>
      </c>
      <c r="R269" s="27">
        <v>0</v>
      </c>
      <c r="S269" s="27">
        <v>0</v>
      </c>
      <c r="T269" s="27"/>
      <c r="U269" s="36"/>
      <c r="V269" s="25">
        <f t="shared" si="101"/>
        <v>1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1</v>
      </c>
      <c r="AE269" s="27">
        <v>0</v>
      </c>
      <c r="AF269" s="27">
        <v>0</v>
      </c>
      <c r="AG269" s="27"/>
      <c r="AH269" s="36"/>
      <c r="AI269" s="25">
        <f t="shared" si="102"/>
        <v>1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1</v>
      </c>
      <c r="AR269" s="27">
        <v>0</v>
      </c>
      <c r="AS269" s="27">
        <v>0</v>
      </c>
      <c r="AT269" s="27"/>
      <c r="AU269" s="36"/>
      <c r="AV269" s="25">
        <f t="shared" si="103"/>
        <v>1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/>
      <c r="BH269" s="36"/>
      <c r="BI269" s="25">
        <f t="shared" si="104"/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/>
      <c r="BU269" s="36"/>
      <c r="BV269" s="25">
        <f t="shared" si="105"/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>
        <v>0</v>
      </c>
      <c r="CG269" s="27"/>
      <c r="CH269" s="27"/>
      <c r="CI269" s="25">
        <f t="shared" si="106"/>
        <v>0</v>
      </c>
      <c r="CJ269" s="23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>
        <v>0</v>
      </c>
      <c r="CT269" s="27"/>
      <c r="CU269" s="36"/>
      <c r="CV269" s="25">
        <f t="shared" si="107"/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>
        <v>0</v>
      </c>
      <c r="DG269" s="27"/>
      <c r="DH269" s="36"/>
      <c r="DI269" s="25">
        <f t="shared" si="108"/>
        <v>0</v>
      </c>
      <c r="DJ269" s="23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>
        <v>0</v>
      </c>
      <c r="DT269" s="27"/>
      <c r="DU269" s="36"/>
      <c r="DV269" s="25">
        <f t="shared" si="109"/>
        <v>0</v>
      </c>
      <c r="DW269" s="23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>
        <v>0</v>
      </c>
      <c r="EF269" s="27">
        <v>0</v>
      </c>
      <c r="EG269" s="27"/>
      <c r="EH269" s="36"/>
      <c r="EI269" s="25">
        <f t="shared" si="110"/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>
        <v>0</v>
      </c>
      <c r="ES269" s="27">
        <v>0</v>
      </c>
      <c r="ET269" s="27"/>
      <c r="EU269" s="36"/>
      <c r="EV269" s="25">
        <f t="shared" si="111"/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>
        <v>0</v>
      </c>
      <c r="FF269" s="27">
        <v>0</v>
      </c>
      <c r="FG269" s="27"/>
      <c r="FH269" s="36"/>
      <c r="FI269" s="25">
        <f t="shared" si="112"/>
        <v>0</v>
      </c>
      <c r="FJ269" s="27">
        <v>0</v>
      </c>
      <c r="FK269" s="27">
        <v>0</v>
      </c>
      <c r="FL269" s="27">
        <v>0</v>
      </c>
      <c r="FM269" s="27">
        <v>0</v>
      </c>
      <c r="FN269" s="27">
        <v>0</v>
      </c>
      <c r="FO269" s="27">
        <v>0</v>
      </c>
      <c r="FP269" s="27">
        <v>0</v>
      </c>
      <c r="FQ269" s="27">
        <v>0</v>
      </c>
      <c r="FR269" s="27">
        <v>0</v>
      </c>
      <c r="FS269" s="27">
        <v>0</v>
      </c>
      <c r="FT269" s="27"/>
      <c r="FU269" s="36"/>
      <c r="FV269" s="25">
        <f t="shared" si="113"/>
        <v>0</v>
      </c>
      <c r="FW269" s="27">
        <v>0</v>
      </c>
      <c r="FX269" s="27">
        <v>0</v>
      </c>
      <c r="FY269" s="27">
        <v>0</v>
      </c>
      <c r="FZ269" s="27">
        <v>0</v>
      </c>
      <c r="GA269" s="27">
        <v>0</v>
      </c>
      <c r="GB269" s="27">
        <v>0</v>
      </c>
      <c r="GC269" s="27">
        <v>0</v>
      </c>
      <c r="GD269" s="27">
        <v>1</v>
      </c>
      <c r="GE269" s="27">
        <v>0</v>
      </c>
      <c r="GF269" s="27">
        <v>0</v>
      </c>
      <c r="GG269" s="27"/>
      <c r="GH269" s="36"/>
      <c r="GI269" s="25">
        <f t="shared" si="114"/>
        <v>1</v>
      </c>
      <c r="GJ269" s="23">
        <v>0</v>
      </c>
      <c r="GK269" s="27">
        <v>0</v>
      </c>
      <c r="GL269" s="27">
        <v>0</v>
      </c>
      <c r="GM269" s="27">
        <v>0</v>
      </c>
      <c r="GN269" s="27">
        <v>0</v>
      </c>
      <c r="GO269" s="27">
        <v>0</v>
      </c>
      <c r="GP269" s="27">
        <v>0</v>
      </c>
      <c r="GQ269" s="27">
        <v>0</v>
      </c>
      <c r="GR269" s="27">
        <v>0</v>
      </c>
      <c r="GS269" s="27">
        <v>0</v>
      </c>
      <c r="GT269" s="27"/>
      <c r="GU269" s="36"/>
      <c r="GV269" s="25">
        <f t="shared" si="115"/>
        <v>0</v>
      </c>
      <c r="GW269" s="23">
        <v>0</v>
      </c>
      <c r="GX269" s="27">
        <v>0</v>
      </c>
      <c r="GY269" s="27">
        <v>0</v>
      </c>
      <c r="GZ269" s="27">
        <v>0</v>
      </c>
      <c r="HA269" s="27">
        <v>0</v>
      </c>
      <c r="HB269" s="27">
        <v>0</v>
      </c>
      <c r="HC269" s="27">
        <v>0</v>
      </c>
      <c r="HD269" s="27">
        <v>0</v>
      </c>
      <c r="HE269" s="27">
        <v>0</v>
      </c>
      <c r="HF269" s="27">
        <v>0</v>
      </c>
      <c r="HG269" s="27"/>
      <c r="HH269" s="36"/>
      <c r="HI269" s="25">
        <f t="shared" si="116"/>
        <v>0</v>
      </c>
      <c r="HJ269" s="23">
        <v>0</v>
      </c>
      <c r="HK269" s="27">
        <v>0</v>
      </c>
      <c r="HL269" s="27">
        <v>0</v>
      </c>
      <c r="HM269" s="27">
        <v>0</v>
      </c>
      <c r="HN269" s="27">
        <v>0</v>
      </c>
      <c r="HO269" s="27">
        <v>0</v>
      </c>
      <c r="HP269" s="27">
        <v>0</v>
      </c>
      <c r="HQ269" s="27">
        <v>0</v>
      </c>
      <c r="HR269" s="27">
        <v>0</v>
      </c>
      <c r="HS269" s="27">
        <v>0</v>
      </c>
      <c r="HT269" s="27"/>
      <c r="HU269" s="36"/>
      <c r="HV269" s="25">
        <f t="shared" si="117"/>
        <v>0</v>
      </c>
      <c r="HW269" s="23">
        <v>0</v>
      </c>
      <c r="HX269" s="27">
        <v>0</v>
      </c>
      <c r="HY269" s="27">
        <v>0</v>
      </c>
      <c r="HZ269" s="27">
        <v>0</v>
      </c>
      <c r="IA269" s="27">
        <v>0</v>
      </c>
      <c r="IB269" s="27">
        <v>0</v>
      </c>
      <c r="IC269" s="27">
        <v>0</v>
      </c>
      <c r="ID269" s="27">
        <v>0</v>
      </c>
      <c r="IE269" s="27">
        <v>0</v>
      </c>
      <c r="IF269" s="27">
        <v>0</v>
      </c>
      <c r="IG269" s="27"/>
      <c r="IH269" s="36"/>
      <c r="II269" s="25">
        <f t="shared" si="118"/>
        <v>0</v>
      </c>
      <c r="IJ269" s="23">
        <v>0</v>
      </c>
      <c r="IK269" s="27">
        <v>0</v>
      </c>
      <c r="IL269" s="27">
        <v>0</v>
      </c>
      <c r="IM269" s="27">
        <v>0</v>
      </c>
      <c r="IN269" s="27">
        <v>1</v>
      </c>
      <c r="IO269" s="27">
        <v>0</v>
      </c>
      <c r="IP269" s="27">
        <v>0</v>
      </c>
      <c r="IQ269" s="27">
        <v>1</v>
      </c>
      <c r="IR269" s="27">
        <v>0</v>
      </c>
      <c r="IS269" s="27">
        <v>0</v>
      </c>
      <c r="IT269" s="27"/>
      <c r="IU269" s="36"/>
      <c r="IV269" s="25">
        <f t="shared" si="119"/>
        <v>2</v>
      </c>
      <c r="IW269" s="23">
        <v>0</v>
      </c>
      <c r="IX269" s="27">
        <v>0</v>
      </c>
      <c r="IY269" s="27">
        <v>0</v>
      </c>
      <c r="IZ269" s="27">
        <v>0</v>
      </c>
      <c r="JA269" s="27">
        <v>0</v>
      </c>
      <c r="JB269" s="27">
        <v>0</v>
      </c>
      <c r="JC269" s="27">
        <v>1</v>
      </c>
      <c r="JD269" s="27">
        <v>3</v>
      </c>
      <c r="JE269" s="27">
        <v>0</v>
      </c>
      <c r="JF269" s="27">
        <v>0</v>
      </c>
      <c r="JG269" s="27"/>
      <c r="JH269" s="36"/>
      <c r="JI269" s="25">
        <f t="shared" si="120"/>
        <v>4</v>
      </c>
      <c r="JJ269" s="23">
        <v>0</v>
      </c>
      <c r="JK269" s="27">
        <v>0</v>
      </c>
      <c r="JL269" s="27">
        <v>0</v>
      </c>
      <c r="JM269" s="27">
        <v>0</v>
      </c>
      <c r="JN269" s="27">
        <v>0</v>
      </c>
      <c r="JO269" s="27">
        <v>0</v>
      </c>
      <c r="JP269" s="27">
        <v>0</v>
      </c>
      <c r="JQ269" s="27">
        <v>0</v>
      </c>
      <c r="JR269" s="27">
        <v>0</v>
      </c>
      <c r="JS269" s="27">
        <v>0</v>
      </c>
      <c r="JT269" s="27"/>
      <c r="JU269" s="36"/>
      <c r="JV269" s="25">
        <f t="shared" si="121"/>
        <v>0</v>
      </c>
      <c r="JW269" s="23">
        <v>2</v>
      </c>
      <c r="JX269" s="27">
        <v>1</v>
      </c>
      <c r="JY269" s="27">
        <v>0</v>
      </c>
      <c r="JZ269" s="27">
        <v>0</v>
      </c>
      <c r="KA269" s="27">
        <v>0</v>
      </c>
      <c r="KB269" s="27">
        <v>0</v>
      </c>
      <c r="KC269" s="27">
        <v>1</v>
      </c>
      <c r="KD269" s="27">
        <v>5</v>
      </c>
      <c r="KE269" s="27">
        <v>0</v>
      </c>
      <c r="KF269" s="27">
        <v>0</v>
      </c>
      <c r="KG269" s="27"/>
      <c r="KH269" s="36"/>
      <c r="KI269" s="25">
        <f t="shared" si="122"/>
        <v>9</v>
      </c>
      <c r="KJ269" s="23">
        <v>0</v>
      </c>
      <c r="KK269" s="27">
        <v>0</v>
      </c>
      <c r="KL269" s="27">
        <v>0</v>
      </c>
      <c r="KM269" s="27">
        <v>0</v>
      </c>
      <c r="KN269" s="27">
        <v>0</v>
      </c>
      <c r="KO269" s="27">
        <v>0</v>
      </c>
      <c r="KP269" s="27">
        <v>0</v>
      </c>
      <c r="KQ269" s="27">
        <v>1</v>
      </c>
      <c r="KR269" s="27">
        <v>0</v>
      </c>
      <c r="KS269" s="27">
        <v>0</v>
      </c>
      <c r="KT269" s="27"/>
      <c r="KU269" s="36"/>
      <c r="KV269" s="25">
        <f t="shared" si="123"/>
        <v>1</v>
      </c>
      <c r="KW269" s="23">
        <v>0</v>
      </c>
      <c r="KX269" s="27">
        <v>1</v>
      </c>
      <c r="KY269" s="27">
        <v>0</v>
      </c>
      <c r="KZ269" s="27">
        <v>0</v>
      </c>
      <c r="LA269" s="27">
        <v>0</v>
      </c>
      <c r="LB269" s="27">
        <v>0</v>
      </c>
      <c r="LC269" s="27">
        <v>0</v>
      </c>
      <c r="LD269" s="27">
        <v>0</v>
      </c>
      <c r="LE269" s="27">
        <v>0</v>
      </c>
      <c r="LF269" s="27">
        <v>0</v>
      </c>
      <c r="LG269" s="27"/>
      <c r="LH269" s="36"/>
      <c r="LI269" s="25">
        <f t="shared" si="124"/>
        <v>1</v>
      </c>
    </row>
    <row r="270" spans="1:321" x14ac:dyDescent="0.3">
      <c r="A270" s="47" t="s">
        <v>8</v>
      </c>
      <c r="B270" s="21" t="s">
        <v>11</v>
      </c>
      <c r="C270" s="21">
        <v>400</v>
      </c>
      <c r="D270" s="21" t="s">
        <v>321</v>
      </c>
      <c r="E270" s="21" t="s">
        <v>322</v>
      </c>
      <c r="F270" s="21" t="s">
        <v>11</v>
      </c>
      <c r="G270" s="21" t="s">
        <v>603</v>
      </c>
      <c r="H270" s="69">
        <v>271</v>
      </c>
      <c r="I270" s="48" t="s">
        <v>726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/>
      <c r="U270" s="36"/>
      <c r="V270" s="25">
        <f t="shared" si="101"/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/>
      <c r="AH270" s="36"/>
      <c r="AI270" s="25">
        <f t="shared" si="102"/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/>
      <c r="AU270" s="36"/>
      <c r="AV270" s="25">
        <f t="shared" si="103"/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/>
      <c r="BH270" s="36"/>
      <c r="BI270" s="25">
        <f t="shared" si="104"/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/>
      <c r="BU270" s="36"/>
      <c r="BV270" s="25">
        <f t="shared" si="105"/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>
        <v>0</v>
      </c>
      <c r="CG270" s="27"/>
      <c r="CH270" s="27"/>
      <c r="CI270" s="25">
        <f t="shared" si="106"/>
        <v>0</v>
      </c>
      <c r="CJ270" s="23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>
        <v>0</v>
      </c>
      <c r="CT270" s="27"/>
      <c r="CU270" s="36"/>
      <c r="CV270" s="25">
        <f t="shared" si="107"/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>
        <v>0</v>
      </c>
      <c r="DG270" s="27"/>
      <c r="DH270" s="36"/>
      <c r="DI270" s="25">
        <f t="shared" si="108"/>
        <v>0</v>
      </c>
      <c r="DJ270" s="23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>
        <v>0</v>
      </c>
      <c r="DS270" s="27">
        <v>0</v>
      </c>
      <c r="DT270" s="27"/>
      <c r="DU270" s="36"/>
      <c r="DV270" s="25">
        <f t="shared" si="109"/>
        <v>0</v>
      </c>
      <c r="DW270" s="23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>
        <v>0</v>
      </c>
      <c r="EF270" s="27">
        <v>0</v>
      </c>
      <c r="EG270" s="27"/>
      <c r="EH270" s="36"/>
      <c r="EI270" s="25">
        <f t="shared" si="110"/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>
        <v>0</v>
      </c>
      <c r="ES270" s="27">
        <v>0</v>
      </c>
      <c r="ET270" s="27"/>
      <c r="EU270" s="36"/>
      <c r="EV270" s="25">
        <f t="shared" si="111"/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>
        <v>0</v>
      </c>
      <c r="FF270" s="27">
        <v>0</v>
      </c>
      <c r="FG270" s="27"/>
      <c r="FH270" s="36"/>
      <c r="FI270" s="25">
        <f t="shared" si="112"/>
        <v>0</v>
      </c>
      <c r="FJ270" s="27">
        <v>0</v>
      </c>
      <c r="FK270" s="27">
        <v>0</v>
      </c>
      <c r="FL270" s="27">
        <v>0</v>
      </c>
      <c r="FM270" s="27">
        <v>0</v>
      </c>
      <c r="FN270" s="27">
        <v>0</v>
      </c>
      <c r="FO270" s="27">
        <v>0</v>
      </c>
      <c r="FP270" s="27">
        <v>0</v>
      </c>
      <c r="FQ270" s="27">
        <v>0</v>
      </c>
      <c r="FR270" s="27">
        <v>0</v>
      </c>
      <c r="FS270" s="27">
        <v>0</v>
      </c>
      <c r="FT270" s="27"/>
      <c r="FU270" s="36"/>
      <c r="FV270" s="25">
        <f t="shared" si="113"/>
        <v>0</v>
      </c>
      <c r="FW270" s="27">
        <v>0</v>
      </c>
      <c r="FX270" s="27">
        <v>0</v>
      </c>
      <c r="FY270" s="27">
        <v>0</v>
      </c>
      <c r="FZ270" s="27">
        <v>1</v>
      </c>
      <c r="GA270" s="27">
        <v>0</v>
      </c>
      <c r="GB270" s="27">
        <v>0</v>
      </c>
      <c r="GC270" s="27">
        <v>2</v>
      </c>
      <c r="GD270" s="27">
        <v>2</v>
      </c>
      <c r="GE270" s="27">
        <v>0</v>
      </c>
      <c r="GF270" s="27">
        <v>0</v>
      </c>
      <c r="GG270" s="27"/>
      <c r="GH270" s="36"/>
      <c r="GI270" s="25">
        <f t="shared" si="114"/>
        <v>5</v>
      </c>
      <c r="GJ270" s="23">
        <v>0</v>
      </c>
      <c r="GK270" s="27">
        <v>0</v>
      </c>
      <c r="GL270" s="27">
        <v>0</v>
      </c>
      <c r="GM270" s="27">
        <v>0</v>
      </c>
      <c r="GN270" s="27">
        <v>0</v>
      </c>
      <c r="GO270" s="27">
        <v>0</v>
      </c>
      <c r="GP270" s="27">
        <v>0</v>
      </c>
      <c r="GQ270" s="27">
        <v>0</v>
      </c>
      <c r="GR270" s="27">
        <v>0</v>
      </c>
      <c r="GS270" s="27">
        <v>0</v>
      </c>
      <c r="GT270" s="27"/>
      <c r="GU270" s="36"/>
      <c r="GV270" s="25">
        <f t="shared" si="115"/>
        <v>0</v>
      </c>
      <c r="GW270" s="23">
        <v>0</v>
      </c>
      <c r="GX270" s="27">
        <v>0</v>
      </c>
      <c r="GY270" s="27">
        <v>0</v>
      </c>
      <c r="GZ270" s="27">
        <v>0</v>
      </c>
      <c r="HA270" s="27">
        <v>0</v>
      </c>
      <c r="HB270" s="27">
        <v>0</v>
      </c>
      <c r="HC270" s="27">
        <v>0</v>
      </c>
      <c r="HD270" s="27">
        <v>0</v>
      </c>
      <c r="HE270" s="27">
        <v>0</v>
      </c>
      <c r="HF270" s="27">
        <v>0</v>
      </c>
      <c r="HG270" s="27"/>
      <c r="HH270" s="36"/>
      <c r="HI270" s="25">
        <f t="shared" si="116"/>
        <v>0</v>
      </c>
      <c r="HJ270" s="23">
        <v>0</v>
      </c>
      <c r="HK270" s="27">
        <v>0</v>
      </c>
      <c r="HL270" s="27">
        <v>0</v>
      </c>
      <c r="HM270" s="27">
        <v>0</v>
      </c>
      <c r="HN270" s="27">
        <v>0</v>
      </c>
      <c r="HO270" s="27">
        <v>0</v>
      </c>
      <c r="HP270" s="27">
        <v>0</v>
      </c>
      <c r="HQ270" s="27">
        <v>0</v>
      </c>
      <c r="HR270" s="27">
        <v>0</v>
      </c>
      <c r="HS270" s="27">
        <v>0</v>
      </c>
      <c r="HT270" s="27"/>
      <c r="HU270" s="36"/>
      <c r="HV270" s="25">
        <f t="shared" si="117"/>
        <v>0</v>
      </c>
      <c r="HW270" s="23">
        <v>0</v>
      </c>
      <c r="HX270" s="27">
        <v>0</v>
      </c>
      <c r="HY270" s="27">
        <v>0</v>
      </c>
      <c r="HZ270" s="27">
        <v>0</v>
      </c>
      <c r="IA270" s="27">
        <v>0</v>
      </c>
      <c r="IB270" s="27">
        <v>0</v>
      </c>
      <c r="IC270" s="27">
        <v>0</v>
      </c>
      <c r="ID270" s="27">
        <v>0</v>
      </c>
      <c r="IE270" s="27">
        <v>0</v>
      </c>
      <c r="IF270" s="27">
        <v>0</v>
      </c>
      <c r="IG270" s="27"/>
      <c r="IH270" s="36"/>
      <c r="II270" s="25">
        <f t="shared" si="118"/>
        <v>0</v>
      </c>
      <c r="IJ270" s="23">
        <v>10</v>
      </c>
      <c r="IK270" s="27">
        <v>9</v>
      </c>
      <c r="IL270" s="27">
        <v>9</v>
      </c>
      <c r="IM270" s="27">
        <v>5</v>
      </c>
      <c r="IN270" s="27">
        <v>6</v>
      </c>
      <c r="IO270" s="27">
        <v>8</v>
      </c>
      <c r="IP270" s="27">
        <v>7</v>
      </c>
      <c r="IQ270" s="27">
        <v>14</v>
      </c>
      <c r="IR270" s="27">
        <v>9</v>
      </c>
      <c r="IS270" s="27">
        <v>10</v>
      </c>
      <c r="IT270" s="27"/>
      <c r="IU270" s="36"/>
      <c r="IV270" s="25">
        <f t="shared" si="119"/>
        <v>87</v>
      </c>
      <c r="IW270" s="23">
        <v>0</v>
      </c>
      <c r="IX270" s="27">
        <v>0</v>
      </c>
      <c r="IY270" s="27">
        <v>2</v>
      </c>
      <c r="IZ270" s="27">
        <v>0</v>
      </c>
      <c r="JA270" s="27">
        <v>0</v>
      </c>
      <c r="JB270" s="27">
        <v>2</v>
      </c>
      <c r="JC270" s="27">
        <v>0</v>
      </c>
      <c r="JD270" s="27">
        <v>4</v>
      </c>
      <c r="JE270" s="27">
        <v>0</v>
      </c>
      <c r="JF270" s="27">
        <v>0</v>
      </c>
      <c r="JG270" s="27"/>
      <c r="JH270" s="36"/>
      <c r="JI270" s="25">
        <f t="shared" si="120"/>
        <v>8</v>
      </c>
      <c r="JJ270" s="23">
        <v>0</v>
      </c>
      <c r="JK270" s="27">
        <v>0</v>
      </c>
      <c r="JL270" s="27">
        <v>1</v>
      </c>
      <c r="JM270" s="27">
        <v>0</v>
      </c>
      <c r="JN270" s="27">
        <v>0</v>
      </c>
      <c r="JO270" s="27">
        <v>2</v>
      </c>
      <c r="JP270" s="27">
        <v>0</v>
      </c>
      <c r="JQ270" s="27">
        <v>2</v>
      </c>
      <c r="JR270" s="27">
        <v>1</v>
      </c>
      <c r="JS270" s="27">
        <v>0</v>
      </c>
      <c r="JT270" s="27"/>
      <c r="JU270" s="36"/>
      <c r="JV270" s="25">
        <f t="shared" si="121"/>
        <v>6</v>
      </c>
      <c r="JW270" s="23">
        <v>20</v>
      </c>
      <c r="JX270" s="27">
        <v>11</v>
      </c>
      <c r="JY270" s="27">
        <v>8</v>
      </c>
      <c r="JZ270" s="27">
        <v>10</v>
      </c>
      <c r="KA270" s="27">
        <v>8</v>
      </c>
      <c r="KB270" s="27">
        <v>10</v>
      </c>
      <c r="KC270" s="27">
        <v>9</v>
      </c>
      <c r="KD270" s="27">
        <v>12</v>
      </c>
      <c r="KE270" s="27">
        <v>8</v>
      </c>
      <c r="KF270" s="27">
        <v>14</v>
      </c>
      <c r="KG270" s="27"/>
      <c r="KH270" s="36"/>
      <c r="KI270" s="25">
        <f t="shared" si="122"/>
        <v>110</v>
      </c>
      <c r="KJ270" s="23">
        <v>6</v>
      </c>
      <c r="KK270" s="27">
        <v>1</v>
      </c>
      <c r="KL270" s="27">
        <v>9</v>
      </c>
      <c r="KM270" s="27">
        <v>0</v>
      </c>
      <c r="KN270" s="27">
        <v>1</v>
      </c>
      <c r="KO270" s="27">
        <v>2</v>
      </c>
      <c r="KP270" s="27">
        <v>5</v>
      </c>
      <c r="KQ270" s="27">
        <v>11</v>
      </c>
      <c r="KR270" s="27">
        <v>3</v>
      </c>
      <c r="KS270" s="27">
        <v>7</v>
      </c>
      <c r="KT270" s="27"/>
      <c r="KU270" s="36"/>
      <c r="KV270" s="25">
        <f t="shared" si="123"/>
        <v>45</v>
      </c>
      <c r="KW270" s="23">
        <v>4</v>
      </c>
      <c r="KX270" s="27">
        <v>0</v>
      </c>
      <c r="KY270" s="27">
        <v>2</v>
      </c>
      <c r="KZ270" s="27">
        <v>0</v>
      </c>
      <c r="LA270" s="27">
        <v>0</v>
      </c>
      <c r="LB270" s="27">
        <v>5</v>
      </c>
      <c r="LC270" s="27">
        <v>3</v>
      </c>
      <c r="LD270" s="27">
        <v>1</v>
      </c>
      <c r="LE270" s="27">
        <v>1</v>
      </c>
      <c r="LF270" s="27">
        <v>0</v>
      </c>
      <c r="LG270" s="27"/>
      <c r="LH270" s="36"/>
      <c r="LI270" s="25">
        <f t="shared" si="124"/>
        <v>16</v>
      </c>
    </row>
    <row r="271" spans="1:321" x14ac:dyDescent="0.3">
      <c r="A271" s="47" t="s">
        <v>8</v>
      </c>
      <c r="B271" s="21" t="s">
        <v>11</v>
      </c>
      <c r="C271" s="21">
        <v>400</v>
      </c>
      <c r="D271" s="21" t="s">
        <v>321</v>
      </c>
      <c r="E271" s="21" t="s">
        <v>322</v>
      </c>
      <c r="F271" s="21" t="s">
        <v>11</v>
      </c>
      <c r="G271" s="21" t="s">
        <v>598</v>
      </c>
      <c r="H271" s="69">
        <v>272</v>
      </c>
      <c r="I271" s="48" t="s">
        <v>181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/>
      <c r="U271" s="36"/>
      <c r="V271" s="25">
        <f t="shared" si="101"/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/>
      <c r="AH271" s="36"/>
      <c r="AI271" s="25">
        <f t="shared" si="102"/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/>
      <c r="AU271" s="36"/>
      <c r="AV271" s="25">
        <f t="shared" si="103"/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/>
      <c r="BH271" s="36"/>
      <c r="BI271" s="25">
        <f t="shared" si="104"/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/>
      <c r="BU271" s="36"/>
      <c r="BV271" s="25">
        <f t="shared" si="105"/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>
        <v>0</v>
      </c>
      <c r="CG271" s="27"/>
      <c r="CH271" s="27"/>
      <c r="CI271" s="25">
        <f t="shared" si="106"/>
        <v>0</v>
      </c>
      <c r="CJ271" s="23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>
        <v>0</v>
      </c>
      <c r="CT271" s="27"/>
      <c r="CU271" s="36"/>
      <c r="CV271" s="25">
        <f t="shared" si="107"/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>
        <v>0</v>
      </c>
      <c r="DG271" s="27"/>
      <c r="DH271" s="36"/>
      <c r="DI271" s="25">
        <f t="shared" si="108"/>
        <v>0</v>
      </c>
      <c r="DJ271" s="23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>
        <v>0</v>
      </c>
      <c r="DT271" s="27"/>
      <c r="DU271" s="36"/>
      <c r="DV271" s="25">
        <f t="shared" si="109"/>
        <v>0</v>
      </c>
      <c r="DW271" s="23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>
        <v>0</v>
      </c>
      <c r="EF271" s="27">
        <v>0</v>
      </c>
      <c r="EG271" s="27"/>
      <c r="EH271" s="36"/>
      <c r="EI271" s="25">
        <f t="shared" si="110"/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>
        <v>0</v>
      </c>
      <c r="ES271" s="27">
        <v>0</v>
      </c>
      <c r="ET271" s="27"/>
      <c r="EU271" s="36"/>
      <c r="EV271" s="25">
        <f t="shared" si="111"/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>
        <v>0</v>
      </c>
      <c r="FF271" s="27">
        <v>0</v>
      </c>
      <c r="FG271" s="27"/>
      <c r="FH271" s="36"/>
      <c r="FI271" s="25">
        <f t="shared" si="112"/>
        <v>0</v>
      </c>
      <c r="FJ271" s="27">
        <v>0</v>
      </c>
      <c r="FK271" s="27">
        <v>0</v>
      </c>
      <c r="FL271" s="27">
        <v>0</v>
      </c>
      <c r="FM271" s="27">
        <v>0</v>
      </c>
      <c r="FN271" s="27">
        <v>0</v>
      </c>
      <c r="FO271" s="27">
        <v>0</v>
      </c>
      <c r="FP271" s="27">
        <v>0</v>
      </c>
      <c r="FQ271" s="27">
        <v>0</v>
      </c>
      <c r="FR271" s="27">
        <v>0</v>
      </c>
      <c r="FS271" s="27">
        <v>0</v>
      </c>
      <c r="FT271" s="27"/>
      <c r="FU271" s="36"/>
      <c r="FV271" s="25">
        <f t="shared" si="113"/>
        <v>0</v>
      </c>
      <c r="FW271" s="27">
        <v>0</v>
      </c>
      <c r="FX271" s="27">
        <v>0</v>
      </c>
      <c r="FY271" s="27">
        <v>0</v>
      </c>
      <c r="FZ271" s="27">
        <v>0</v>
      </c>
      <c r="GA271" s="27">
        <v>0</v>
      </c>
      <c r="GB271" s="27">
        <v>0</v>
      </c>
      <c r="GC271" s="27">
        <v>0</v>
      </c>
      <c r="GD271" s="27">
        <v>0</v>
      </c>
      <c r="GE271" s="27">
        <v>0</v>
      </c>
      <c r="GF271" s="27">
        <v>0</v>
      </c>
      <c r="GG271" s="27"/>
      <c r="GH271" s="36"/>
      <c r="GI271" s="25">
        <f t="shared" si="114"/>
        <v>0</v>
      </c>
      <c r="GJ271" s="23">
        <v>0</v>
      </c>
      <c r="GK271" s="27">
        <v>0</v>
      </c>
      <c r="GL271" s="27">
        <v>0</v>
      </c>
      <c r="GM271" s="27">
        <v>0</v>
      </c>
      <c r="GN271" s="27">
        <v>0</v>
      </c>
      <c r="GO271" s="27">
        <v>0</v>
      </c>
      <c r="GP271" s="27">
        <v>0</v>
      </c>
      <c r="GQ271" s="27">
        <v>0</v>
      </c>
      <c r="GR271" s="27">
        <v>0</v>
      </c>
      <c r="GS271" s="27">
        <v>0</v>
      </c>
      <c r="GT271" s="27"/>
      <c r="GU271" s="36"/>
      <c r="GV271" s="25">
        <f t="shared" si="115"/>
        <v>0</v>
      </c>
      <c r="GW271" s="23">
        <v>0</v>
      </c>
      <c r="GX271" s="27">
        <v>0</v>
      </c>
      <c r="GY271" s="27">
        <v>0</v>
      </c>
      <c r="GZ271" s="27">
        <v>0</v>
      </c>
      <c r="HA271" s="27">
        <v>0</v>
      </c>
      <c r="HB271" s="27">
        <v>0</v>
      </c>
      <c r="HC271" s="27">
        <v>0</v>
      </c>
      <c r="HD271" s="27">
        <v>0</v>
      </c>
      <c r="HE271" s="27">
        <v>0</v>
      </c>
      <c r="HF271" s="27">
        <v>0</v>
      </c>
      <c r="HG271" s="27"/>
      <c r="HH271" s="36"/>
      <c r="HI271" s="25">
        <f t="shared" si="116"/>
        <v>0</v>
      </c>
      <c r="HJ271" s="23">
        <v>0</v>
      </c>
      <c r="HK271" s="27">
        <v>0</v>
      </c>
      <c r="HL271" s="27">
        <v>0</v>
      </c>
      <c r="HM271" s="27">
        <v>0</v>
      </c>
      <c r="HN271" s="27">
        <v>0</v>
      </c>
      <c r="HO271" s="27">
        <v>0</v>
      </c>
      <c r="HP271" s="27">
        <v>0</v>
      </c>
      <c r="HQ271" s="27">
        <v>0</v>
      </c>
      <c r="HR271" s="27">
        <v>0</v>
      </c>
      <c r="HS271" s="27">
        <v>0</v>
      </c>
      <c r="HT271" s="27"/>
      <c r="HU271" s="36"/>
      <c r="HV271" s="25">
        <f t="shared" si="117"/>
        <v>0</v>
      </c>
      <c r="HW271" s="23">
        <v>0</v>
      </c>
      <c r="HX271" s="27">
        <v>0</v>
      </c>
      <c r="HY271" s="27">
        <v>0</v>
      </c>
      <c r="HZ271" s="27">
        <v>0</v>
      </c>
      <c r="IA271" s="27">
        <v>0</v>
      </c>
      <c r="IB271" s="27">
        <v>0</v>
      </c>
      <c r="IC271" s="27">
        <v>0</v>
      </c>
      <c r="ID271" s="27">
        <v>0</v>
      </c>
      <c r="IE271" s="27">
        <v>0</v>
      </c>
      <c r="IF271" s="27">
        <v>0</v>
      </c>
      <c r="IG271" s="27"/>
      <c r="IH271" s="36"/>
      <c r="II271" s="25">
        <f t="shared" si="118"/>
        <v>0</v>
      </c>
      <c r="IJ271" s="23">
        <v>0</v>
      </c>
      <c r="IK271" s="27">
        <v>0</v>
      </c>
      <c r="IL271" s="27">
        <v>0</v>
      </c>
      <c r="IM271" s="27">
        <v>1</v>
      </c>
      <c r="IN271" s="27">
        <v>0</v>
      </c>
      <c r="IO271" s="27">
        <v>0</v>
      </c>
      <c r="IP271" s="27">
        <v>0</v>
      </c>
      <c r="IQ271" s="27">
        <v>0</v>
      </c>
      <c r="IR271" s="27">
        <v>0</v>
      </c>
      <c r="IS271" s="27">
        <v>0</v>
      </c>
      <c r="IT271" s="27"/>
      <c r="IU271" s="36"/>
      <c r="IV271" s="25">
        <f t="shared" si="119"/>
        <v>1</v>
      </c>
      <c r="IW271" s="23">
        <v>0</v>
      </c>
      <c r="IX271" s="27">
        <v>0</v>
      </c>
      <c r="IY271" s="27">
        <v>0</v>
      </c>
      <c r="IZ271" s="27">
        <v>1</v>
      </c>
      <c r="JA271" s="27">
        <v>0</v>
      </c>
      <c r="JB271" s="27">
        <v>0</v>
      </c>
      <c r="JC271" s="27">
        <v>0</v>
      </c>
      <c r="JD271" s="27">
        <v>0</v>
      </c>
      <c r="JE271" s="27">
        <v>0</v>
      </c>
      <c r="JF271" s="27">
        <v>0</v>
      </c>
      <c r="JG271" s="27"/>
      <c r="JH271" s="36"/>
      <c r="JI271" s="25">
        <f t="shared" si="120"/>
        <v>1</v>
      </c>
      <c r="JJ271" s="23">
        <v>0</v>
      </c>
      <c r="JK271" s="27">
        <v>0</v>
      </c>
      <c r="JL271" s="27">
        <v>0</v>
      </c>
      <c r="JM271" s="27">
        <v>0</v>
      </c>
      <c r="JN271" s="27">
        <v>0</v>
      </c>
      <c r="JO271" s="27">
        <v>0</v>
      </c>
      <c r="JP271" s="27">
        <v>0</v>
      </c>
      <c r="JQ271" s="27">
        <v>0</v>
      </c>
      <c r="JR271" s="27">
        <v>0</v>
      </c>
      <c r="JS271" s="27">
        <v>0</v>
      </c>
      <c r="JT271" s="27"/>
      <c r="JU271" s="36"/>
      <c r="JV271" s="25">
        <f t="shared" si="121"/>
        <v>0</v>
      </c>
      <c r="JW271" s="23">
        <v>0</v>
      </c>
      <c r="JX271" s="27">
        <v>0</v>
      </c>
      <c r="JY271" s="27">
        <v>0</v>
      </c>
      <c r="JZ271" s="27">
        <v>1</v>
      </c>
      <c r="KA271" s="27">
        <v>0</v>
      </c>
      <c r="KB271" s="27">
        <v>0</v>
      </c>
      <c r="KC271" s="27">
        <v>0</v>
      </c>
      <c r="KD271" s="27">
        <v>0</v>
      </c>
      <c r="KE271" s="27">
        <v>0</v>
      </c>
      <c r="KF271" s="27">
        <v>0</v>
      </c>
      <c r="KG271" s="27"/>
      <c r="KH271" s="36"/>
      <c r="KI271" s="25">
        <f t="shared" si="122"/>
        <v>1</v>
      </c>
      <c r="KJ271" s="23">
        <v>0</v>
      </c>
      <c r="KK271" s="27">
        <v>0</v>
      </c>
      <c r="KL271" s="27">
        <v>0</v>
      </c>
      <c r="KM271" s="27">
        <v>1</v>
      </c>
      <c r="KN271" s="27">
        <v>0</v>
      </c>
      <c r="KO271" s="27">
        <v>0</v>
      </c>
      <c r="KP271" s="27">
        <v>0</v>
      </c>
      <c r="KQ271" s="27">
        <v>0</v>
      </c>
      <c r="KR271" s="27">
        <v>0</v>
      </c>
      <c r="KS271" s="27">
        <v>0</v>
      </c>
      <c r="KT271" s="27"/>
      <c r="KU271" s="36"/>
      <c r="KV271" s="25">
        <f t="shared" si="123"/>
        <v>1</v>
      </c>
      <c r="KW271" s="23">
        <v>0</v>
      </c>
      <c r="KX271" s="27">
        <v>0</v>
      </c>
      <c r="KY271" s="27">
        <v>0</v>
      </c>
      <c r="KZ271" s="27">
        <v>0</v>
      </c>
      <c r="LA271" s="27">
        <v>0</v>
      </c>
      <c r="LB271" s="27">
        <v>0</v>
      </c>
      <c r="LC271" s="27">
        <v>0</v>
      </c>
      <c r="LD271" s="27">
        <v>0</v>
      </c>
      <c r="LE271" s="27">
        <v>0</v>
      </c>
      <c r="LF271" s="27">
        <v>0</v>
      </c>
      <c r="LG271" s="27"/>
      <c r="LH271" s="36"/>
      <c r="LI271" s="25">
        <f t="shared" si="124"/>
        <v>0</v>
      </c>
    </row>
    <row r="272" spans="1:321" x14ac:dyDescent="0.3">
      <c r="A272" s="47" t="s">
        <v>8</v>
      </c>
      <c r="B272" s="21" t="s">
        <v>76</v>
      </c>
      <c r="C272" s="21">
        <v>400</v>
      </c>
      <c r="D272" s="21" t="s">
        <v>321</v>
      </c>
      <c r="E272" s="21" t="s">
        <v>322</v>
      </c>
      <c r="F272" s="21" t="s">
        <v>77</v>
      </c>
      <c r="G272" s="21" t="s">
        <v>598</v>
      </c>
      <c r="H272" s="69">
        <v>273</v>
      </c>
      <c r="I272" s="48" t="s">
        <v>83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/>
      <c r="U272" s="36"/>
      <c r="V272" s="25">
        <f t="shared" si="101"/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/>
      <c r="AH272" s="36"/>
      <c r="AI272" s="25">
        <f t="shared" si="102"/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/>
      <c r="AU272" s="36"/>
      <c r="AV272" s="25">
        <f t="shared" si="103"/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/>
      <c r="BH272" s="36"/>
      <c r="BI272" s="25">
        <f t="shared" si="104"/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/>
      <c r="BU272" s="36"/>
      <c r="BV272" s="25">
        <f t="shared" si="105"/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>
        <v>0</v>
      </c>
      <c r="CG272" s="27"/>
      <c r="CH272" s="27"/>
      <c r="CI272" s="25">
        <f t="shared" si="106"/>
        <v>0</v>
      </c>
      <c r="CJ272" s="23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>
        <v>0</v>
      </c>
      <c r="CT272" s="27"/>
      <c r="CU272" s="36"/>
      <c r="CV272" s="25">
        <f t="shared" si="107"/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>
        <v>0</v>
      </c>
      <c r="DG272" s="27"/>
      <c r="DH272" s="36"/>
      <c r="DI272" s="25">
        <f t="shared" si="108"/>
        <v>0</v>
      </c>
      <c r="DJ272" s="23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>
        <v>0</v>
      </c>
      <c r="DT272" s="27"/>
      <c r="DU272" s="36"/>
      <c r="DV272" s="25">
        <f t="shared" si="109"/>
        <v>0</v>
      </c>
      <c r="DW272" s="23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>
        <v>0</v>
      </c>
      <c r="EF272" s="27">
        <v>0</v>
      </c>
      <c r="EG272" s="27"/>
      <c r="EH272" s="36"/>
      <c r="EI272" s="25">
        <f t="shared" si="110"/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>
        <v>0</v>
      </c>
      <c r="ES272" s="27">
        <v>0</v>
      </c>
      <c r="ET272" s="27"/>
      <c r="EU272" s="36"/>
      <c r="EV272" s="25">
        <f t="shared" si="111"/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>
        <v>0</v>
      </c>
      <c r="FF272" s="27">
        <v>0</v>
      </c>
      <c r="FG272" s="27"/>
      <c r="FH272" s="36"/>
      <c r="FI272" s="25">
        <f t="shared" si="112"/>
        <v>0</v>
      </c>
      <c r="FJ272" s="27">
        <v>0</v>
      </c>
      <c r="FK272" s="27">
        <v>0</v>
      </c>
      <c r="FL272" s="27">
        <v>0</v>
      </c>
      <c r="FM272" s="27">
        <v>0</v>
      </c>
      <c r="FN272" s="27">
        <v>0</v>
      </c>
      <c r="FO272" s="27">
        <v>0</v>
      </c>
      <c r="FP272" s="27">
        <v>0</v>
      </c>
      <c r="FQ272" s="27">
        <v>0</v>
      </c>
      <c r="FR272" s="27">
        <v>0</v>
      </c>
      <c r="FS272" s="27">
        <v>0</v>
      </c>
      <c r="FT272" s="27"/>
      <c r="FU272" s="36"/>
      <c r="FV272" s="25">
        <f t="shared" si="113"/>
        <v>0</v>
      </c>
      <c r="FW272" s="27">
        <v>0</v>
      </c>
      <c r="FX272" s="27">
        <v>0</v>
      </c>
      <c r="FY272" s="27">
        <v>0</v>
      </c>
      <c r="FZ272" s="27">
        <v>0</v>
      </c>
      <c r="GA272" s="27">
        <v>0</v>
      </c>
      <c r="GB272" s="27">
        <v>0</v>
      </c>
      <c r="GC272" s="27">
        <v>0</v>
      </c>
      <c r="GD272" s="27">
        <v>1</v>
      </c>
      <c r="GE272" s="27">
        <v>0</v>
      </c>
      <c r="GF272" s="27">
        <v>0</v>
      </c>
      <c r="GG272" s="27"/>
      <c r="GH272" s="36"/>
      <c r="GI272" s="25">
        <f t="shared" si="114"/>
        <v>1</v>
      </c>
      <c r="GJ272" s="23">
        <v>0</v>
      </c>
      <c r="GK272" s="27">
        <v>0</v>
      </c>
      <c r="GL272" s="27">
        <v>0</v>
      </c>
      <c r="GM272" s="27">
        <v>0</v>
      </c>
      <c r="GN272" s="27">
        <v>0</v>
      </c>
      <c r="GO272" s="27">
        <v>0</v>
      </c>
      <c r="GP272" s="27">
        <v>0</v>
      </c>
      <c r="GQ272" s="27">
        <v>0</v>
      </c>
      <c r="GR272" s="27">
        <v>0</v>
      </c>
      <c r="GS272" s="27">
        <v>0</v>
      </c>
      <c r="GT272" s="27"/>
      <c r="GU272" s="36"/>
      <c r="GV272" s="25">
        <f t="shared" si="115"/>
        <v>0</v>
      </c>
      <c r="GW272" s="23">
        <v>0</v>
      </c>
      <c r="GX272" s="27">
        <v>0</v>
      </c>
      <c r="GY272" s="27">
        <v>0</v>
      </c>
      <c r="GZ272" s="27">
        <v>0</v>
      </c>
      <c r="HA272" s="27">
        <v>0</v>
      </c>
      <c r="HB272" s="27">
        <v>0</v>
      </c>
      <c r="HC272" s="27">
        <v>0</v>
      </c>
      <c r="HD272" s="27">
        <v>0</v>
      </c>
      <c r="HE272" s="27">
        <v>0</v>
      </c>
      <c r="HF272" s="27">
        <v>0</v>
      </c>
      <c r="HG272" s="27"/>
      <c r="HH272" s="36"/>
      <c r="HI272" s="25">
        <f t="shared" si="116"/>
        <v>0</v>
      </c>
      <c r="HJ272" s="23">
        <v>0</v>
      </c>
      <c r="HK272" s="27">
        <v>0</v>
      </c>
      <c r="HL272" s="27">
        <v>0</v>
      </c>
      <c r="HM272" s="27">
        <v>0</v>
      </c>
      <c r="HN272" s="27">
        <v>0</v>
      </c>
      <c r="HO272" s="27">
        <v>0</v>
      </c>
      <c r="HP272" s="27">
        <v>0</v>
      </c>
      <c r="HQ272" s="27">
        <v>0</v>
      </c>
      <c r="HR272" s="27">
        <v>0</v>
      </c>
      <c r="HS272" s="27">
        <v>0</v>
      </c>
      <c r="HT272" s="27"/>
      <c r="HU272" s="36"/>
      <c r="HV272" s="25">
        <f t="shared" si="117"/>
        <v>0</v>
      </c>
      <c r="HW272" s="23">
        <v>0</v>
      </c>
      <c r="HX272" s="27">
        <v>0</v>
      </c>
      <c r="HY272" s="27">
        <v>0</v>
      </c>
      <c r="HZ272" s="27">
        <v>0</v>
      </c>
      <c r="IA272" s="27">
        <v>0</v>
      </c>
      <c r="IB272" s="27">
        <v>0</v>
      </c>
      <c r="IC272" s="27">
        <v>0</v>
      </c>
      <c r="ID272" s="27">
        <v>0</v>
      </c>
      <c r="IE272" s="27">
        <v>0</v>
      </c>
      <c r="IF272" s="27">
        <v>0</v>
      </c>
      <c r="IG272" s="27"/>
      <c r="IH272" s="36"/>
      <c r="II272" s="25">
        <f t="shared" si="118"/>
        <v>0</v>
      </c>
      <c r="IJ272" s="23">
        <v>0</v>
      </c>
      <c r="IK272" s="27">
        <v>0</v>
      </c>
      <c r="IL272" s="27">
        <v>2</v>
      </c>
      <c r="IM272" s="27">
        <v>4</v>
      </c>
      <c r="IN272" s="27">
        <v>1</v>
      </c>
      <c r="IO272" s="27">
        <v>0</v>
      </c>
      <c r="IP272" s="27">
        <v>0</v>
      </c>
      <c r="IQ272" s="27">
        <v>1</v>
      </c>
      <c r="IR272" s="27">
        <v>0</v>
      </c>
      <c r="IS272" s="27">
        <v>0</v>
      </c>
      <c r="IT272" s="27"/>
      <c r="IU272" s="36"/>
      <c r="IV272" s="25">
        <f t="shared" si="119"/>
        <v>8</v>
      </c>
      <c r="IW272" s="23">
        <v>0</v>
      </c>
      <c r="IX272" s="27">
        <v>0</v>
      </c>
      <c r="IY272" s="27">
        <v>1</v>
      </c>
      <c r="IZ272" s="27">
        <v>1</v>
      </c>
      <c r="JA272" s="27">
        <v>0</v>
      </c>
      <c r="JB272" s="27">
        <v>0</v>
      </c>
      <c r="JC272" s="27">
        <v>0</v>
      </c>
      <c r="JD272" s="27">
        <v>1</v>
      </c>
      <c r="JE272" s="27">
        <v>0</v>
      </c>
      <c r="JF272" s="27">
        <v>0</v>
      </c>
      <c r="JG272" s="27"/>
      <c r="JH272" s="36"/>
      <c r="JI272" s="25">
        <f t="shared" si="120"/>
        <v>3</v>
      </c>
      <c r="JJ272" s="23">
        <v>0</v>
      </c>
      <c r="JK272" s="27">
        <v>0</v>
      </c>
      <c r="JL272" s="27">
        <v>1</v>
      </c>
      <c r="JM272" s="27">
        <v>2</v>
      </c>
      <c r="JN272" s="27">
        <v>2</v>
      </c>
      <c r="JO272" s="27">
        <v>0</v>
      </c>
      <c r="JP272" s="27">
        <v>0</v>
      </c>
      <c r="JQ272" s="27">
        <v>0</v>
      </c>
      <c r="JR272" s="27">
        <v>0</v>
      </c>
      <c r="JS272" s="27">
        <v>0</v>
      </c>
      <c r="JT272" s="27"/>
      <c r="JU272" s="36"/>
      <c r="JV272" s="25">
        <f t="shared" si="121"/>
        <v>5</v>
      </c>
      <c r="JW272" s="23">
        <v>0</v>
      </c>
      <c r="JX272" s="27">
        <v>0</v>
      </c>
      <c r="JY272" s="27">
        <v>2</v>
      </c>
      <c r="JZ272" s="27">
        <v>4</v>
      </c>
      <c r="KA272" s="27">
        <v>1</v>
      </c>
      <c r="KB272" s="27">
        <v>0</v>
      </c>
      <c r="KC272" s="27">
        <v>0</v>
      </c>
      <c r="KD272" s="27">
        <v>1</v>
      </c>
      <c r="KE272" s="27">
        <v>0</v>
      </c>
      <c r="KF272" s="27">
        <v>0</v>
      </c>
      <c r="KG272" s="27"/>
      <c r="KH272" s="36"/>
      <c r="KI272" s="25">
        <f t="shared" si="122"/>
        <v>8</v>
      </c>
      <c r="KJ272" s="23">
        <v>0</v>
      </c>
      <c r="KK272" s="27">
        <v>0</v>
      </c>
      <c r="KL272" s="27">
        <v>2</v>
      </c>
      <c r="KM272" s="27">
        <v>3</v>
      </c>
      <c r="KN272" s="27">
        <v>0</v>
      </c>
      <c r="KO272" s="27">
        <v>0</v>
      </c>
      <c r="KP272" s="27">
        <v>0</v>
      </c>
      <c r="KQ272" s="27">
        <v>0</v>
      </c>
      <c r="KR272" s="27">
        <v>0</v>
      </c>
      <c r="KS272" s="27">
        <v>0</v>
      </c>
      <c r="KT272" s="27"/>
      <c r="KU272" s="36"/>
      <c r="KV272" s="25">
        <f t="shared" si="123"/>
        <v>5</v>
      </c>
      <c r="KW272" s="23">
        <v>0</v>
      </c>
      <c r="KX272" s="27">
        <v>0</v>
      </c>
      <c r="KY272" s="27">
        <v>0</v>
      </c>
      <c r="KZ272" s="27">
        <v>0</v>
      </c>
      <c r="LA272" s="27">
        <v>0</v>
      </c>
      <c r="LB272" s="27">
        <v>0</v>
      </c>
      <c r="LC272" s="27">
        <v>0</v>
      </c>
      <c r="LD272" s="27">
        <v>0</v>
      </c>
      <c r="LE272" s="27">
        <v>0</v>
      </c>
      <c r="LF272" s="27">
        <v>0</v>
      </c>
      <c r="LG272" s="27"/>
      <c r="LH272" s="36"/>
      <c r="LI272" s="25">
        <f t="shared" si="124"/>
        <v>0</v>
      </c>
    </row>
    <row r="273" spans="1:321" x14ac:dyDescent="0.3">
      <c r="A273" s="47" t="s">
        <v>8</v>
      </c>
      <c r="B273" s="21" t="s">
        <v>34</v>
      </c>
      <c r="C273" s="21">
        <v>400</v>
      </c>
      <c r="D273" s="21" t="s">
        <v>321</v>
      </c>
      <c r="E273" s="21" t="s">
        <v>322</v>
      </c>
      <c r="F273" s="21" t="s">
        <v>34</v>
      </c>
      <c r="G273" s="21" t="s">
        <v>597</v>
      </c>
      <c r="H273" s="69">
        <v>275</v>
      </c>
      <c r="I273" s="48" t="s">
        <v>727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/>
      <c r="U273" s="36"/>
      <c r="V273" s="25">
        <f t="shared" si="101"/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/>
      <c r="AH273" s="36"/>
      <c r="AI273" s="25">
        <f t="shared" si="102"/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/>
      <c r="AU273" s="36"/>
      <c r="AV273" s="25">
        <f t="shared" si="103"/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/>
      <c r="BH273" s="36"/>
      <c r="BI273" s="25">
        <f t="shared" si="104"/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/>
      <c r="BU273" s="36"/>
      <c r="BV273" s="25">
        <f t="shared" si="105"/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>
        <v>0</v>
      </c>
      <c r="CG273" s="27"/>
      <c r="CH273" s="27"/>
      <c r="CI273" s="25">
        <f t="shared" si="106"/>
        <v>0</v>
      </c>
      <c r="CJ273" s="23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>
        <v>0</v>
      </c>
      <c r="CT273" s="27"/>
      <c r="CU273" s="36"/>
      <c r="CV273" s="25">
        <f t="shared" si="107"/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>
        <v>0</v>
      </c>
      <c r="DG273" s="27"/>
      <c r="DH273" s="36"/>
      <c r="DI273" s="25">
        <f t="shared" si="108"/>
        <v>0</v>
      </c>
      <c r="DJ273" s="23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>
        <v>0</v>
      </c>
      <c r="DT273" s="27"/>
      <c r="DU273" s="36"/>
      <c r="DV273" s="25">
        <f t="shared" si="109"/>
        <v>0</v>
      </c>
      <c r="DW273" s="23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>
        <v>0</v>
      </c>
      <c r="EF273" s="27">
        <v>0</v>
      </c>
      <c r="EG273" s="27"/>
      <c r="EH273" s="36"/>
      <c r="EI273" s="25">
        <f t="shared" si="110"/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>
        <v>0</v>
      </c>
      <c r="ES273" s="27">
        <v>0</v>
      </c>
      <c r="ET273" s="27"/>
      <c r="EU273" s="36"/>
      <c r="EV273" s="25">
        <f t="shared" si="111"/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>
        <v>0</v>
      </c>
      <c r="FF273" s="27">
        <v>0</v>
      </c>
      <c r="FG273" s="27"/>
      <c r="FH273" s="36"/>
      <c r="FI273" s="25">
        <f t="shared" si="112"/>
        <v>0</v>
      </c>
      <c r="FJ273" s="27">
        <v>0</v>
      </c>
      <c r="FK273" s="27">
        <v>0</v>
      </c>
      <c r="FL273" s="27">
        <v>0</v>
      </c>
      <c r="FM273" s="27">
        <v>0</v>
      </c>
      <c r="FN273" s="27">
        <v>0</v>
      </c>
      <c r="FO273" s="27">
        <v>0</v>
      </c>
      <c r="FP273" s="27">
        <v>0</v>
      </c>
      <c r="FQ273" s="27">
        <v>0</v>
      </c>
      <c r="FR273" s="27">
        <v>0</v>
      </c>
      <c r="FS273" s="27">
        <v>0</v>
      </c>
      <c r="FT273" s="27"/>
      <c r="FU273" s="36"/>
      <c r="FV273" s="25">
        <f t="shared" si="113"/>
        <v>0</v>
      </c>
      <c r="FW273" s="27">
        <v>5</v>
      </c>
      <c r="FX273" s="27">
        <v>6</v>
      </c>
      <c r="FY273" s="27">
        <v>10</v>
      </c>
      <c r="FZ273" s="27">
        <v>10</v>
      </c>
      <c r="GA273" s="27">
        <v>5</v>
      </c>
      <c r="GB273" s="27">
        <v>3</v>
      </c>
      <c r="GC273" s="27">
        <v>13</v>
      </c>
      <c r="GD273" s="27">
        <v>13</v>
      </c>
      <c r="GE273" s="27">
        <v>6</v>
      </c>
      <c r="GF273" s="27">
        <v>3</v>
      </c>
      <c r="GG273" s="27"/>
      <c r="GH273" s="36"/>
      <c r="GI273" s="25">
        <f t="shared" si="114"/>
        <v>74</v>
      </c>
      <c r="GJ273" s="23">
        <v>0</v>
      </c>
      <c r="GK273" s="27">
        <v>0</v>
      </c>
      <c r="GL273" s="27">
        <v>0</v>
      </c>
      <c r="GM273" s="27">
        <v>0</v>
      </c>
      <c r="GN273" s="27">
        <v>0</v>
      </c>
      <c r="GO273" s="27">
        <v>0</v>
      </c>
      <c r="GP273" s="27">
        <v>0</v>
      </c>
      <c r="GQ273" s="27">
        <v>1</v>
      </c>
      <c r="GR273" s="27">
        <v>0</v>
      </c>
      <c r="GS273" s="27">
        <v>0</v>
      </c>
      <c r="GT273" s="27"/>
      <c r="GU273" s="36"/>
      <c r="GV273" s="25">
        <f t="shared" si="115"/>
        <v>1</v>
      </c>
      <c r="GW273" s="23">
        <v>0</v>
      </c>
      <c r="GX273" s="27">
        <v>0</v>
      </c>
      <c r="GY273" s="27">
        <v>0</v>
      </c>
      <c r="GZ273" s="27">
        <v>0</v>
      </c>
      <c r="HA273" s="27">
        <v>0</v>
      </c>
      <c r="HB273" s="27">
        <v>0</v>
      </c>
      <c r="HC273" s="27">
        <v>0</v>
      </c>
      <c r="HD273" s="27">
        <v>0</v>
      </c>
      <c r="HE273" s="27">
        <v>0</v>
      </c>
      <c r="HF273" s="27">
        <v>0</v>
      </c>
      <c r="HG273" s="27"/>
      <c r="HH273" s="36"/>
      <c r="HI273" s="25">
        <f t="shared" si="116"/>
        <v>0</v>
      </c>
      <c r="HJ273" s="23">
        <v>4</v>
      </c>
      <c r="HK273" s="27">
        <v>1</v>
      </c>
      <c r="HL273" s="27">
        <v>0</v>
      </c>
      <c r="HM273" s="27">
        <v>2</v>
      </c>
      <c r="HN273" s="27">
        <v>1</v>
      </c>
      <c r="HO273" s="27">
        <v>0</v>
      </c>
      <c r="HP273" s="27">
        <v>1</v>
      </c>
      <c r="HQ273" s="27">
        <v>0</v>
      </c>
      <c r="HR273" s="27">
        <v>0</v>
      </c>
      <c r="HS273" s="27">
        <v>1</v>
      </c>
      <c r="HT273" s="27"/>
      <c r="HU273" s="36"/>
      <c r="HV273" s="25">
        <f t="shared" si="117"/>
        <v>10</v>
      </c>
      <c r="HW273" s="23">
        <v>0</v>
      </c>
      <c r="HX273" s="27">
        <v>0</v>
      </c>
      <c r="HY273" s="27">
        <v>0</v>
      </c>
      <c r="HZ273" s="27">
        <v>0</v>
      </c>
      <c r="IA273" s="27">
        <v>0</v>
      </c>
      <c r="IB273" s="27">
        <v>0</v>
      </c>
      <c r="IC273" s="27">
        <v>0</v>
      </c>
      <c r="ID273" s="27">
        <v>0</v>
      </c>
      <c r="IE273" s="27">
        <v>0</v>
      </c>
      <c r="IF273" s="27">
        <v>0</v>
      </c>
      <c r="IG273" s="27"/>
      <c r="IH273" s="36"/>
      <c r="II273" s="25">
        <f t="shared" si="118"/>
        <v>0</v>
      </c>
      <c r="IJ273" s="23">
        <v>9</v>
      </c>
      <c r="IK273" s="27">
        <v>14</v>
      </c>
      <c r="IL273" s="27">
        <v>13</v>
      </c>
      <c r="IM273" s="27">
        <v>11</v>
      </c>
      <c r="IN273" s="27">
        <v>3</v>
      </c>
      <c r="IO273" s="27">
        <v>1</v>
      </c>
      <c r="IP273" s="27">
        <v>2</v>
      </c>
      <c r="IQ273" s="27">
        <v>2</v>
      </c>
      <c r="IR273" s="27">
        <v>4</v>
      </c>
      <c r="IS273" s="27">
        <v>0</v>
      </c>
      <c r="IT273" s="27"/>
      <c r="IU273" s="36"/>
      <c r="IV273" s="25">
        <f t="shared" si="119"/>
        <v>59</v>
      </c>
      <c r="IW273" s="23">
        <v>10</v>
      </c>
      <c r="IX273" s="27">
        <v>13</v>
      </c>
      <c r="IY273" s="27">
        <v>11</v>
      </c>
      <c r="IZ273" s="27">
        <v>8</v>
      </c>
      <c r="JA273" s="27">
        <v>2</v>
      </c>
      <c r="JB273" s="27">
        <v>0</v>
      </c>
      <c r="JC273" s="27">
        <v>1</v>
      </c>
      <c r="JD273" s="27">
        <v>2</v>
      </c>
      <c r="JE273" s="27">
        <v>3</v>
      </c>
      <c r="JF273" s="27">
        <v>0</v>
      </c>
      <c r="JG273" s="27"/>
      <c r="JH273" s="36"/>
      <c r="JI273" s="25">
        <f t="shared" si="120"/>
        <v>50</v>
      </c>
      <c r="JJ273" s="23">
        <v>5</v>
      </c>
      <c r="JK273" s="27">
        <v>11</v>
      </c>
      <c r="JL273" s="27">
        <v>9</v>
      </c>
      <c r="JM273" s="27">
        <v>10</v>
      </c>
      <c r="JN273" s="27">
        <v>9</v>
      </c>
      <c r="JO273" s="27">
        <v>7</v>
      </c>
      <c r="JP273" s="27">
        <v>11</v>
      </c>
      <c r="JQ273" s="27">
        <v>6</v>
      </c>
      <c r="JR273" s="27">
        <v>5</v>
      </c>
      <c r="JS273" s="27">
        <v>3</v>
      </c>
      <c r="JT273" s="27"/>
      <c r="JU273" s="36"/>
      <c r="JV273" s="25">
        <f t="shared" si="121"/>
        <v>76</v>
      </c>
      <c r="JW273" s="23">
        <v>24</v>
      </c>
      <c r="JX273" s="27">
        <v>11</v>
      </c>
      <c r="JY273" s="27">
        <v>7</v>
      </c>
      <c r="JZ273" s="27">
        <v>9</v>
      </c>
      <c r="KA273" s="27">
        <v>4</v>
      </c>
      <c r="KB273" s="27">
        <v>2</v>
      </c>
      <c r="KC273" s="27">
        <v>3</v>
      </c>
      <c r="KD273" s="27">
        <v>3</v>
      </c>
      <c r="KE273" s="27">
        <v>5</v>
      </c>
      <c r="KF273" s="27">
        <v>0</v>
      </c>
      <c r="KG273" s="27"/>
      <c r="KH273" s="36"/>
      <c r="KI273" s="25">
        <f t="shared" si="122"/>
        <v>68</v>
      </c>
      <c r="KJ273" s="23">
        <v>13</v>
      </c>
      <c r="KK273" s="27">
        <v>13</v>
      </c>
      <c r="KL273" s="27">
        <v>9</v>
      </c>
      <c r="KM273" s="27">
        <v>7</v>
      </c>
      <c r="KN273" s="27">
        <v>3</v>
      </c>
      <c r="KO273" s="27">
        <v>0</v>
      </c>
      <c r="KP273" s="27">
        <v>2</v>
      </c>
      <c r="KQ273" s="27">
        <v>1</v>
      </c>
      <c r="KR273" s="27">
        <v>3</v>
      </c>
      <c r="KS273" s="27">
        <v>0</v>
      </c>
      <c r="KT273" s="27"/>
      <c r="KU273" s="36"/>
      <c r="KV273" s="25">
        <f t="shared" si="123"/>
        <v>51</v>
      </c>
      <c r="KW273" s="23">
        <v>0</v>
      </c>
      <c r="KX273" s="27">
        <v>0</v>
      </c>
      <c r="KY273" s="27">
        <v>0</v>
      </c>
      <c r="KZ273" s="27">
        <v>0</v>
      </c>
      <c r="LA273" s="27">
        <v>0</v>
      </c>
      <c r="LB273" s="27">
        <v>0</v>
      </c>
      <c r="LC273" s="27">
        <v>0</v>
      </c>
      <c r="LD273" s="27">
        <v>0</v>
      </c>
      <c r="LE273" s="27">
        <v>0</v>
      </c>
      <c r="LF273" s="27">
        <v>0</v>
      </c>
      <c r="LG273" s="27"/>
      <c r="LH273" s="36"/>
      <c r="LI273" s="25">
        <f t="shared" si="124"/>
        <v>0</v>
      </c>
    </row>
    <row r="274" spans="1:321" x14ac:dyDescent="0.3">
      <c r="A274" s="47" t="s">
        <v>8</v>
      </c>
      <c r="B274" s="21" t="s">
        <v>9</v>
      </c>
      <c r="C274" s="21">
        <v>400</v>
      </c>
      <c r="D274" s="21" t="s">
        <v>321</v>
      </c>
      <c r="E274" s="21" t="s">
        <v>322</v>
      </c>
      <c r="F274" s="21" t="s">
        <v>34</v>
      </c>
      <c r="G274" s="21" t="s">
        <v>598</v>
      </c>
      <c r="H274" s="69">
        <v>276</v>
      </c>
      <c r="I274" s="48" t="s">
        <v>38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/>
      <c r="U274" s="36"/>
      <c r="V274" s="25">
        <f t="shared" si="101"/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/>
      <c r="AH274" s="36"/>
      <c r="AI274" s="25">
        <f t="shared" si="102"/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/>
      <c r="AU274" s="36"/>
      <c r="AV274" s="25">
        <f t="shared" si="103"/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/>
      <c r="BH274" s="36"/>
      <c r="BI274" s="25">
        <f t="shared" si="104"/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/>
      <c r="BU274" s="36"/>
      <c r="BV274" s="25">
        <f t="shared" si="105"/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>
        <v>0</v>
      </c>
      <c r="CG274" s="27"/>
      <c r="CH274" s="27"/>
      <c r="CI274" s="25">
        <f t="shared" si="106"/>
        <v>0</v>
      </c>
      <c r="CJ274" s="23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>
        <v>0</v>
      </c>
      <c r="CT274" s="27"/>
      <c r="CU274" s="36"/>
      <c r="CV274" s="25">
        <f t="shared" si="107"/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>
        <v>0</v>
      </c>
      <c r="DG274" s="27"/>
      <c r="DH274" s="36"/>
      <c r="DI274" s="25">
        <f t="shared" si="108"/>
        <v>0</v>
      </c>
      <c r="DJ274" s="23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>
        <v>0</v>
      </c>
      <c r="DT274" s="27"/>
      <c r="DU274" s="36"/>
      <c r="DV274" s="25">
        <f t="shared" si="109"/>
        <v>0</v>
      </c>
      <c r="DW274" s="23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>
        <v>0</v>
      </c>
      <c r="EF274" s="27">
        <v>0</v>
      </c>
      <c r="EG274" s="27"/>
      <c r="EH274" s="36"/>
      <c r="EI274" s="25">
        <f t="shared" si="110"/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>
        <v>0</v>
      </c>
      <c r="ES274" s="27">
        <v>0</v>
      </c>
      <c r="ET274" s="27"/>
      <c r="EU274" s="36"/>
      <c r="EV274" s="25">
        <f t="shared" si="111"/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>
        <v>0</v>
      </c>
      <c r="FF274" s="27">
        <v>0</v>
      </c>
      <c r="FG274" s="27"/>
      <c r="FH274" s="36"/>
      <c r="FI274" s="25">
        <f t="shared" si="112"/>
        <v>0</v>
      </c>
      <c r="FJ274" s="27">
        <v>0</v>
      </c>
      <c r="FK274" s="27">
        <v>0</v>
      </c>
      <c r="FL274" s="27">
        <v>0</v>
      </c>
      <c r="FM274" s="27">
        <v>0</v>
      </c>
      <c r="FN274" s="27">
        <v>0</v>
      </c>
      <c r="FO274" s="27">
        <v>0</v>
      </c>
      <c r="FP274" s="27">
        <v>0</v>
      </c>
      <c r="FQ274" s="27">
        <v>0</v>
      </c>
      <c r="FR274" s="27">
        <v>0</v>
      </c>
      <c r="FS274" s="27">
        <v>0</v>
      </c>
      <c r="FT274" s="27"/>
      <c r="FU274" s="36"/>
      <c r="FV274" s="25">
        <f t="shared" si="113"/>
        <v>0</v>
      </c>
      <c r="FW274" s="27">
        <v>1</v>
      </c>
      <c r="FX274" s="27">
        <v>0</v>
      </c>
      <c r="FY274" s="27">
        <v>0</v>
      </c>
      <c r="FZ274" s="27">
        <v>1</v>
      </c>
      <c r="GA274" s="27">
        <v>0</v>
      </c>
      <c r="GB274" s="27">
        <v>0</v>
      </c>
      <c r="GC274" s="27">
        <v>1</v>
      </c>
      <c r="GD274" s="27">
        <v>0</v>
      </c>
      <c r="GE274" s="27">
        <v>0</v>
      </c>
      <c r="GF274" s="27">
        <v>0</v>
      </c>
      <c r="GG274" s="27"/>
      <c r="GH274" s="36"/>
      <c r="GI274" s="25">
        <f t="shared" si="114"/>
        <v>3</v>
      </c>
      <c r="GJ274" s="23">
        <v>0</v>
      </c>
      <c r="GK274" s="27">
        <v>0</v>
      </c>
      <c r="GL274" s="27">
        <v>0</v>
      </c>
      <c r="GM274" s="27">
        <v>0</v>
      </c>
      <c r="GN274" s="27">
        <v>0</v>
      </c>
      <c r="GO274" s="27">
        <v>0</v>
      </c>
      <c r="GP274" s="27">
        <v>0</v>
      </c>
      <c r="GQ274" s="27">
        <v>0</v>
      </c>
      <c r="GR274" s="27">
        <v>0</v>
      </c>
      <c r="GS274" s="27">
        <v>0</v>
      </c>
      <c r="GT274" s="27"/>
      <c r="GU274" s="36"/>
      <c r="GV274" s="25">
        <f t="shared" si="115"/>
        <v>0</v>
      </c>
      <c r="GW274" s="23">
        <v>0</v>
      </c>
      <c r="GX274" s="27">
        <v>0</v>
      </c>
      <c r="GY274" s="27">
        <v>0</v>
      </c>
      <c r="GZ274" s="27">
        <v>0</v>
      </c>
      <c r="HA274" s="27">
        <v>0</v>
      </c>
      <c r="HB274" s="27">
        <v>0</v>
      </c>
      <c r="HC274" s="27">
        <v>0</v>
      </c>
      <c r="HD274" s="27">
        <v>0</v>
      </c>
      <c r="HE274" s="27">
        <v>0</v>
      </c>
      <c r="HF274" s="27">
        <v>0</v>
      </c>
      <c r="HG274" s="27"/>
      <c r="HH274" s="36"/>
      <c r="HI274" s="25">
        <f t="shared" si="116"/>
        <v>0</v>
      </c>
      <c r="HJ274" s="23">
        <v>0</v>
      </c>
      <c r="HK274" s="27">
        <v>0</v>
      </c>
      <c r="HL274" s="27">
        <v>1</v>
      </c>
      <c r="HM274" s="27">
        <v>0</v>
      </c>
      <c r="HN274" s="27">
        <v>1</v>
      </c>
      <c r="HO274" s="27">
        <v>0</v>
      </c>
      <c r="HP274" s="27">
        <v>0</v>
      </c>
      <c r="HQ274" s="27">
        <v>0</v>
      </c>
      <c r="HR274" s="27">
        <v>0</v>
      </c>
      <c r="HS274" s="27">
        <v>0</v>
      </c>
      <c r="HT274" s="27"/>
      <c r="HU274" s="36"/>
      <c r="HV274" s="25">
        <f t="shared" si="117"/>
        <v>2</v>
      </c>
      <c r="HW274" s="23">
        <v>0</v>
      </c>
      <c r="HX274" s="27">
        <v>0</v>
      </c>
      <c r="HY274" s="27">
        <v>0</v>
      </c>
      <c r="HZ274" s="27">
        <v>0</v>
      </c>
      <c r="IA274" s="27">
        <v>0</v>
      </c>
      <c r="IB274" s="27">
        <v>0</v>
      </c>
      <c r="IC274" s="27">
        <v>0</v>
      </c>
      <c r="ID274" s="27">
        <v>0</v>
      </c>
      <c r="IE274" s="27">
        <v>0</v>
      </c>
      <c r="IF274" s="27">
        <v>0</v>
      </c>
      <c r="IG274" s="27"/>
      <c r="IH274" s="36"/>
      <c r="II274" s="25">
        <f t="shared" si="118"/>
        <v>0</v>
      </c>
      <c r="IJ274" s="23">
        <v>3</v>
      </c>
      <c r="IK274" s="27">
        <v>2</v>
      </c>
      <c r="IL274" s="27">
        <v>1</v>
      </c>
      <c r="IM274" s="27">
        <v>3</v>
      </c>
      <c r="IN274" s="27">
        <v>1</v>
      </c>
      <c r="IO274" s="27">
        <v>0</v>
      </c>
      <c r="IP274" s="27">
        <v>1</v>
      </c>
      <c r="IQ274" s="27">
        <v>0</v>
      </c>
      <c r="IR274" s="27">
        <v>1</v>
      </c>
      <c r="IS274" s="27">
        <v>0</v>
      </c>
      <c r="IT274" s="27"/>
      <c r="IU274" s="36"/>
      <c r="IV274" s="25">
        <f t="shared" si="119"/>
        <v>12</v>
      </c>
      <c r="IW274" s="23">
        <v>3</v>
      </c>
      <c r="IX274" s="27">
        <v>1</v>
      </c>
      <c r="IY274" s="27">
        <v>1</v>
      </c>
      <c r="IZ274" s="27">
        <v>3</v>
      </c>
      <c r="JA274" s="27">
        <v>1</v>
      </c>
      <c r="JB274" s="27">
        <v>0</v>
      </c>
      <c r="JC274" s="27">
        <v>1</v>
      </c>
      <c r="JD274" s="27">
        <v>0</v>
      </c>
      <c r="JE274" s="27">
        <v>1</v>
      </c>
      <c r="JF274" s="27">
        <v>0</v>
      </c>
      <c r="JG274" s="27"/>
      <c r="JH274" s="36"/>
      <c r="JI274" s="25">
        <f t="shared" si="120"/>
        <v>11</v>
      </c>
      <c r="JJ274" s="23">
        <v>1</v>
      </c>
      <c r="JK274" s="27">
        <v>1</v>
      </c>
      <c r="JL274" s="27">
        <v>0</v>
      </c>
      <c r="JM274" s="27">
        <v>0</v>
      </c>
      <c r="JN274" s="27">
        <v>0</v>
      </c>
      <c r="JO274" s="27">
        <v>0</v>
      </c>
      <c r="JP274" s="27">
        <v>0</v>
      </c>
      <c r="JQ274" s="27">
        <v>0</v>
      </c>
      <c r="JR274" s="27">
        <v>0</v>
      </c>
      <c r="JS274" s="27">
        <v>0</v>
      </c>
      <c r="JT274" s="27"/>
      <c r="JU274" s="36"/>
      <c r="JV274" s="25">
        <f t="shared" si="121"/>
        <v>2</v>
      </c>
      <c r="JW274" s="23">
        <v>3</v>
      </c>
      <c r="JX274" s="27">
        <v>2</v>
      </c>
      <c r="JY274" s="27">
        <v>1</v>
      </c>
      <c r="JZ274" s="27">
        <v>3</v>
      </c>
      <c r="KA274" s="27">
        <v>1</v>
      </c>
      <c r="KB274" s="27">
        <v>0</v>
      </c>
      <c r="KC274" s="27">
        <v>1</v>
      </c>
      <c r="KD274" s="27">
        <v>0</v>
      </c>
      <c r="KE274" s="27">
        <v>1</v>
      </c>
      <c r="KF274" s="27">
        <v>0</v>
      </c>
      <c r="KG274" s="27"/>
      <c r="KH274" s="36"/>
      <c r="KI274" s="25">
        <f t="shared" si="122"/>
        <v>12</v>
      </c>
      <c r="KJ274" s="23">
        <v>3</v>
      </c>
      <c r="KK274" s="27">
        <v>1</v>
      </c>
      <c r="KL274" s="27">
        <v>1</v>
      </c>
      <c r="KM274" s="27">
        <v>3</v>
      </c>
      <c r="KN274" s="27">
        <v>1</v>
      </c>
      <c r="KO274" s="27">
        <v>0</v>
      </c>
      <c r="KP274" s="27">
        <v>1</v>
      </c>
      <c r="KQ274" s="27">
        <v>0</v>
      </c>
      <c r="KR274" s="27">
        <v>1</v>
      </c>
      <c r="KS274" s="27">
        <v>0</v>
      </c>
      <c r="KT274" s="27"/>
      <c r="KU274" s="36"/>
      <c r="KV274" s="25">
        <f t="shared" si="123"/>
        <v>11</v>
      </c>
      <c r="KW274" s="23">
        <v>3</v>
      </c>
      <c r="KX274" s="27">
        <v>0</v>
      </c>
      <c r="KY274" s="27">
        <v>1</v>
      </c>
      <c r="KZ274" s="27">
        <v>2</v>
      </c>
      <c r="LA274" s="27">
        <v>1</v>
      </c>
      <c r="LB274" s="27">
        <v>0</v>
      </c>
      <c r="LC274" s="27">
        <v>1</v>
      </c>
      <c r="LD274" s="27">
        <v>0</v>
      </c>
      <c r="LE274" s="27">
        <v>1</v>
      </c>
      <c r="LF274" s="27">
        <v>0</v>
      </c>
      <c r="LG274" s="27"/>
      <c r="LH274" s="36"/>
      <c r="LI274" s="25">
        <f t="shared" si="124"/>
        <v>9</v>
      </c>
    </row>
    <row r="275" spans="1:321" x14ac:dyDescent="0.3">
      <c r="A275" s="47" t="s">
        <v>8</v>
      </c>
      <c r="B275" s="21" t="s">
        <v>244</v>
      </c>
      <c r="C275" s="21">
        <v>400</v>
      </c>
      <c r="D275" s="21" t="s">
        <v>321</v>
      </c>
      <c r="E275" s="21" t="s">
        <v>341</v>
      </c>
      <c r="F275" s="21" t="s">
        <v>245</v>
      </c>
      <c r="G275" s="21" t="s">
        <v>598</v>
      </c>
      <c r="H275" s="69">
        <v>277</v>
      </c>
      <c r="I275" s="48" t="s">
        <v>252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/>
      <c r="U275" s="36"/>
      <c r="V275" s="25">
        <f t="shared" si="101"/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/>
      <c r="AH275" s="36"/>
      <c r="AI275" s="25">
        <f t="shared" si="102"/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/>
      <c r="AU275" s="36"/>
      <c r="AV275" s="25">
        <f t="shared" si="103"/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/>
      <c r="BH275" s="36"/>
      <c r="BI275" s="25">
        <f t="shared" si="104"/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/>
      <c r="BU275" s="36"/>
      <c r="BV275" s="25">
        <f t="shared" si="105"/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/>
      <c r="CH275" s="27"/>
      <c r="CI275" s="25">
        <f t="shared" si="106"/>
        <v>0</v>
      </c>
      <c r="CJ275" s="23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/>
      <c r="CU275" s="36"/>
      <c r="CV275" s="25">
        <f t="shared" si="107"/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/>
      <c r="DH275" s="36"/>
      <c r="DI275" s="25">
        <f t="shared" si="108"/>
        <v>0</v>
      </c>
      <c r="DJ275" s="23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/>
      <c r="DU275" s="36"/>
      <c r="DV275" s="25">
        <f t="shared" si="109"/>
        <v>0</v>
      </c>
      <c r="DW275" s="23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>
        <v>0</v>
      </c>
      <c r="EG275" s="27"/>
      <c r="EH275" s="36"/>
      <c r="EI275" s="25">
        <f t="shared" si="110"/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>
        <v>0</v>
      </c>
      <c r="ET275" s="27"/>
      <c r="EU275" s="36"/>
      <c r="EV275" s="25">
        <f t="shared" si="111"/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>
        <v>0</v>
      </c>
      <c r="FG275" s="27"/>
      <c r="FH275" s="36"/>
      <c r="FI275" s="25">
        <f t="shared" si="112"/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>
        <v>0</v>
      </c>
      <c r="FS275" s="27">
        <v>0</v>
      </c>
      <c r="FT275" s="27"/>
      <c r="FU275" s="36"/>
      <c r="FV275" s="25">
        <f t="shared" si="113"/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>
        <v>0</v>
      </c>
      <c r="GF275" s="27">
        <v>0</v>
      </c>
      <c r="GG275" s="27"/>
      <c r="GH275" s="36"/>
      <c r="GI275" s="25">
        <f t="shared" si="114"/>
        <v>0</v>
      </c>
      <c r="GJ275" s="23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>
        <v>0</v>
      </c>
      <c r="GS275" s="27">
        <v>0</v>
      </c>
      <c r="GT275" s="27"/>
      <c r="GU275" s="36"/>
      <c r="GV275" s="25">
        <f t="shared" si="115"/>
        <v>0</v>
      </c>
      <c r="GW275" s="23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>
        <v>0</v>
      </c>
      <c r="HF275" s="27">
        <v>0</v>
      </c>
      <c r="HG275" s="27"/>
      <c r="HH275" s="36"/>
      <c r="HI275" s="25">
        <f t="shared" si="116"/>
        <v>0</v>
      </c>
      <c r="HJ275" s="23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>
        <v>0</v>
      </c>
      <c r="HS275" s="27">
        <v>0</v>
      </c>
      <c r="HT275" s="27"/>
      <c r="HU275" s="36"/>
      <c r="HV275" s="25">
        <f t="shared" si="117"/>
        <v>0</v>
      </c>
      <c r="HW275" s="23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>
        <v>0</v>
      </c>
      <c r="IF275" s="27">
        <v>0</v>
      </c>
      <c r="IG275" s="27"/>
      <c r="IH275" s="36"/>
      <c r="II275" s="25">
        <f t="shared" si="118"/>
        <v>0</v>
      </c>
      <c r="IJ275" s="23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>
        <v>0</v>
      </c>
      <c r="IS275" s="27">
        <v>0</v>
      </c>
      <c r="IT275" s="27"/>
      <c r="IU275" s="36"/>
      <c r="IV275" s="25">
        <f t="shared" si="119"/>
        <v>0</v>
      </c>
      <c r="IW275" s="23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>
        <v>0</v>
      </c>
      <c r="JF275" s="27">
        <v>0</v>
      </c>
      <c r="JG275" s="27"/>
      <c r="JH275" s="36"/>
      <c r="JI275" s="25">
        <f t="shared" si="120"/>
        <v>0</v>
      </c>
      <c r="JJ275" s="23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>
        <v>0</v>
      </c>
      <c r="JS275" s="27">
        <v>0</v>
      </c>
      <c r="JT275" s="27"/>
      <c r="JU275" s="36"/>
      <c r="JV275" s="25">
        <f t="shared" si="121"/>
        <v>0</v>
      </c>
      <c r="JW275" s="23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>
        <v>0</v>
      </c>
      <c r="KF275" s="27">
        <v>0</v>
      </c>
      <c r="KG275" s="27"/>
      <c r="KH275" s="36"/>
      <c r="KI275" s="25">
        <f t="shared" si="122"/>
        <v>0</v>
      </c>
      <c r="KJ275" s="23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>
        <v>0</v>
      </c>
      <c r="KS275" s="27">
        <v>0</v>
      </c>
      <c r="KT275" s="27"/>
      <c r="KU275" s="36"/>
      <c r="KV275" s="25">
        <f t="shared" si="123"/>
        <v>0</v>
      </c>
      <c r="KW275" s="23">
        <v>0</v>
      </c>
      <c r="KX275" s="27">
        <v>0</v>
      </c>
      <c r="KY275" s="27">
        <v>0</v>
      </c>
      <c r="KZ275" s="27">
        <v>0</v>
      </c>
      <c r="LA275" s="27">
        <v>0</v>
      </c>
      <c r="LB275" s="27">
        <v>0</v>
      </c>
      <c r="LC275" s="27">
        <v>0</v>
      </c>
      <c r="LD275" s="27">
        <v>0</v>
      </c>
      <c r="LE275" s="27">
        <v>0</v>
      </c>
      <c r="LF275" s="27">
        <v>0</v>
      </c>
      <c r="LG275" s="27"/>
      <c r="LH275" s="36"/>
      <c r="LI275" s="25">
        <f t="shared" si="124"/>
        <v>0</v>
      </c>
    </row>
    <row r="276" spans="1:321" x14ac:dyDescent="0.3">
      <c r="A276" s="47" t="s">
        <v>21</v>
      </c>
      <c r="B276" s="21" t="s">
        <v>22</v>
      </c>
      <c r="C276" s="21">
        <v>400</v>
      </c>
      <c r="D276" s="21" t="s">
        <v>321</v>
      </c>
      <c r="E276" s="21" t="s">
        <v>341</v>
      </c>
      <c r="F276" s="21" t="s">
        <v>23</v>
      </c>
      <c r="G276" s="21" t="s">
        <v>598</v>
      </c>
      <c r="H276" s="69">
        <v>278</v>
      </c>
      <c r="I276" s="48" t="s">
        <v>24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/>
      <c r="U276" s="36"/>
      <c r="V276" s="25">
        <f t="shared" si="101"/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/>
      <c r="AH276" s="36"/>
      <c r="AI276" s="25">
        <f t="shared" si="102"/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/>
      <c r="AU276" s="36"/>
      <c r="AV276" s="25">
        <f t="shared" si="103"/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/>
      <c r="BH276" s="36"/>
      <c r="BI276" s="25">
        <f t="shared" si="104"/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/>
      <c r="BU276" s="36"/>
      <c r="BV276" s="25">
        <f t="shared" si="105"/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/>
      <c r="CH276" s="27"/>
      <c r="CI276" s="25">
        <f t="shared" si="106"/>
        <v>0</v>
      </c>
      <c r="CJ276" s="23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/>
      <c r="CU276" s="36"/>
      <c r="CV276" s="25">
        <f t="shared" si="107"/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/>
      <c r="DH276" s="36"/>
      <c r="DI276" s="25">
        <f t="shared" si="108"/>
        <v>0</v>
      </c>
      <c r="DJ276" s="23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/>
      <c r="DU276" s="36"/>
      <c r="DV276" s="25">
        <f t="shared" si="109"/>
        <v>0</v>
      </c>
      <c r="DW276" s="23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>
        <v>0</v>
      </c>
      <c r="EG276" s="27"/>
      <c r="EH276" s="36"/>
      <c r="EI276" s="25">
        <f t="shared" si="110"/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>
        <v>0</v>
      </c>
      <c r="ET276" s="27"/>
      <c r="EU276" s="36"/>
      <c r="EV276" s="25">
        <f t="shared" si="111"/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>
        <v>0</v>
      </c>
      <c r="FG276" s="27"/>
      <c r="FH276" s="36"/>
      <c r="FI276" s="25">
        <f t="shared" si="112"/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>
        <v>0</v>
      </c>
      <c r="FS276" s="27">
        <v>0</v>
      </c>
      <c r="FT276" s="27"/>
      <c r="FU276" s="36"/>
      <c r="FV276" s="25">
        <f t="shared" si="113"/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>
        <v>0</v>
      </c>
      <c r="GF276" s="27">
        <v>0</v>
      </c>
      <c r="GG276" s="27"/>
      <c r="GH276" s="36"/>
      <c r="GI276" s="25">
        <f t="shared" si="114"/>
        <v>0</v>
      </c>
      <c r="GJ276" s="23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>
        <v>0</v>
      </c>
      <c r="GS276" s="27">
        <v>0</v>
      </c>
      <c r="GT276" s="27"/>
      <c r="GU276" s="36"/>
      <c r="GV276" s="25">
        <f t="shared" si="115"/>
        <v>0</v>
      </c>
      <c r="GW276" s="23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>
        <v>0</v>
      </c>
      <c r="HF276" s="27">
        <v>0</v>
      </c>
      <c r="HG276" s="27"/>
      <c r="HH276" s="36"/>
      <c r="HI276" s="25">
        <f t="shared" si="116"/>
        <v>0</v>
      </c>
      <c r="HJ276" s="23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>
        <v>0</v>
      </c>
      <c r="HS276" s="27">
        <v>0</v>
      </c>
      <c r="HT276" s="27"/>
      <c r="HU276" s="36"/>
      <c r="HV276" s="25">
        <f t="shared" si="117"/>
        <v>0</v>
      </c>
      <c r="HW276" s="23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>
        <v>0</v>
      </c>
      <c r="IF276" s="27">
        <v>0</v>
      </c>
      <c r="IG276" s="27"/>
      <c r="IH276" s="36"/>
      <c r="II276" s="25">
        <f t="shared" si="118"/>
        <v>0</v>
      </c>
      <c r="IJ276" s="23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>
        <v>0</v>
      </c>
      <c r="IS276" s="27">
        <v>0</v>
      </c>
      <c r="IT276" s="27"/>
      <c r="IU276" s="36"/>
      <c r="IV276" s="25">
        <f t="shared" si="119"/>
        <v>0</v>
      </c>
      <c r="IW276" s="23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>
        <v>0</v>
      </c>
      <c r="JF276" s="27">
        <v>0</v>
      </c>
      <c r="JG276" s="27"/>
      <c r="JH276" s="36"/>
      <c r="JI276" s="25">
        <f t="shared" si="120"/>
        <v>0</v>
      </c>
      <c r="JJ276" s="23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>
        <v>0</v>
      </c>
      <c r="JS276" s="27">
        <v>0</v>
      </c>
      <c r="JT276" s="27"/>
      <c r="JU276" s="36"/>
      <c r="JV276" s="25">
        <f t="shared" si="121"/>
        <v>0</v>
      </c>
      <c r="JW276" s="23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>
        <v>0</v>
      </c>
      <c r="KF276" s="27">
        <v>0</v>
      </c>
      <c r="KG276" s="27"/>
      <c r="KH276" s="36"/>
      <c r="KI276" s="25">
        <f t="shared" si="122"/>
        <v>0</v>
      </c>
      <c r="KJ276" s="23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>
        <v>0</v>
      </c>
      <c r="KS276" s="27">
        <v>0</v>
      </c>
      <c r="KT276" s="27"/>
      <c r="KU276" s="36"/>
      <c r="KV276" s="25">
        <f t="shared" si="123"/>
        <v>0</v>
      </c>
      <c r="KW276" s="23">
        <v>0</v>
      </c>
      <c r="KX276" s="27">
        <v>0</v>
      </c>
      <c r="KY276" s="27">
        <v>0</v>
      </c>
      <c r="KZ276" s="27">
        <v>0</v>
      </c>
      <c r="LA276" s="27">
        <v>0</v>
      </c>
      <c r="LB276" s="27">
        <v>0</v>
      </c>
      <c r="LC276" s="27">
        <v>0</v>
      </c>
      <c r="LD276" s="27">
        <v>0</v>
      </c>
      <c r="LE276" s="27">
        <v>0</v>
      </c>
      <c r="LF276" s="27">
        <v>0</v>
      </c>
      <c r="LG276" s="27"/>
      <c r="LH276" s="36"/>
      <c r="LI276" s="25">
        <f t="shared" si="124"/>
        <v>0</v>
      </c>
    </row>
    <row r="277" spans="1:321" x14ac:dyDescent="0.3">
      <c r="A277" s="47" t="s">
        <v>8</v>
      </c>
      <c r="B277" s="21" t="s">
        <v>122</v>
      </c>
      <c r="C277" s="21">
        <v>400</v>
      </c>
      <c r="D277" s="21" t="s">
        <v>321</v>
      </c>
      <c r="E277" s="21" t="s">
        <v>341</v>
      </c>
      <c r="F277" s="21" t="s">
        <v>122</v>
      </c>
      <c r="G277" s="21" t="s">
        <v>598</v>
      </c>
      <c r="H277" s="69">
        <v>279</v>
      </c>
      <c r="I277" s="48" t="s">
        <v>133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/>
      <c r="U277" s="36"/>
      <c r="V277" s="25">
        <f t="shared" si="101"/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/>
      <c r="AH277" s="36"/>
      <c r="AI277" s="25">
        <f t="shared" si="102"/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/>
      <c r="AU277" s="36"/>
      <c r="AV277" s="25">
        <f t="shared" si="103"/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/>
      <c r="BH277" s="36"/>
      <c r="BI277" s="25">
        <f t="shared" si="104"/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/>
      <c r="BU277" s="36"/>
      <c r="BV277" s="25">
        <f t="shared" si="105"/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/>
      <c r="CH277" s="27"/>
      <c r="CI277" s="25">
        <f t="shared" si="106"/>
        <v>0</v>
      </c>
      <c r="CJ277" s="23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/>
      <c r="CU277" s="36"/>
      <c r="CV277" s="25">
        <f t="shared" si="107"/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/>
      <c r="DH277" s="36"/>
      <c r="DI277" s="25">
        <f t="shared" si="108"/>
        <v>0</v>
      </c>
      <c r="DJ277" s="23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/>
      <c r="DU277" s="36"/>
      <c r="DV277" s="25">
        <f t="shared" si="109"/>
        <v>0</v>
      </c>
      <c r="DW277" s="23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>
        <v>0</v>
      </c>
      <c r="EG277" s="27"/>
      <c r="EH277" s="36"/>
      <c r="EI277" s="25">
        <f t="shared" si="110"/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>
        <v>0</v>
      </c>
      <c r="ET277" s="27"/>
      <c r="EU277" s="36"/>
      <c r="EV277" s="25">
        <f t="shared" si="111"/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>
        <v>0</v>
      </c>
      <c r="FG277" s="27"/>
      <c r="FH277" s="36"/>
      <c r="FI277" s="25">
        <f t="shared" si="112"/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>
        <v>0</v>
      </c>
      <c r="FS277" s="27">
        <v>0</v>
      </c>
      <c r="FT277" s="27"/>
      <c r="FU277" s="36"/>
      <c r="FV277" s="25">
        <f t="shared" si="113"/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>
        <v>0</v>
      </c>
      <c r="GF277" s="27">
        <v>0</v>
      </c>
      <c r="GG277" s="27"/>
      <c r="GH277" s="36"/>
      <c r="GI277" s="25">
        <f t="shared" si="114"/>
        <v>0</v>
      </c>
      <c r="GJ277" s="23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>
        <v>0</v>
      </c>
      <c r="GS277" s="27">
        <v>0</v>
      </c>
      <c r="GT277" s="27"/>
      <c r="GU277" s="36"/>
      <c r="GV277" s="25">
        <f t="shared" si="115"/>
        <v>0</v>
      </c>
      <c r="GW277" s="23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>
        <v>0</v>
      </c>
      <c r="HF277" s="27">
        <v>0</v>
      </c>
      <c r="HG277" s="27"/>
      <c r="HH277" s="36"/>
      <c r="HI277" s="25">
        <f t="shared" si="116"/>
        <v>0</v>
      </c>
      <c r="HJ277" s="23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>
        <v>0</v>
      </c>
      <c r="HS277" s="27">
        <v>0</v>
      </c>
      <c r="HT277" s="27"/>
      <c r="HU277" s="36"/>
      <c r="HV277" s="25">
        <f t="shared" si="117"/>
        <v>0</v>
      </c>
      <c r="HW277" s="23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>
        <v>0</v>
      </c>
      <c r="IF277" s="27">
        <v>0</v>
      </c>
      <c r="IG277" s="27"/>
      <c r="IH277" s="36"/>
      <c r="II277" s="25">
        <f t="shared" si="118"/>
        <v>0</v>
      </c>
      <c r="IJ277" s="23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>
        <v>0</v>
      </c>
      <c r="IS277" s="27">
        <v>0</v>
      </c>
      <c r="IT277" s="27"/>
      <c r="IU277" s="36"/>
      <c r="IV277" s="25">
        <f t="shared" si="119"/>
        <v>0</v>
      </c>
      <c r="IW277" s="23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>
        <v>0</v>
      </c>
      <c r="JF277" s="27">
        <v>0</v>
      </c>
      <c r="JG277" s="27"/>
      <c r="JH277" s="36"/>
      <c r="JI277" s="25">
        <f t="shared" si="120"/>
        <v>0</v>
      </c>
      <c r="JJ277" s="23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>
        <v>0</v>
      </c>
      <c r="JS277" s="27">
        <v>0</v>
      </c>
      <c r="JT277" s="27"/>
      <c r="JU277" s="36"/>
      <c r="JV277" s="25">
        <f t="shared" si="121"/>
        <v>0</v>
      </c>
      <c r="JW277" s="23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>
        <v>0</v>
      </c>
      <c r="KF277" s="27">
        <v>0</v>
      </c>
      <c r="KG277" s="27"/>
      <c r="KH277" s="36"/>
      <c r="KI277" s="25">
        <f t="shared" si="122"/>
        <v>0</v>
      </c>
      <c r="KJ277" s="23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>
        <v>0</v>
      </c>
      <c r="KS277" s="27">
        <v>0</v>
      </c>
      <c r="KT277" s="27"/>
      <c r="KU277" s="36"/>
      <c r="KV277" s="25">
        <f t="shared" si="123"/>
        <v>0</v>
      </c>
      <c r="KW277" s="23">
        <v>0</v>
      </c>
      <c r="KX277" s="27">
        <v>0</v>
      </c>
      <c r="KY277" s="27">
        <v>0</v>
      </c>
      <c r="KZ277" s="27">
        <v>0</v>
      </c>
      <c r="LA277" s="27">
        <v>0</v>
      </c>
      <c r="LB277" s="27">
        <v>0</v>
      </c>
      <c r="LC277" s="27">
        <v>0</v>
      </c>
      <c r="LD277" s="27">
        <v>0</v>
      </c>
      <c r="LE277" s="27">
        <v>0</v>
      </c>
      <c r="LF277" s="27">
        <v>0</v>
      </c>
      <c r="LG277" s="27"/>
      <c r="LH277" s="36"/>
      <c r="LI277" s="25">
        <f t="shared" si="124"/>
        <v>0</v>
      </c>
    </row>
    <row r="278" spans="1:321" x14ac:dyDescent="0.3">
      <c r="A278" s="47" t="s">
        <v>8</v>
      </c>
      <c r="B278" s="21" t="s">
        <v>122</v>
      </c>
      <c r="C278" s="21">
        <v>400</v>
      </c>
      <c r="D278" s="21" t="s">
        <v>321</v>
      </c>
      <c r="E278" s="21" t="s">
        <v>341</v>
      </c>
      <c r="F278" s="21" t="s">
        <v>122</v>
      </c>
      <c r="G278" s="21" t="s">
        <v>598</v>
      </c>
      <c r="H278" s="69">
        <v>280</v>
      </c>
      <c r="I278" s="48" t="s">
        <v>728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/>
      <c r="U278" s="36"/>
      <c r="V278" s="25">
        <f t="shared" si="101"/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/>
      <c r="AH278" s="36"/>
      <c r="AI278" s="25">
        <f t="shared" si="102"/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/>
      <c r="AU278" s="36"/>
      <c r="AV278" s="25">
        <f t="shared" si="103"/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/>
      <c r="BH278" s="36"/>
      <c r="BI278" s="25">
        <f t="shared" si="104"/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/>
      <c r="BU278" s="36"/>
      <c r="BV278" s="25">
        <f t="shared" si="105"/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>
        <v>0</v>
      </c>
      <c r="CG278" s="27"/>
      <c r="CH278" s="27"/>
      <c r="CI278" s="25">
        <f t="shared" si="106"/>
        <v>0</v>
      </c>
      <c r="CJ278" s="23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/>
      <c r="CU278" s="36"/>
      <c r="CV278" s="25">
        <f t="shared" si="107"/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/>
      <c r="DH278" s="36"/>
      <c r="DI278" s="25">
        <f t="shared" si="108"/>
        <v>0</v>
      </c>
      <c r="DJ278" s="23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/>
      <c r="DU278" s="36"/>
      <c r="DV278" s="25">
        <f t="shared" si="109"/>
        <v>0</v>
      </c>
      <c r="DW278" s="23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>
        <v>0</v>
      </c>
      <c r="EG278" s="27"/>
      <c r="EH278" s="36"/>
      <c r="EI278" s="25">
        <f t="shared" si="110"/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>
        <v>0</v>
      </c>
      <c r="ET278" s="27"/>
      <c r="EU278" s="36"/>
      <c r="EV278" s="25">
        <f t="shared" si="111"/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>
        <v>0</v>
      </c>
      <c r="FG278" s="27"/>
      <c r="FH278" s="36"/>
      <c r="FI278" s="25">
        <f t="shared" si="112"/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>
        <v>0</v>
      </c>
      <c r="FS278" s="27">
        <v>0</v>
      </c>
      <c r="FT278" s="27"/>
      <c r="FU278" s="36"/>
      <c r="FV278" s="25">
        <f t="shared" si="113"/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>
        <v>0</v>
      </c>
      <c r="GF278" s="27">
        <v>0</v>
      </c>
      <c r="GG278" s="27"/>
      <c r="GH278" s="36"/>
      <c r="GI278" s="25">
        <f t="shared" si="114"/>
        <v>0</v>
      </c>
      <c r="GJ278" s="23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>
        <v>0</v>
      </c>
      <c r="GS278" s="27">
        <v>0</v>
      </c>
      <c r="GT278" s="27"/>
      <c r="GU278" s="36"/>
      <c r="GV278" s="25">
        <f t="shared" si="115"/>
        <v>0</v>
      </c>
      <c r="GW278" s="23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>
        <v>0</v>
      </c>
      <c r="HF278" s="27">
        <v>0</v>
      </c>
      <c r="HG278" s="27"/>
      <c r="HH278" s="36"/>
      <c r="HI278" s="25">
        <f t="shared" si="116"/>
        <v>0</v>
      </c>
      <c r="HJ278" s="23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>
        <v>0</v>
      </c>
      <c r="HS278" s="27">
        <v>0</v>
      </c>
      <c r="HT278" s="27"/>
      <c r="HU278" s="36"/>
      <c r="HV278" s="25">
        <f t="shared" si="117"/>
        <v>0</v>
      </c>
      <c r="HW278" s="23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>
        <v>0</v>
      </c>
      <c r="IF278" s="27">
        <v>0</v>
      </c>
      <c r="IG278" s="27"/>
      <c r="IH278" s="36"/>
      <c r="II278" s="25">
        <f t="shared" si="118"/>
        <v>0</v>
      </c>
      <c r="IJ278" s="23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0</v>
      </c>
      <c r="IQ278" s="27">
        <v>0</v>
      </c>
      <c r="IR278" s="27">
        <v>0</v>
      </c>
      <c r="IS278" s="27">
        <v>0</v>
      </c>
      <c r="IT278" s="27"/>
      <c r="IU278" s="36"/>
      <c r="IV278" s="25">
        <f t="shared" si="119"/>
        <v>0</v>
      </c>
      <c r="IW278" s="23">
        <v>0</v>
      </c>
      <c r="IX278" s="27">
        <v>0</v>
      </c>
      <c r="IY278" s="27">
        <v>0</v>
      </c>
      <c r="IZ278" s="27">
        <v>0</v>
      </c>
      <c r="JA278" s="27">
        <v>0</v>
      </c>
      <c r="JB278" s="27">
        <v>0</v>
      </c>
      <c r="JC278" s="27">
        <v>0</v>
      </c>
      <c r="JD278" s="27">
        <v>0</v>
      </c>
      <c r="JE278" s="27">
        <v>0</v>
      </c>
      <c r="JF278" s="27">
        <v>0</v>
      </c>
      <c r="JG278" s="27"/>
      <c r="JH278" s="36"/>
      <c r="JI278" s="25">
        <f t="shared" si="120"/>
        <v>0</v>
      </c>
      <c r="JJ278" s="23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>
        <v>0</v>
      </c>
      <c r="JS278" s="27">
        <v>0</v>
      </c>
      <c r="JT278" s="27"/>
      <c r="JU278" s="36"/>
      <c r="JV278" s="25">
        <f t="shared" si="121"/>
        <v>0</v>
      </c>
      <c r="JW278" s="23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>
        <v>1</v>
      </c>
      <c r="KF278" s="27">
        <v>0</v>
      </c>
      <c r="KG278" s="27"/>
      <c r="KH278" s="36"/>
      <c r="KI278" s="25">
        <f t="shared" si="122"/>
        <v>1</v>
      </c>
      <c r="KJ278" s="23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>
        <v>0</v>
      </c>
      <c r="KS278" s="27">
        <v>0</v>
      </c>
      <c r="KT278" s="27"/>
      <c r="KU278" s="36"/>
      <c r="KV278" s="25">
        <f t="shared" si="123"/>
        <v>0</v>
      </c>
      <c r="KW278" s="23">
        <v>0</v>
      </c>
      <c r="KX278" s="27">
        <v>0</v>
      </c>
      <c r="KY278" s="27">
        <v>0</v>
      </c>
      <c r="KZ278" s="27">
        <v>0</v>
      </c>
      <c r="LA278" s="27">
        <v>0</v>
      </c>
      <c r="LB278" s="27">
        <v>0</v>
      </c>
      <c r="LC278" s="27">
        <v>0</v>
      </c>
      <c r="LD278" s="27">
        <v>0</v>
      </c>
      <c r="LE278" s="27">
        <v>0</v>
      </c>
      <c r="LF278" s="27">
        <v>0</v>
      </c>
      <c r="LG278" s="27"/>
      <c r="LH278" s="36"/>
      <c r="LI278" s="25">
        <f t="shared" si="124"/>
        <v>0</v>
      </c>
    </row>
    <row r="279" spans="1:321" x14ac:dyDescent="0.3">
      <c r="A279" s="47" t="s">
        <v>8</v>
      </c>
      <c r="B279" s="21" t="s">
        <v>122</v>
      </c>
      <c r="C279" s="21">
        <v>400</v>
      </c>
      <c r="D279" s="21" t="s">
        <v>321</v>
      </c>
      <c r="E279" s="21" t="s">
        <v>341</v>
      </c>
      <c r="F279" s="21" t="s">
        <v>122</v>
      </c>
      <c r="G279" s="21" t="s">
        <v>598</v>
      </c>
      <c r="H279" s="69">
        <v>281</v>
      </c>
      <c r="I279" s="48" t="s">
        <v>134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/>
      <c r="U279" s="36"/>
      <c r="V279" s="25">
        <f t="shared" si="101"/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/>
      <c r="AH279" s="36"/>
      <c r="AI279" s="25">
        <f t="shared" si="102"/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/>
      <c r="AU279" s="36"/>
      <c r="AV279" s="25">
        <f t="shared" si="103"/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/>
      <c r="BH279" s="36"/>
      <c r="BI279" s="25">
        <f t="shared" si="104"/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/>
      <c r="BU279" s="36"/>
      <c r="BV279" s="25">
        <f t="shared" si="105"/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/>
      <c r="CH279" s="27"/>
      <c r="CI279" s="25">
        <f t="shared" si="106"/>
        <v>0</v>
      </c>
      <c r="CJ279" s="23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>
        <v>0</v>
      </c>
      <c r="CT279" s="27"/>
      <c r="CU279" s="36"/>
      <c r="CV279" s="25">
        <f t="shared" si="107"/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/>
      <c r="DH279" s="36"/>
      <c r="DI279" s="25">
        <f t="shared" si="108"/>
        <v>0</v>
      </c>
      <c r="DJ279" s="23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/>
      <c r="DU279" s="36"/>
      <c r="DV279" s="25">
        <f t="shared" si="109"/>
        <v>0</v>
      </c>
      <c r="DW279" s="23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>
        <v>0</v>
      </c>
      <c r="EG279" s="27"/>
      <c r="EH279" s="36"/>
      <c r="EI279" s="25">
        <f t="shared" si="110"/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>
        <v>0</v>
      </c>
      <c r="ET279" s="27"/>
      <c r="EU279" s="36"/>
      <c r="EV279" s="25">
        <f t="shared" si="111"/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>
        <v>0</v>
      </c>
      <c r="FG279" s="27"/>
      <c r="FH279" s="36"/>
      <c r="FI279" s="25">
        <f t="shared" si="112"/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>
        <v>0</v>
      </c>
      <c r="FS279" s="27">
        <v>0</v>
      </c>
      <c r="FT279" s="27"/>
      <c r="FU279" s="36"/>
      <c r="FV279" s="25">
        <f t="shared" si="113"/>
        <v>0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>
        <v>0</v>
      </c>
      <c r="GF279" s="27">
        <v>0</v>
      </c>
      <c r="GG279" s="27"/>
      <c r="GH279" s="36"/>
      <c r="GI279" s="25">
        <f t="shared" si="114"/>
        <v>0</v>
      </c>
      <c r="GJ279" s="23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>
        <v>0</v>
      </c>
      <c r="GS279" s="27">
        <v>0</v>
      </c>
      <c r="GT279" s="27"/>
      <c r="GU279" s="36"/>
      <c r="GV279" s="25">
        <f t="shared" si="115"/>
        <v>0</v>
      </c>
      <c r="GW279" s="23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>
        <v>0</v>
      </c>
      <c r="HF279" s="27">
        <v>0</v>
      </c>
      <c r="HG279" s="27"/>
      <c r="HH279" s="36"/>
      <c r="HI279" s="25">
        <f t="shared" si="116"/>
        <v>0</v>
      </c>
      <c r="HJ279" s="23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>
        <v>0</v>
      </c>
      <c r="HS279" s="27">
        <v>0</v>
      </c>
      <c r="HT279" s="27"/>
      <c r="HU279" s="36"/>
      <c r="HV279" s="25">
        <f t="shared" si="117"/>
        <v>0</v>
      </c>
      <c r="HW279" s="23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>
        <v>0</v>
      </c>
      <c r="IF279" s="27">
        <v>0</v>
      </c>
      <c r="IG279" s="27"/>
      <c r="IH279" s="36"/>
      <c r="II279" s="25">
        <f t="shared" si="118"/>
        <v>0</v>
      </c>
      <c r="IJ279" s="23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0</v>
      </c>
      <c r="IQ279" s="27">
        <v>0</v>
      </c>
      <c r="IR279" s="27">
        <v>0</v>
      </c>
      <c r="IS279" s="27">
        <v>0</v>
      </c>
      <c r="IT279" s="27"/>
      <c r="IU279" s="36"/>
      <c r="IV279" s="25">
        <f t="shared" si="119"/>
        <v>0</v>
      </c>
      <c r="IW279" s="23">
        <v>1</v>
      </c>
      <c r="IX279" s="27">
        <v>4</v>
      </c>
      <c r="IY279" s="27">
        <v>0</v>
      </c>
      <c r="IZ279" s="27">
        <v>3</v>
      </c>
      <c r="JA279" s="27">
        <v>3</v>
      </c>
      <c r="JB279" s="27">
        <v>1</v>
      </c>
      <c r="JC279" s="27">
        <v>0</v>
      </c>
      <c r="JD279" s="27">
        <v>1</v>
      </c>
      <c r="JE279" s="27">
        <v>1</v>
      </c>
      <c r="JF279" s="27">
        <v>0</v>
      </c>
      <c r="JG279" s="27"/>
      <c r="JH279" s="36"/>
      <c r="JI279" s="25">
        <f t="shared" si="120"/>
        <v>14</v>
      </c>
      <c r="JJ279" s="23">
        <v>0</v>
      </c>
      <c r="JK279" s="27">
        <v>0</v>
      </c>
      <c r="JL279" s="27">
        <v>0</v>
      </c>
      <c r="JM279" s="27">
        <v>0</v>
      </c>
      <c r="JN279" s="27">
        <v>0</v>
      </c>
      <c r="JO279" s="27">
        <v>0</v>
      </c>
      <c r="JP279" s="27">
        <v>0</v>
      </c>
      <c r="JQ279" s="27">
        <v>0</v>
      </c>
      <c r="JR279" s="27">
        <v>0</v>
      </c>
      <c r="JS279" s="27">
        <v>0</v>
      </c>
      <c r="JT279" s="27"/>
      <c r="JU279" s="36"/>
      <c r="JV279" s="25">
        <f t="shared" si="121"/>
        <v>0</v>
      </c>
      <c r="JW279" s="23">
        <v>1</v>
      </c>
      <c r="JX279" s="27">
        <v>5</v>
      </c>
      <c r="JY279" s="27">
        <v>2</v>
      </c>
      <c r="JZ279" s="27">
        <v>6</v>
      </c>
      <c r="KA279" s="27">
        <v>0</v>
      </c>
      <c r="KB279" s="27">
        <v>6</v>
      </c>
      <c r="KC279" s="27">
        <v>1</v>
      </c>
      <c r="KD279" s="27">
        <v>5</v>
      </c>
      <c r="KE279" s="27">
        <v>4</v>
      </c>
      <c r="KF279" s="27">
        <v>0</v>
      </c>
      <c r="KG279" s="27"/>
      <c r="KH279" s="36"/>
      <c r="KI279" s="25">
        <f t="shared" si="122"/>
        <v>30</v>
      </c>
      <c r="KJ279" s="23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>
        <v>0</v>
      </c>
      <c r="KS279" s="27">
        <v>0</v>
      </c>
      <c r="KT279" s="27"/>
      <c r="KU279" s="36"/>
      <c r="KV279" s="25">
        <f t="shared" si="123"/>
        <v>0</v>
      </c>
      <c r="KW279" s="23">
        <v>0</v>
      </c>
      <c r="KX279" s="27">
        <v>0</v>
      </c>
      <c r="KY279" s="27">
        <v>0</v>
      </c>
      <c r="KZ279" s="27">
        <v>0</v>
      </c>
      <c r="LA279" s="27">
        <v>0</v>
      </c>
      <c r="LB279" s="27">
        <v>0</v>
      </c>
      <c r="LC279" s="27">
        <v>0</v>
      </c>
      <c r="LD279" s="27">
        <v>0</v>
      </c>
      <c r="LE279" s="27">
        <v>0</v>
      </c>
      <c r="LF279" s="27">
        <v>0</v>
      </c>
      <c r="LG279" s="27"/>
      <c r="LH279" s="36"/>
      <c r="LI279" s="25">
        <f t="shared" si="124"/>
        <v>0</v>
      </c>
    </row>
    <row r="280" spans="1:321" x14ac:dyDescent="0.3">
      <c r="A280" s="47" t="s">
        <v>8</v>
      </c>
      <c r="B280" s="21" t="s">
        <v>122</v>
      </c>
      <c r="C280" s="21">
        <v>400</v>
      </c>
      <c r="D280" s="21" t="s">
        <v>321</v>
      </c>
      <c r="E280" s="21" t="s">
        <v>341</v>
      </c>
      <c r="F280" s="21" t="s">
        <v>122</v>
      </c>
      <c r="G280" s="21" t="s">
        <v>598</v>
      </c>
      <c r="H280" s="69">
        <v>282</v>
      </c>
      <c r="I280" s="48" t="s">
        <v>135</v>
      </c>
      <c r="J280" s="27">
        <v>0</v>
      </c>
      <c r="K280" s="27">
        <v>0</v>
      </c>
      <c r="L280" s="27">
        <v>0</v>
      </c>
      <c r="M280" s="27">
        <v>0</v>
      </c>
      <c r="N280" s="27">
        <v>1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/>
      <c r="U280" s="36"/>
      <c r="V280" s="25">
        <f t="shared" si="101"/>
        <v>1</v>
      </c>
      <c r="W280" s="27">
        <v>0</v>
      </c>
      <c r="X280" s="27">
        <v>0</v>
      </c>
      <c r="Y280" s="27">
        <v>0</v>
      </c>
      <c r="Z280" s="27">
        <v>0</v>
      </c>
      <c r="AA280" s="27">
        <v>1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/>
      <c r="AH280" s="36"/>
      <c r="AI280" s="25">
        <f t="shared" si="102"/>
        <v>1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/>
      <c r="AU280" s="36"/>
      <c r="AV280" s="25">
        <f t="shared" si="103"/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/>
      <c r="BH280" s="36"/>
      <c r="BI280" s="25">
        <f t="shared" si="104"/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/>
      <c r="BU280" s="36"/>
      <c r="BV280" s="25">
        <f t="shared" si="105"/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/>
      <c r="CH280" s="27"/>
      <c r="CI280" s="25">
        <f t="shared" si="106"/>
        <v>0</v>
      </c>
      <c r="CJ280" s="23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/>
      <c r="CU280" s="36"/>
      <c r="CV280" s="25">
        <f t="shared" si="107"/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/>
      <c r="DH280" s="36"/>
      <c r="DI280" s="25">
        <f t="shared" si="108"/>
        <v>0</v>
      </c>
      <c r="DJ280" s="23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>
        <v>0</v>
      </c>
      <c r="DT280" s="27"/>
      <c r="DU280" s="36"/>
      <c r="DV280" s="25">
        <f t="shared" si="109"/>
        <v>0</v>
      </c>
      <c r="DW280" s="23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>
        <v>0</v>
      </c>
      <c r="EG280" s="27"/>
      <c r="EH280" s="36"/>
      <c r="EI280" s="25">
        <f t="shared" si="110"/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>
        <v>0</v>
      </c>
      <c r="ET280" s="27"/>
      <c r="EU280" s="36"/>
      <c r="EV280" s="25">
        <f t="shared" si="111"/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>
        <v>0</v>
      </c>
      <c r="FG280" s="27"/>
      <c r="FH280" s="36"/>
      <c r="FI280" s="25">
        <f t="shared" si="112"/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>
        <v>0</v>
      </c>
      <c r="FS280" s="27">
        <v>0</v>
      </c>
      <c r="FT280" s="27"/>
      <c r="FU280" s="36"/>
      <c r="FV280" s="25">
        <f t="shared" si="113"/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>
        <v>0</v>
      </c>
      <c r="GF280" s="27">
        <v>0</v>
      </c>
      <c r="GG280" s="27"/>
      <c r="GH280" s="36"/>
      <c r="GI280" s="25">
        <f t="shared" si="114"/>
        <v>0</v>
      </c>
      <c r="GJ280" s="23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>
        <v>0</v>
      </c>
      <c r="GS280" s="27">
        <v>0</v>
      </c>
      <c r="GT280" s="27"/>
      <c r="GU280" s="36"/>
      <c r="GV280" s="25">
        <f t="shared" si="115"/>
        <v>0</v>
      </c>
      <c r="GW280" s="23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>
        <v>0</v>
      </c>
      <c r="HF280" s="27">
        <v>0</v>
      </c>
      <c r="HG280" s="27"/>
      <c r="HH280" s="36"/>
      <c r="HI280" s="25">
        <f t="shared" si="116"/>
        <v>0</v>
      </c>
      <c r="HJ280" s="23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>
        <v>0</v>
      </c>
      <c r="HS280" s="27">
        <v>0</v>
      </c>
      <c r="HT280" s="27"/>
      <c r="HU280" s="36"/>
      <c r="HV280" s="25">
        <f t="shared" si="117"/>
        <v>0</v>
      </c>
      <c r="HW280" s="23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>
        <v>0</v>
      </c>
      <c r="IF280" s="27">
        <v>0</v>
      </c>
      <c r="IG280" s="27"/>
      <c r="IH280" s="36"/>
      <c r="II280" s="25">
        <f t="shared" si="118"/>
        <v>0</v>
      </c>
      <c r="IJ280" s="23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0</v>
      </c>
      <c r="IQ280" s="27">
        <v>0</v>
      </c>
      <c r="IR280" s="27">
        <v>0</v>
      </c>
      <c r="IS280" s="27">
        <v>0</v>
      </c>
      <c r="IT280" s="27"/>
      <c r="IU280" s="36"/>
      <c r="IV280" s="25">
        <f t="shared" si="119"/>
        <v>0</v>
      </c>
      <c r="IW280" s="23">
        <v>0</v>
      </c>
      <c r="IX280" s="27">
        <v>0</v>
      </c>
      <c r="IY280" s="27">
        <v>0</v>
      </c>
      <c r="IZ280" s="27">
        <v>0</v>
      </c>
      <c r="JA280" s="27">
        <v>1</v>
      </c>
      <c r="JB280" s="27">
        <v>0</v>
      </c>
      <c r="JC280" s="27">
        <v>0</v>
      </c>
      <c r="JD280" s="27">
        <v>0</v>
      </c>
      <c r="JE280" s="27">
        <v>0</v>
      </c>
      <c r="JF280" s="27">
        <v>0</v>
      </c>
      <c r="JG280" s="27"/>
      <c r="JH280" s="36"/>
      <c r="JI280" s="25">
        <f t="shared" si="120"/>
        <v>1</v>
      </c>
      <c r="JJ280" s="23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>
        <v>0</v>
      </c>
      <c r="JS280" s="27">
        <v>0</v>
      </c>
      <c r="JT280" s="27"/>
      <c r="JU280" s="36"/>
      <c r="JV280" s="25">
        <f t="shared" si="121"/>
        <v>0</v>
      </c>
      <c r="JW280" s="23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>
        <v>0</v>
      </c>
      <c r="KF280" s="27">
        <v>0</v>
      </c>
      <c r="KG280" s="27"/>
      <c r="KH280" s="36"/>
      <c r="KI280" s="25">
        <f t="shared" si="122"/>
        <v>0</v>
      </c>
      <c r="KJ280" s="23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>
        <v>0</v>
      </c>
      <c r="KS280" s="27">
        <v>0</v>
      </c>
      <c r="KT280" s="27"/>
      <c r="KU280" s="36"/>
      <c r="KV280" s="25">
        <f t="shared" si="123"/>
        <v>0</v>
      </c>
      <c r="KW280" s="23">
        <v>0</v>
      </c>
      <c r="KX280" s="27">
        <v>0</v>
      </c>
      <c r="KY280" s="27">
        <v>0</v>
      </c>
      <c r="KZ280" s="27">
        <v>0</v>
      </c>
      <c r="LA280" s="27">
        <v>0</v>
      </c>
      <c r="LB280" s="27">
        <v>0</v>
      </c>
      <c r="LC280" s="27">
        <v>0</v>
      </c>
      <c r="LD280" s="27">
        <v>0</v>
      </c>
      <c r="LE280" s="27">
        <v>0</v>
      </c>
      <c r="LF280" s="27">
        <v>0</v>
      </c>
      <c r="LG280" s="27"/>
      <c r="LH280" s="36"/>
      <c r="LI280" s="25">
        <f t="shared" si="124"/>
        <v>0</v>
      </c>
    </row>
    <row r="281" spans="1:321" x14ac:dyDescent="0.3">
      <c r="A281" s="47" t="s">
        <v>8</v>
      </c>
      <c r="B281" s="21" t="s">
        <v>229</v>
      </c>
      <c r="C281" s="21">
        <v>400</v>
      </c>
      <c r="D281" s="21" t="s">
        <v>321</v>
      </c>
      <c r="E281" s="21" t="s">
        <v>341</v>
      </c>
      <c r="F281" s="21" t="s">
        <v>230</v>
      </c>
      <c r="G281" s="21" t="s">
        <v>598</v>
      </c>
      <c r="H281" s="69">
        <v>283</v>
      </c>
      <c r="I281" s="48" t="s">
        <v>236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/>
      <c r="U281" s="36"/>
      <c r="V281" s="25">
        <f t="shared" si="101"/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/>
      <c r="AH281" s="36"/>
      <c r="AI281" s="25">
        <f t="shared" si="102"/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/>
      <c r="AU281" s="36"/>
      <c r="AV281" s="25">
        <f t="shared" si="103"/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/>
      <c r="BH281" s="36"/>
      <c r="BI281" s="25">
        <f t="shared" si="104"/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/>
      <c r="BU281" s="36"/>
      <c r="BV281" s="25">
        <f t="shared" si="105"/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/>
      <c r="CH281" s="27"/>
      <c r="CI281" s="25">
        <f t="shared" si="106"/>
        <v>0</v>
      </c>
      <c r="CJ281" s="23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/>
      <c r="CU281" s="36"/>
      <c r="CV281" s="25">
        <f t="shared" si="107"/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/>
      <c r="DH281" s="36"/>
      <c r="DI281" s="25">
        <f t="shared" si="108"/>
        <v>0</v>
      </c>
      <c r="DJ281" s="23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/>
      <c r="DU281" s="36"/>
      <c r="DV281" s="25">
        <f t="shared" si="109"/>
        <v>0</v>
      </c>
      <c r="DW281" s="23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>
        <v>0</v>
      </c>
      <c r="EG281" s="27"/>
      <c r="EH281" s="36"/>
      <c r="EI281" s="25">
        <f t="shared" si="110"/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>
        <v>0</v>
      </c>
      <c r="ET281" s="27"/>
      <c r="EU281" s="36"/>
      <c r="EV281" s="25">
        <f t="shared" si="111"/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>
        <v>0</v>
      </c>
      <c r="FG281" s="27"/>
      <c r="FH281" s="36"/>
      <c r="FI281" s="25">
        <f t="shared" si="112"/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>
        <v>0</v>
      </c>
      <c r="FS281" s="27">
        <v>0</v>
      </c>
      <c r="FT281" s="27"/>
      <c r="FU281" s="36"/>
      <c r="FV281" s="25">
        <f t="shared" si="113"/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1</v>
      </c>
      <c r="GB281" s="27">
        <v>0</v>
      </c>
      <c r="GC281" s="27">
        <v>1</v>
      </c>
      <c r="GD281" s="27">
        <v>1</v>
      </c>
      <c r="GE281" s="27">
        <v>0</v>
      </c>
      <c r="GF281" s="27">
        <v>0</v>
      </c>
      <c r="GG281" s="27"/>
      <c r="GH281" s="36"/>
      <c r="GI281" s="25">
        <f t="shared" si="114"/>
        <v>3</v>
      </c>
      <c r="GJ281" s="23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>
        <v>0</v>
      </c>
      <c r="GS281" s="27">
        <v>0</v>
      </c>
      <c r="GT281" s="27"/>
      <c r="GU281" s="36"/>
      <c r="GV281" s="25">
        <f t="shared" si="115"/>
        <v>0</v>
      </c>
      <c r="GW281" s="23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>
        <v>0</v>
      </c>
      <c r="HF281" s="27">
        <v>0</v>
      </c>
      <c r="HG281" s="27"/>
      <c r="HH281" s="36"/>
      <c r="HI281" s="25">
        <f t="shared" si="116"/>
        <v>0</v>
      </c>
      <c r="HJ281" s="23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>
        <v>0</v>
      </c>
      <c r="HS281" s="27">
        <v>0</v>
      </c>
      <c r="HT281" s="27"/>
      <c r="HU281" s="36"/>
      <c r="HV281" s="25">
        <f t="shared" si="117"/>
        <v>0</v>
      </c>
      <c r="HW281" s="23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>
        <v>0</v>
      </c>
      <c r="IF281" s="27">
        <v>0</v>
      </c>
      <c r="IG281" s="27"/>
      <c r="IH281" s="36"/>
      <c r="II281" s="25">
        <f t="shared" si="118"/>
        <v>0</v>
      </c>
      <c r="IJ281" s="23">
        <v>1</v>
      </c>
      <c r="IK281" s="27">
        <v>3</v>
      </c>
      <c r="IL281" s="27">
        <v>1</v>
      </c>
      <c r="IM281" s="27">
        <v>4</v>
      </c>
      <c r="IN281" s="27">
        <v>3</v>
      </c>
      <c r="IO281" s="27">
        <v>2</v>
      </c>
      <c r="IP281" s="27">
        <v>3</v>
      </c>
      <c r="IQ281" s="27">
        <v>1</v>
      </c>
      <c r="IR281" s="27">
        <v>2</v>
      </c>
      <c r="IS281" s="27">
        <v>2</v>
      </c>
      <c r="IT281" s="27"/>
      <c r="IU281" s="36"/>
      <c r="IV281" s="25">
        <f t="shared" si="119"/>
        <v>22</v>
      </c>
      <c r="IW281" s="23">
        <v>0</v>
      </c>
      <c r="IX281" s="27">
        <v>0</v>
      </c>
      <c r="IY281" s="27">
        <v>0</v>
      </c>
      <c r="IZ281" s="27">
        <v>0</v>
      </c>
      <c r="JA281" s="27">
        <v>0</v>
      </c>
      <c r="JB281" s="27">
        <v>0</v>
      </c>
      <c r="JC281" s="27">
        <v>0</v>
      </c>
      <c r="JD281" s="27">
        <v>0</v>
      </c>
      <c r="JE281" s="27">
        <v>0</v>
      </c>
      <c r="JF281" s="27">
        <v>0</v>
      </c>
      <c r="JG281" s="27"/>
      <c r="JH281" s="36"/>
      <c r="JI281" s="25">
        <f t="shared" si="120"/>
        <v>0</v>
      </c>
      <c r="JJ281" s="23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>
        <v>0</v>
      </c>
      <c r="JS281" s="27">
        <v>0</v>
      </c>
      <c r="JT281" s="27"/>
      <c r="JU281" s="36"/>
      <c r="JV281" s="25">
        <f t="shared" si="121"/>
        <v>0</v>
      </c>
      <c r="JW281" s="23">
        <v>1</v>
      </c>
      <c r="JX281" s="27">
        <v>1</v>
      </c>
      <c r="JY281" s="27">
        <v>1</v>
      </c>
      <c r="JZ281" s="27">
        <v>1</v>
      </c>
      <c r="KA281" s="27">
        <v>2</v>
      </c>
      <c r="KB281" s="27">
        <v>1</v>
      </c>
      <c r="KC281" s="27">
        <v>3</v>
      </c>
      <c r="KD281" s="27">
        <v>1</v>
      </c>
      <c r="KE281" s="27">
        <v>2</v>
      </c>
      <c r="KF281" s="27">
        <v>2</v>
      </c>
      <c r="KG281" s="27"/>
      <c r="KH281" s="36"/>
      <c r="KI281" s="25">
        <f t="shared" si="122"/>
        <v>15</v>
      </c>
      <c r="KJ281" s="23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>
        <v>0</v>
      </c>
      <c r="KS281" s="27">
        <v>0</v>
      </c>
      <c r="KT281" s="27"/>
      <c r="KU281" s="36"/>
      <c r="KV281" s="25">
        <f t="shared" si="123"/>
        <v>0</v>
      </c>
      <c r="KW281" s="23">
        <v>0</v>
      </c>
      <c r="KX281" s="27">
        <v>0</v>
      </c>
      <c r="KY281" s="27">
        <v>0</v>
      </c>
      <c r="KZ281" s="27">
        <v>0</v>
      </c>
      <c r="LA281" s="27">
        <v>0</v>
      </c>
      <c r="LB281" s="27">
        <v>0</v>
      </c>
      <c r="LC281" s="27">
        <v>0</v>
      </c>
      <c r="LD281" s="27">
        <v>0</v>
      </c>
      <c r="LE281" s="27">
        <v>0</v>
      </c>
      <c r="LF281" s="27">
        <v>0</v>
      </c>
      <c r="LG281" s="27"/>
      <c r="LH281" s="36"/>
      <c r="LI281" s="25">
        <f t="shared" si="124"/>
        <v>0</v>
      </c>
    </row>
    <row r="282" spans="1:321" x14ac:dyDescent="0.3">
      <c r="A282" s="47" t="s">
        <v>8</v>
      </c>
      <c r="B282" s="21" t="s">
        <v>229</v>
      </c>
      <c r="C282" s="21">
        <v>400</v>
      </c>
      <c r="D282" s="21" t="s">
        <v>321</v>
      </c>
      <c r="E282" s="21" t="s">
        <v>341</v>
      </c>
      <c r="F282" s="21" t="s">
        <v>230</v>
      </c>
      <c r="G282" s="21" t="s">
        <v>598</v>
      </c>
      <c r="H282" s="69">
        <v>284</v>
      </c>
      <c r="I282" s="48" t="s">
        <v>237</v>
      </c>
      <c r="J282" s="27">
        <v>5</v>
      </c>
      <c r="K282" s="27">
        <v>3</v>
      </c>
      <c r="L282" s="27">
        <v>3</v>
      </c>
      <c r="M282" s="27">
        <v>0</v>
      </c>
      <c r="N282" s="27">
        <v>0</v>
      </c>
      <c r="O282" s="27">
        <v>0</v>
      </c>
      <c r="P282" s="27">
        <v>0</v>
      </c>
      <c r="Q282" s="27">
        <v>2</v>
      </c>
      <c r="R282" s="27">
        <v>2</v>
      </c>
      <c r="S282" s="27">
        <v>0</v>
      </c>
      <c r="T282" s="27"/>
      <c r="U282" s="36"/>
      <c r="V282" s="25">
        <f t="shared" si="101"/>
        <v>15</v>
      </c>
      <c r="W282" s="27">
        <v>5</v>
      </c>
      <c r="X282" s="27">
        <v>3</v>
      </c>
      <c r="Y282" s="27">
        <v>3</v>
      </c>
      <c r="Z282" s="27">
        <v>0</v>
      </c>
      <c r="AA282" s="27">
        <v>0</v>
      </c>
      <c r="AB282" s="27">
        <v>0</v>
      </c>
      <c r="AC282" s="27">
        <v>0</v>
      </c>
      <c r="AD282" s="27">
        <v>2</v>
      </c>
      <c r="AE282" s="27">
        <v>2</v>
      </c>
      <c r="AF282" s="27">
        <v>0</v>
      </c>
      <c r="AG282" s="27"/>
      <c r="AH282" s="36"/>
      <c r="AI282" s="25">
        <f t="shared" si="102"/>
        <v>15</v>
      </c>
      <c r="AJ282" s="27">
        <v>5</v>
      </c>
      <c r="AK282" s="27">
        <v>3</v>
      </c>
      <c r="AL282" s="27">
        <v>2</v>
      </c>
      <c r="AM282" s="27">
        <v>0</v>
      </c>
      <c r="AN282" s="27">
        <v>0</v>
      </c>
      <c r="AO282" s="27">
        <v>0</v>
      </c>
      <c r="AP282" s="27">
        <v>0</v>
      </c>
      <c r="AQ282" s="27">
        <v>2</v>
      </c>
      <c r="AR282" s="27">
        <v>2</v>
      </c>
      <c r="AS282" s="27">
        <v>0</v>
      </c>
      <c r="AT282" s="27"/>
      <c r="AU282" s="36"/>
      <c r="AV282" s="25">
        <f t="shared" si="103"/>
        <v>14</v>
      </c>
      <c r="AW282" s="27">
        <v>3</v>
      </c>
      <c r="AX282" s="27">
        <v>3</v>
      </c>
      <c r="AY282" s="27">
        <v>2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/>
      <c r="BH282" s="36"/>
      <c r="BI282" s="25">
        <f t="shared" si="104"/>
        <v>8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/>
      <c r="BU282" s="36"/>
      <c r="BV282" s="25">
        <f t="shared" si="105"/>
        <v>0</v>
      </c>
      <c r="BW282" s="27">
        <v>0</v>
      </c>
      <c r="BX282" s="27">
        <v>0</v>
      </c>
      <c r="BY282" s="27">
        <v>1</v>
      </c>
      <c r="BZ282" s="27">
        <v>0</v>
      </c>
      <c r="CA282" s="27">
        <v>0</v>
      </c>
      <c r="CB282" s="27">
        <v>0</v>
      </c>
      <c r="CC282" s="27">
        <v>1</v>
      </c>
      <c r="CD282" s="27">
        <v>4</v>
      </c>
      <c r="CE282" s="27">
        <v>4</v>
      </c>
      <c r="CF282" s="27">
        <v>0</v>
      </c>
      <c r="CG282" s="27"/>
      <c r="CH282" s="27"/>
      <c r="CI282" s="25">
        <f t="shared" si="106"/>
        <v>10</v>
      </c>
      <c r="CJ282" s="23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1</v>
      </c>
      <c r="CQ282" s="27">
        <v>3</v>
      </c>
      <c r="CR282" s="27">
        <v>4</v>
      </c>
      <c r="CS282" s="27">
        <v>0</v>
      </c>
      <c r="CT282" s="27"/>
      <c r="CU282" s="36"/>
      <c r="CV282" s="25">
        <f t="shared" si="107"/>
        <v>8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/>
      <c r="DH282" s="36"/>
      <c r="DI282" s="25">
        <f t="shared" si="108"/>
        <v>0</v>
      </c>
      <c r="DJ282" s="23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/>
      <c r="DU282" s="36"/>
      <c r="DV282" s="25">
        <f t="shared" si="109"/>
        <v>0</v>
      </c>
      <c r="DW282" s="23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>
        <v>0</v>
      </c>
      <c r="EG282" s="27"/>
      <c r="EH282" s="36"/>
      <c r="EI282" s="25">
        <f t="shared" si="110"/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>
        <v>0</v>
      </c>
      <c r="ET282" s="27"/>
      <c r="EU282" s="36"/>
      <c r="EV282" s="25">
        <f t="shared" si="111"/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>
        <v>0</v>
      </c>
      <c r="FG282" s="27"/>
      <c r="FH282" s="36"/>
      <c r="FI282" s="25">
        <f t="shared" si="112"/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>
        <v>0</v>
      </c>
      <c r="FS282" s="27">
        <v>0</v>
      </c>
      <c r="FT282" s="27"/>
      <c r="FU282" s="36"/>
      <c r="FV282" s="25">
        <f t="shared" si="113"/>
        <v>0</v>
      </c>
      <c r="FW282" s="27">
        <v>2</v>
      </c>
      <c r="FX282" s="27">
        <v>5</v>
      </c>
      <c r="FY282" s="27">
        <v>2</v>
      </c>
      <c r="FZ282" s="27">
        <v>1</v>
      </c>
      <c r="GA282" s="27">
        <v>0</v>
      </c>
      <c r="GB282" s="27">
        <v>0</v>
      </c>
      <c r="GC282" s="27">
        <v>0</v>
      </c>
      <c r="GD282" s="27">
        <v>2</v>
      </c>
      <c r="GE282" s="27">
        <v>0</v>
      </c>
      <c r="GF282" s="27">
        <v>0</v>
      </c>
      <c r="GG282" s="27"/>
      <c r="GH282" s="36"/>
      <c r="GI282" s="25">
        <f t="shared" si="114"/>
        <v>12</v>
      </c>
      <c r="GJ282" s="23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>
        <v>0</v>
      </c>
      <c r="GS282" s="27">
        <v>0</v>
      </c>
      <c r="GT282" s="27"/>
      <c r="GU282" s="36"/>
      <c r="GV282" s="25">
        <f t="shared" si="115"/>
        <v>0</v>
      </c>
      <c r="GW282" s="23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>
        <v>0</v>
      </c>
      <c r="HF282" s="27">
        <v>0</v>
      </c>
      <c r="HG282" s="27"/>
      <c r="HH282" s="36"/>
      <c r="HI282" s="25">
        <f t="shared" si="116"/>
        <v>0</v>
      </c>
      <c r="HJ282" s="23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>
        <v>0</v>
      </c>
      <c r="HS282" s="27">
        <v>0</v>
      </c>
      <c r="HT282" s="27"/>
      <c r="HU282" s="36"/>
      <c r="HV282" s="25">
        <f t="shared" si="117"/>
        <v>0</v>
      </c>
      <c r="HW282" s="23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>
        <v>0</v>
      </c>
      <c r="IF282" s="27">
        <v>0</v>
      </c>
      <c r="IG282" s="27"/>
      <c r="IH282" s="36"/>
      <c r="II282" s="25">
        <f t="shared" si="118"/>
        <v>0</v>
      </c>
      <c r="IJ282" s="23">
        <v>4</v>
      </c>
      <c r="IK282" s="27">
        <v>6</v>
      </c>
      <c r="IL282" s="27">
        <v>2</v>
      </c>
      <c r="IM282" s="27">
        <v>1</v>
      </c>
      <c r="IN282" s="27">
        <v>1</v>
      </c>
      <c r="IO282" s="27">
        <v>3</v>
      </c>
      <c r="IP282" s="27">
        <v>2</v>
      </c>
      <c r="IQ282" s="27">
        <v>4</v>
      </c>
      <c r="IR282" s="27">
        <v>4</v>
      </c>
      <c r="IS282" s="27">
        <v>3</v>
      </c>
      <c r="IT282" s="27"/>
      <c r="IU282" s="36"/>
      <c r="IV282" s="25">
        <f t="shared" si="119"/>
        <v>30</v>
      </c>
      <c r="IW282" s="23">
        <v>3</v>
      </c>
      <c r="IX282" s="27">
        <v>5</v>
      </c>
      <c r="IY282" s="27">
        <v>3</v>
      </c>
      <c r="IZ282" s="27">
        <v>0</v>
      </c>
      <c r="JA282" s="27">
        <v>0</v>
      </c>
      <c r="JB282" s="27">
        <v>0</v>
      </c>
      <c r="JC282" s="27">
        <v>1</v>
      </c>
      <c r="JD282" s="27">
        <v>2</v>
      </c>
      <c r="JE282" s="27">
        <v>4</v>
      </c>
      <c r="JF282" s="27">
        <v>0</v>
      </c>
      <c r="JG282" s="27"/>
      <c r="JH282" s="36"/>
      <c r="JI282" s="25">
        <f t="shared" si="120"/>
        <v>18</v>
      </c>
      <c r="JJ282" s="23">
        <v>0</v>
      </c>
      <c r="JK282" s="27">
        <v>1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>
        <v>0</v>
      </c>
      <c r="JS282" s="27">
        <v>0</v>
      </c>
      <c r="JT282" s="27"/>
      <c r="JU282" s="36"/>
      <c r="JV282" s="25">
        <f t="shared" si="121"/>
        <v>1</v>
      </c>
      <c r="JW282" s="23">
        <v>6</v>
      </c>
      <c r="JX282" s="27">
        <v>6</v>
      </c>
      <c r="JY282" s="27">
        <v>3</v>
      </c>
      <c r="JZ282" s="27">
        <v>0</v>
      </c>
      <c r="KA282" s="27">
        <v>1</v>
      </c>
      <c r="KB282" s="27">
        <v>4</v>
      </c>
      <c r="KC282" s="27">
        <v>4</v>
      </c>
      <c r="KD282" s="27">
        <v>4</v>
      </c>
      <c r="KE282" s="27">
        <v>6</v>
      </c>
      <c r="KF282" s="27">
        <v>1</v>
      </c>
      <c r="KG282" s="27"/>
      <c r="KH282" s="36"/>
      <c r="KI282" s="25">
        <f t="shared" si="122"/>
        <v>35</v>
      </c>
      <c r="KJ282" s="23">
        <v>2</v>
      </c>
      <c r="KK282" s="27">
        <v>7</v>
      </c>
      <c r="KL282" s="27">
        <v>0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>
        <v>0</v>
      </c>
      <c r="KS282" s="27">
        <v>0</v>
      </c>
      <c r="KT282" s="27"/>
      <c r="KU282" s="36"/>
      <c r="KV282" s="25">
        <f t="shared" si="123"/>
        <v>9</v>
      </c>
      <c r="KW282" s="23">
        <v>0</v>
      </c>
      <c r="KX282" s="27">
        <v>0</v>
      </c>
      <c r="KY282" s="27">
        <v>0</v>
      </c>
      <c r="KZ282" s="27">
        <v>0</v>
      </c>
      <c r="LA282" s="27">
        <v>0</v>
      </c>
      <c r="LB282" s="27">
        <v>0</v>
      </c>
      <c r="LC282" s="27">
        <v>0</v>
      </c>
      <c r="LD282" s="27">
        <v>0</v>
      </c>
      <c r="LE282" s="27">
        <v>0</v>
      </c>
      <c r="LF282" s="27">
        <v>0</v>
      </c>
      <c r="LG282" s="27"/>
      <c r="LH282" s="36"/>
      <c r="LI282" s="25">
        <f t="shared" si="124"/>
        <v>0</v>
      </c>
    </row>
    <row r="283" spans="1:321" x14ac:dyDescent="0.3">
      <c r="A283" s="47" t="s">
        <v>8</v>
      </c>
      <c r="B283" s="21" t="s">
        <v>229</v>
      </c>
      <c r="C283" s="21">
        <v>400</v>
      </c>
      <c r="D283" s="21" t="s">
        <v>321</v>
      </c>
      <c r="E283" s="21" t="s">
        <v>341</v>
      </c>
      <c r="F283" s="21" t="s">
        <v>230</v>
      </c>
      <c r="G283" s="21" t="s">
        <v>598</v>
      </c>
      <c r="H283" s="69">
        <v>285</v>
      </c>
      <c r="I283" s="48" t="s">
        <v>238</v>
      </c>
      <c r="J283" s="27">
        <v>1</v>
      </c>
      <c r="K283" s="27">
        <v>0</v>
      </c>
      <c r="L283" s="27">
        <v>0</v>
      </c>
      <c r="M283" s="27">
        <v>0</v>
      </c>
      <c r="N283" s="27">
        <v>0</v>
      </c>
      <c r="O283" s="27">
        <v>1</v>
      </c>
      <c r="P283" s="27">
        <v>0</v>
      </c>
      <c r="Q283" s="27">
        <v>0</v>
      </c>
      <c r="R283" s="27">
        <v>0</v>
      </c>
      <c r="S283" s="27">
        <v>1</v>
      </c>
      <c r="T283" s="27"/>
      <c r="U283" s="36"/>
      <c r="V283" s="25">
        <f t="shared" si="101"/>
        <v>3</v>
      </c>
      <c r="W283" s="27">
        <v>1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1</v>
      </c>
      <c r="AG283" s="27"/>
      <c r="AH283" s="36"/>
      <c r="AI283" s="25">
        <f t="shared" si="102"/>
        <v>2</v>
      </c>
      <c r="AJ283" s="27">
        <v>1</v>
      </c>
      <c r="AK283" s="27">
        <v>0</v>
      </c>
      <c r="AL283" s="27">
        <v>0</v>
      </c>
      <c r="AM283" s="27">
        <v>0</v>
      </c>
      <c r="AN283" s="27">
        <v>0</v>
      </c>
      <c r="AO283" s="27">
        <v>1</v>
      </c>
      <c r="AP283" s="27">
        <v>0</v>
      </c>
      <c r="AQ283" s="27">
        <v>0</v>
      </c>
      <c r="AR283" s="27">
        <v>0</v>
      </c>
      <c r="AS283" s="27">
        <v>1</v>
      </c>
      <c r="AT283" s="27"/>
      <c r="AU283" s="36"/>
      <c r="AV283" s="25">
        <f t="shared" si="103"/>
        <v>3</v>
      </c>
      <c r="AW283" s="27">
        <v>1</v>
      </c>
      <c r="AX283" s="27">
        <v>0</v>
      </c>
      <c r="AY283" s="27">
        <v>0</v>
      </c>
      <c r="AZ283" s="27">
        <v>0</v>
      </c>
      <c r="BA283" s="27">
        <v>0</v>
      </c>
      <c r="BB283" s="27">
        <v>1</v>
      </c>
      <c r="BC283" s="27">
        <v>0</v>
      </c>
      <c r="BD283" s="27">
        <v>0</v>
      </c>
      <c r="BE283" s="27">
        <v>0</v>
      </c>
      <c r="BF283" s="27">
        <v>0</v>
      </c>
      <c r="BG283" s="27"/>
      <c r="BH283" s="36"/>
      <c r="BI283" s="25">
        <f t="shared" si="104"/>
        <v>2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/>
      <c r="BU283" s="36"/>
      <c r="BV283" s="25">
        <f t="shared" si="105"/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1</v>
      </c>
      <c r="CD283" s="27">
        <v>1</v>
      </c>
      <c r="CE283" s="27">
        <v>1</v>
      </c>
      <c r="CF283" s="27">
        <v>0</v>
      </c>
      <c r="CG283" s="27"/>
      <c r="CH283" s="27"/>
      <c r="CI283" s="25">
        <f t="shared" si="106"/>
        <v>3</v>
      </c>
      <c r="CJ283" s="23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1</v>
      </c>
      <c r="CQ283" s="27">
        <v>1</v>
      </c>
      <c r="CR283" s="27">
        <v>1</v>
      </c>
      <c r="CS283" s="27">
        <v>0</v>
      </c>
      <c r="CT283" s="27"/>
      <c r="CU283" s="36"/>
      <c r="CV283" s="25">
        <f t="shared" si="107"/>
        <v>3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/>
      <c r="DH283" s="36"/>
      <c r="DI283" s="25">
        <f t="shared" si="108"/>
        <v>0</v>
      </c>
      <c r="DJ283" s="23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/>
      <c r="DU283" s="36"/>
      <c r="DV283" s="25">
        <f t="shared" si="109"/>
        <v>0</v>
      </c>
      <c r="DW283" s="23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>
        <v>0</v>
      </c>
      <c r="EG283" s="27"/>
      <c r="EH283" s="36"/>
      <c r="EI283" s="25">
        <f t="shared" si="110"/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>
        <v>0</v>
      </c>
      <c r="ET283" s="27"/>
      <c r="EU283" s="36"/>
      <c r="EV283" s="25">
        <f t="shared" si="111"/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>
        <v>0</v>
      </c>
      <c r="FG283" s="27"/>
      <c r="FH283" s="36"/>
      <c r="FI283" s="25">
        <f t="shared" si="112"/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>
        <v>0</v>
      </c>
      <c r="FS283" s="27">
        <v>0</v>
      </c>
      <c r="FT283" s="27"/>
      <c r="FU283" s="36"/>
      <c r="FV283" s="25">
        <f t="shared" si="113"/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>
        <v>0</v>
      </c>
      <c r="GF283" s="27">
        <v>0</v>
      </c>
      <c r="GG283" s="27"/>
      <c r="GH283" s="36"/>
      <c r="GI283" s="25">
        <f t="shared" si="114"/>
        <v>0</v>
      </c>
      <c r="GJ283" s="23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>
        <v>0</v>
      </c>
      <c r="GS283" s="27">
        <v>0</v>
      </c>
      <c r="GT283" s="27"/>
      <c r="GU283" s="36"/>
      <c r="GV283" s="25">
        <f t="shared" si="115"/>
        <v>0</v>
      </c>
      <c r="GW283" s="23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>
        <v>0</v>
      </c>
      <c r="HF283" s="27">
        <v>0</v>
      </c>
      <c r="HG283" s="27"/>
      <c r="HH283" s="36"/>
      <c r="HI283" s="25">
        <f t="shared" si="116"/>
        <v>0</v>
      </c>
      <c r="HJ283" s="23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>
        <v>0</v>
      </c>
      <c r="HS283" s="27">
        <v>0</v>
      </c>
      <c r="HT283" s="27"/>
      <c r="HU283" s="36"/>
      <c r="HV283" s="25">
        <f t="shared" si="117"/>
        <v>0</v>
      </c>
      <c r="HW283" s="23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>
        <v>0</v>
      </c>
      <c r="IF283" s="27">
        <v>0</v>
      </c>
      <c r="IG283" s="27"/>
      <c r="IH283" s="36"/>
      <c r="II283" s="25">
        <f t="shared" si="118"/>
        <v>0</v>
      </c>
      <c r="IJ283" s="23">
        <v>0</v>
      </c>
      <c r="IK283" s="27">
        <v>0</v>
      </c>
      <c r="IL283" s="27">
        <v>1</v>
      </c>
      <c r="IM283" s="27">
        <v>1</v>
      </c>
      <c r="IN283" s="27">
        <v>0</v>
      </c>
      <c r="IO283" s="27">
        <v>0</v>
      </c>
      <c r="IP283" s="27">
        <v>5</v>
      </c>
      <c r="IQ283" s="27">
        <v>2</v>
      </c>
      <c r="IR283" s="27">
        <v>1</v>
      </c>
      <c r="IS283" s="27">
        <v>1</v>
      </c>
      <c r="IT283" s="27"/>
      <c r="IU283" s="36"/>
      <c r="IV283" s="25">
        <f t="shared" si="119"/>
        <v>11</v>
      </c>
      <c r="IW283" s="23">
        <v>1</v>
      </c>
      <c r="IX283" s="27">
        <v>0</v>
      </c>
      <c r="IY283" s="27">
        <v>0</v>
      </c>
      <c r="IZ283" s="27">
        <v>1</v>
      </c>
      <c r="JA283" s="27">
        <v>0</v>
      </c>
      <c r="JB283" s="27">
        <v>1</v>
      </c>
      <c r="JC283" s="27">
        <v>0</v>
      </c>
      <c r="JD283" s="27">
        <v>1</v>
      </c>
      <c r="JE283" s="27">
        <v>1</v>
      </c>
      <c r="JF283" s="27">
        <v>1</v>
      </c>
      <c r="JG283" s="27"/>
      <c r="JH283" s="36"/>
      <c r="JI283" s="25">
        <f t="shared" si="120"/>
        <v>6</v>
      </c>
      <c r="JJ283" s="23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>
        <v>0</v>
      </c>
      <c r="JS283" s="27">
        <v>0</v>
      </c>
      <c r="JT283" s="27"/>
      <c r="JU283" s="36"/>
      <c r="JV283" s="25">
        <f t="shared" si="121"/>
        <v>0</v>
      </c>
      <c r="JW283" s="23">
        <v>3</v>
      </c>
      <c r="JX283" s="27">
        <v>6</v>
      </c>
      <c r="JY283" s="27">
        <v>4</v>
      </c>
      <c r="JZ283" s="27">
        <v>5</v>
      </c>
      <c r="KA283" s="27">
        <v>3</v>
      </c>
      <c r="KB283" s="27">
        <v>2</v>
      </c>
      <c r="KC283" s="27">
        <v>3</v>
      </c>
      <c r="KD283" s="27">
        <v>2</v>
      </c>
      <c r="KE283" s="27">
        <v>1</v>
      </c>
      <c r="KF283" s="27">
        <v>1</v>
      </c>
      <c r="KG283" s="27"/>
      <c r="KH283" s="36"/>
      <c r="KI283" s="25">
        <f t="shared" si="122"/>
        <v>30</v>
      </c>
      <c r="KJ283" s="23">
        <v>2</v>
      </c>
      <c r="KK283" s="27">
        <v>5</v>
      </c>
      <c r="KL283" s="27">
        <v>4</v>
      </c>
      <c r="KM283" s="27">
        <v>5</v>
      </c>
      <c r="KN283" s="27">
        <v>3</v>
      </c>
      <c r="KO283" s="27">
        <v>0</v>
      </c>
      <c r="KP283" s="27">
        <v>1</v>
      </c>
      <c r="KQ283" s="27">
        <v>1</v>
      </c>
      <c r="KR283" s="27">
        <v>1</v>
      </c>
      <c r="KS283" s="27">
        <v>1</v>
      </c>
      <c r="KT283" s="27"/>
      <c r="KU283" s="36"/>
      <c r="KV283" s="25">
        <f t="shared" si="123"/>
        <v>23</v>
      </c>
      <c r="KW283" s="23">
        <v>0</v>
      </c>
      <c r="KX283" s="27">
        <v>0</v>
      </c>
      <c r="KY283" s="27">
        <v>0</v>
      </c>
      <c r="KZ283" s="27">
        <v>0</v>
      </c>
      <c r="LA283" s="27">
        <v>0</v>
      </c>
      <c r="LB283" s="27">
        <v>0</v>
      </c>
      <c r="LC283" s="27">
        <v>0</v>
      </c>
      <c r="LD283" s="27">
        <v>0</v>
      </c>
      <c r="LE283" s="27">
        <v>0</v>
      </c>
      <c r="LF283" s="27">
        <v>0</v>
      </c>
      <c r="LG283" s="27"/>
      <c r="LH283" s="36"/>
      <c r="LI283" s="25">
        <f t="shared" si="124"/>
        <v>0</v>
      </c>
    </row>
    <row r="284" spans="1:321" x14ac:dyDescent="0.3">
      <c r="A284" s="47" t="s">
        <v>8</v>
      </c>
      <c r="B284" s="21" t="s">
        <v>229</v>
      </c>
      <c r="C284" s="21">
        <v>400</v>
      </c>
      <c r="D284" s="21" t="s">
        <v>321</v>
      </c>
      <c r="E284" s="21" t="s">
        <v>341</v>
      </c>
      <c r="F284" s="21" t="s">
        <v>230</v>
      </c>
      <c r="G284" s="21" t="s">
        <v>598</v>
      </c>
      <c r="H284" s="69">
        <v>286</v>
      </c>
      <c r="I284" s="48" t="s">
        <v>729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/>
      <c r="U284" s="36"/>
      <c r="V284" s="25">
        <f t="shared" si="101"/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/>
      <c r="AH284" s="36"/>
      <c r="AI284" s="25">
        <f t="shared" si="102"/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1</v>
      </c>
      <c r="AS284" s="27">
        <v>0</v>
      </c>
      <c r="AT284" s="27"/>
      <c r="AU284" s="36"/>
      <c r="AV284" s="25">
        <f t="shared" si="103"/>
        <v>1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/>
      <c r="BH284" s="36"/>
      <c r="BI284" s="25">
        <f t="shared" si="104"/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/>
      <c r="BU284" s="36"/>
      <c r="BV284" s="25">
        <f t="shared" si="105"/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>
        <v>0</v>
      </c>
      <c r="CG284" s="27"/>
      <c r="CH284" s="27"/>
      <c r="CI284" s="25">
        <f t="shared" si="106"/>
        <v>0</v>
      </c>
      <c r="CJ284" s="23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>
        <v>0</v>
      </c>
      <c r="CT284" s="27"/>
      <c r="CU284" s="36"/>
      <c r="CV284" s="25">
        <f t="shared" si="107"/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/>
      <c r="DH284" s="36"/>
      <c r="DI284" s="25">
        <f t="shared" si="108"/>
        <v>0</v>
      </c>
      <c r="DJ284" s="23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/>
      <c r="DU284" s="36"/>
      <c r="DV284" s="25">
        <f t="shared" si="109"/>
        <v>0</v>
      </c>
      <c r="DW284" s="23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>
        <v>0</v>
      </c>
      <c r="EG284" s="27"/>
      <c r="EH284" s="36"/>
      <c r="EI284" s="25">
        <f t="shared" si="110"/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>
        <v>0</v>
      </c>
      <c r="ET284" s="27"/>
      <c r="EU284" s="36"/>
      <c r="EV284" s="25">
        <f t="shared" si="111"/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>
        <v>0</v>
      </c>
      <c r="FG284" s="27"/>
      <c r="FH284" s="36"/>
      <c r="FI284" s="25">
        <f t="shared" si="112"/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>
        <v>0</v>
      </c>
      <c r="FS284" s="27">
        <v>0</v>
      </c>
      <c r="FT284" s="27"/>
      <c r="FU284" s="36"/>
      <c r="FV284" s="25">
        <f t="shared" si="113"/>
        <v>0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>
        <v>1</v>
      </c>
      <c r="GF284" s="27">
        <v>0</v>
      </c>
      <c r="GG284" s="27"/>
      <c r="GH284" s="36"/>
      <c r="GI284" s="25">
        <f t="shared" si="114"/>
        <v>1</v>
      </c>
      <c r="GJ284" s="23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>
        <v>0</v>
      </c>
      <c r="GS284" s="27">
        <v>0</v>
      </c>
      <c r="GT284" s="27"/>
      <c r="GU284" s="36"/>
      <c r="GV284" s="25">
        <f t="shared" si="115"/>
        <v>0</v>
      </c>
      <c r="GW284" s="23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>
        <v>0</v>
      </c>
      <c r="HF284" s="27">
        <v>0</v>
      </c>
      <c r="HG284" s="27"/>
      <c r="HH284" s="36"/>
      <c r="HI284" s="25">
        <f t="shared" si="116"/>
        <v>0</v>
      </c>
      <c r="HJ284" s="23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>
        <v>0</v>
      </c>
      <c r="HS284" s="27">
        <v>0</v>
      </c>
      <c r="HT284" s="27"/>
      <c r="HU284" s="36"/>
      <c r="HV284" s="25">
        <f t="shared" si="117"/>
        <v>0</v>
      </c>
      <c r="HW284" s="23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>
        <v>0</v>
      </c>
      <c r="IF284" s="27">
        <v>0</v>
      </c>
      <c r="IG284" s="27"/>
      <c r="IH284" s="36"/>
      <c r="II284" s="25">
        <f t="shared" si="118"/>
        <v>0</v>
      </c>
      <c r="IJ284" s="23">
        <v>0</v>
      </c>
      <c r="IK284" s="27">
        <v>1</v>
      </c>
      <c r="IL284" s="27">
        <v>0</v>
      </c>
      <c r="IM284" s="27">
        <v>0</v>
      </c>
      <c r="IN284" s="27">
        <v>0</v>
      </c>
      <c r="IO284" s="27">
        <v>0</v>
      </c>
      <c r="IP284" s="27">
        <v>0</v>
      </c>
      <c r="IQ284" s="27">
        <v>0</v>
      </c>
      <c r="IR284" s="27">
        <v>0</v>
      </c>
      <c r="IS284" s="27">
        <v>0</v>
      </c>
      <c r="IT284" s="27"/>
      <c r="IU284" s="36"/>
      <c r="IV284" s="25">
        <f t="shared" si="119"/>
        <v>1</v>
      </c>
      <c r="IW284" s="23">
        <v>0</v>
      </c>
      <c r="IX284" s="27">
        <v>0</v>
      </c>
      <c r="IY284" s="27">
        <v>0</v>
      </c>
      <c r="IZ284" s="27">
        <v>0</v>
      </c>
      <c r="JA284" s="27">
        <v>0</v>
      </c>
      <c r="JB284" s="27">
        <v>0</v>
      </c>
      <c r="JC284" s="27">
        <v>0</v>
      </c>
      <c r="JD284" s="27">
        <v>0</v>
      </c>
      <c r="JE284" s="27">
        <v>2</v>
      </c>
      <c r="JF284" s="27">
        <v>0</v>
      </c>
      <c r="JG284" s="27"/>
      <c r="JH284" s="36"/>
      <c r="JI284" s="25">
        <f t="shared" si="120"/>
        <v>2</v>
      </c>
      <c r="JJ284" s="23">
        <v>0</v>
      </c>
      <c r="JK284" s="27">
        <v>0</v>
      </c>
      <c r="JL284" s="27">
        <v>0</v>
      </c>
      <c r="JM284" s="27">
        <v>0</v>
      </c>
      <c r="JN284" s="27">
        <v>0</v>
      </c>
      <c r="JO284" s="27">
        <v>0</v>
      </c>
      <c r="JP284" s="27">
        <v>0</v>
      </c>
      <c r="JQ284" s="27">
        <v>0</v>
      </c>
      <c r="JR284" s="27">
        <v>0</v>
      </c>
      <c r="JS284" s="27">
        <v>0</v>
      </c>
      <c r="JT284" s="27"/>
      <c r="JU284" s="36"/>
      <c r="JV284" s="25">
        <f t="shared" si="121"/>
        <v>0</v>
      </c>
      <c r="JW284" s="23">
        <v>0</v>
      </c>
      <c r="JX284" s="27">
        <v>2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>
        <v>3</v>
      </c>
      <c r="KF284" s="27">
        <v>0</v>
      </c>
      <c r="KG284" s="27"/>
      <c r="KH284" s="36"/>
      <c r="KI284" s="25">
        <f t="shared" si="122"/>
        <v>5</v>
      </c>
      <c r="KJ284" s="23">
        <v>0</v>
      </c>
      <c r="KK284" s="27">
        <v>1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>
        <v>0</v>
      </c>
      <c r="KS284" s="27">
        <v>0</v>
      </c>
      <c r="KT284" s="27"/>
      <c r="KU284" s="36"/>
      <c r="KV284" s="25">
        <f t="shared" si="123"/>
        <v>1</v>
      </c>
      <c r="KW284" s="23">
        <v>0</v>
      </c>
      <c r="KX284" s="27">
        <v>0</v>
      </c>
      <c r="KY284" s="27">
        <v>0</v>
      </c>
      <c r="KZ284" s="27">
        <v>0</v>
      </c>
      <c r="LA284" s="27">
        <v>0</v>
      </c>
      <c r="LB284" s="27">
        <v>0</v>
      </c>
      <c r="LC284" s="27">
        <v>0</v>
      </c>
      <c r="LD284" s="27">
        <v>0</v>
      </c>
      <c r="LE284" s="27">
        <v>0</v>
      </c>
      <c r="LF284" s="27">
        <v>0</v>
      </c>
      <c r="LG284" s="27"/>
      <c r="LH284" s="36"/>
      <c r="LI284" s="25">
        <f t="shared" si="124"/>
        <v>0</v>
      </c>
    </row>
    <row r="285" spans="1:321" x14ac:dyDescent="0.3">
      <c r="A285" s="47" t="s">
        <v>183</v>
      </c>
      <c r="B285" s="21" t="s">
        <v>193</v>
      </c>
      <c r="C285" s="21">
        <v>400</v>
      </c>
      <c r="D285" s="21" t="s">
        <v>321</v>
      </c>
      <c r="E285" s="21" t="s">
        <v>341</v>
      </c>
      <c r="F285" s="21" t="s">
        <v>183</v>
      </c>
      <c r="G285" s="21" t="s">
        <v>598</v>
      </c>
      <c r="H285" s="69">
        <v>287</v>
      </c>
      <c r="I285" s="48" t="s">
        <v>196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1</v>
      </c>
      <c r="R285" s="27">
        <v>0</v>
      </c>
      <c r="S285" s="27">
        <v>0</v>
      </c>
      <c r="T285" s="27"/>
      <c r="U285" s="36"/>
      <c r="V285" s="25">
        <f t="shared" si="101"/>
        <v>1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1</v>
      </c>
      <c r="AE285" s="27">
        <v>0</v>
      </c>
      <c r="AF285" s="27">
        <v>0</v>
      </c>
      <c r="AG285" s="27"/>
      <c r="AH285" s="36"/>
      <c r="AI285" s="25">
        <f t="shared" si="102"/>
        <v>1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1</v>
      </c>
      <c r="AR285" s="27">
        <v>0</v>
      </c>
      <c r="AS285" s="27">
        <v>0</v>
      </c>
      <c r="AT285" s="27"/>
      <c r="AU285" s="36"/>
      <c r="AV285" s="25">
        <f t="shared" si="103"/>
        <v>1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/>
      <c r="BH285" s="36"/>
      <c r="BI285" s="25">
        <f t="shared" si="104"/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/>
      <c r="BU285" s="36"/>
      <c r="BV285" s="25">
        <f t="shared" si="105"/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>
        <v>0</v>
      </c>
      <c r="CG285" s="27"/>
      <c r="CH285" s="27"/>
      <c r="CI285" s="25">
        <f t="shared" si="106"/>
        <v>0</v>
      </c>
      <c r="CJ285" s="23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1</v>
      </c>
      <c r="CR285" s="27">
        <v>0</v>
      </c>
      <c r="CS285" s="27">
        <v>0</v>
      </c>
      <c r="CT285" s="27"/>
      <c r="CU285" s="36"/>
      <c r="CV285" s="25">
        <f t="shared" si="107"/>
        <v>1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>
        <v>0</v>
      </c>
      <c r="DG285" s="27"/>
      <c r="DH285" s="36"/>
      <c r="DI285" s="25">
        <f t="shared" si="108"/>
        <v>0</v>
      </c>
      <c r="DJ285" s="23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>
        <v>0</v>
      </c>
      <c r="DT285" s="27"/>
      <c r="DU285" s="36"/>
      <c r="DV285" s="25">
        <f t="shared" si="109"/>
        <v>0</v>
      </c>
      <c r="DW285" s="23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>
        <v>0</v>
      </c>
      <c r="EF285" s="27">
        <v>0</v>
      </c>
      <c r="EG285" s="27"/>
      <c r="EH285" s="36"/>
      <c r="EI285" s="25">
        <f t="shared" si="110"/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>
        <v>0</v>
      </c>
      <c r="ES285" s="27">
        <v>0</v>
      </c>
      <c r="ET285" s="27"/>
      <c r="EU285" s="36"/>
      <c r="EV285" s="25">
        <f t="shared" si="111"/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>
        <v>0</v>
      </c>
      <c r="FF285" s="27">
        <v>0</v>
      </c>
      <c r="FG285" s="27"/>
      <c r="FH285" s="36"/>
      <c r="FI285" s="25">
        <f t="shared" si="112"/>
        <v>0</v>
      </c>
      <c r="FJ285" s="27">
        <v>0</v>
      </c>
      <c r="FK285" s="27">
        <v>0</v>
      </c>
      <c r="FL285" s="27">
        <v>0</v>
      </c>
      <c r="FM285" s="27">
        <v>0</v>
      </c>
      <c r="FN285" s="27">
        <v>0</v>
      </c>
      <c r="FO285" s="27">
        <v>0</v>
      </c>
      <c r="FP285" s="27">
        <v>0</v>
      </c>
      <c r="FQ285" s="27">
        <v>0</v>
      </c>
      <c r="FR285" s="27">
        <v>0</v>
      </c>
      <c r="FS285" s="27">
        <v>0</v>
      </c>
      <c r="FT285" s="27"/>
      <c r="FU285" s="36"/>
      <c r="FV285" s="25">
        <f t="shared" si="113"/>
        <v>0</v>
      </c>
      <c r="FW285" s="27">
        <v>0</v>
      </c>
      <c r="FX285" s="27">
        <v>0</v>
      </c>
      <c r="FY285" s="27">
        <v>0</v>
      </c>
      <c r="FZ285" s="27">
        <v>0</v>
      </c>
      <c r="GA285" s="27">
        <v>0</v>
      </c>
      <c r="GB285" s="27">
        <v>0</v>
      </c>
      <c r="GC285" s="27">
        <v>0</v>
      </c>
      <c r="GD285" s="27">
        <v>0</v>
      </c>
      <c r="GE285" s="27">
        <v>0</v>
      </c>
      <c r="GF285" s="27">
        <v>0</v>
      </c>
      <c r="GG285" s="27"/>
      <c r="GH285" s="36"/>
      <c r="GI285" s="25">
        <f t="shared" si="114"/>
        <v>0</v>
      </c>
      <c r="GJ285" s="23">
        <v>0</v>
      </c>
      <c r="GK285" s="27">
        <v>0</v>
      </c>
      <c r="GL285" s="27">
        <v>0</v>
      </c>
      <c r="GM285" s="27">
        <v>0</v>
      </c>
      <c r="GN285" s="27">
        <v>0</v>
      </c>
      <c r="GO285" s="27">
        <v>0</v>
      </c>
      <c r="GP285" s="27">
        <v>0</v>
      </c>
      <c r="GQ285" s="27">
        <v>0</v>
      </c>
      <c r="GR285" s="27">
        <v>0</v>
      </c>
      <c r="GS285" s="27">
        <v>0</v>
      </c>
      <c r="GT285" s="27"/>
      <c r="GU285" s="36"/>
      <c r="GV285" s="25">
        <f t="shared" si="115"/>
        <v>0</v>
      </c>
      <c r="GW285" s="23">
        <v>0</v>
      </c>
      <c r="GX285" s="27">
        <v>0</v>
      </c>
      <c r="GY285" s="27">
        <v>0</v>
      </c>
      <c r="GZ285" s="27">
        <v>0</v>
      </c>
      <c r="HA285" s="27">
        <v>0</v>
      </c>
      <c r="HB285" s="27">
        <v>0</v>
      </c>
      <c r="HC285" s="27">
        <v>0</v>
      </c>
      <c r="HD285" s="27">
        <v>0</v>
      </c>
      <c r="HE285" s="27">
        <v>0</v>
      </c>
      <c r="HF285" s="27">
        <v>0</v>
      </c>
      <c r="HG285" s="27"/>
      <c r="HH285" s="36"/>
      <c r="HI285" s="25">
        <f t="shared" si="116"/>
        <v>0</v>
      </c>
      <c r="HJ285" s="23">
        <v>0</v>
      </c>
      <c r="HK285" s="27">
        <v>0</v>
      </c>
      <c r="HL285" s="27">
        <v>0</v>
      </c>
      <c r="HM285" s="27">
        <v>0</v>
      </c>
      <c r="HN285" s="27">
        <v>0</v>
      </c>
      <c r="HO285" s="27">
        <v>0</v>
      </c>
      <c r="HP285" s="27">
        <v>0</v>
      </c>
      <c r="HQ285" s="27">
        <v>0</v>
      </c>
      <c r="HR285" s="27">
        <v>0</v>
      </c>
      <c r="HS285" s="27">
        <v>0</v>
      </c>
      <c r="HT285" s="27"/>
      <c r="HU285" s="36"/>
      <c r="HV285" s="25">
        <f t="shared" si="117"/>
        <v>0</v>
      </c>
      <c r="HW285" s="23">
        <v>0</v>
      </c>
      <c r="HX285" s="27">
        <v>0</v>
      </c>
      <c r="HY285" s="27">
        <v>0</v>
      </c>
      <c r="HZ285" s="27">
        <v>0</v>
      </c>
      <c r="IA285" s="27">
        <v>0</v>
      </c>
      <c r="IB285" s="27">
        <v>0</v>
      </c>
      <c r="IC285" s="27">
        <v>0</v>
      </c>
      <c r="ID285" s="27">
        <v>0</v>
      </c>
      <c r="IE285" s="27">
        <v>0</v>
      </c>
      <c r="IF285" s="27">
        <v>0</v>
      </c>
      <c r="IG285" s="27"/>
      <c r="IH285" s="36"/>
      <c r="II285" s="25">
        <f t="shared" si="118"/>
        <v>0</v>
      </c>
      <c r="IJ285" s="23">
        <v>0</v>
      </c>
      <c r="IK285" s="27">
        <v>0</v>
      </c>
      <c r="IL285" s="27">
        <v>0</v>
      </c>
      <c r="IM285" s="27">
        <v>0</v>
      </c>
      <c r="IN285" s="27">
        <v>0</v>
      </c>
      <c r="IO285" s="27">
        <v>0</v>
      </c>
      <c r="IP285" s="27">
        <v>0</v>
      </c>
      <c r="IQ285" s="27">
        <v>0</v>
      </c>
      <c r="IR285" s="27">
        <v>0</v>
      </c>
      <c r="IS285" s="27">
        <v>0</v>
      </c>
      <c r="IT285" s="27"/>
      <c r="IU285" s="36"/>
      <c r="IV285" s="25">
        <f t="shared" si="119"/>
        <v>0</v>
      </c>
      <c r="IW285" s="23">
        <v>0</v>
      </c>
      <c r="IX285" s="27">
        <v>0</v>
      </c>
      <c r="IY285" s="27">
        <v>0</v>
      </c>
      <c r="IZ285" s="27">
        <v>0</v>
      </c>
      <c r="JA285" s="27">
        <v>0</v>
      </c>
      <c r="JB285" s="27">
        <v>0</v>
      </c>
      <c r="JC285" s="27">
        <v>0</v>
      </c>
      <c r="JD285" s="27">
        <v>1</v>
      </c>
      <c r="JE285" s="27">
        <v>0</v>
      </c>
      <c r="JF285" s="27">
        <v>0</v>
      </c>
      <c r="JG285" s="27"/>
      <c r="JH285" s="36"/>
      <c r="JI285" s="25">
        <f t="shared" si="120"/>
        <v>1</v>
      </c>
      <c r="JJ285" s="23">
        <v>0</v>
      </c>
      <c r="JK285" s="27">
        <v>0</v>
      </c>
      <c r="JL285" s="27">
        <v>0</v>
      </c>
      <c r="JM285" s="27">
        <v>0</v>
      </c>
      <c r="JN285" s="27">
        <v>0</v>
      </c>
      <c r="JO285" s="27">
        <v>0</v>
      </c>
      <c r="JP285" s="27">
        <v>0</v>
      </c>
      <c r="JQ285" s="27">
        <v>0</v>
      </c>
      <c r="JR285" s="27">
        <v>0</v>
      </c>
      <c r="JS285" s="27">
        <v>0</v>
      </c>
      <c r="JT285" s="27"/>
      <c r="JU285" s="36"/>
      <c r="JV285" s="25">
        <f t="shared" si="121"/>
        <v>0</v>
      </c>
      <c r="JW285" s="23">
        <v>2</v>
      </c>
      <c r="JX285" s="27">
        <v>0</v>
      </c>
      <c r="JY285" s="27">
        <v>0</v>
      </c>
      <c r="JZ285" s="27">
        <v>0</v>
      </c>
      <c r="KA285" s="27">
        <v>0</v>
      </c>
      <c r="KB285" s="27">
        <v>0</v>
      </c>
      <c r="KC285" s="27">
        <v>1</v>
      </c>
      <c r="KD285" s="27">
        <v>1</v>
      </c>
      <c r="KE285" s="27">
        <v>0</v>
      </c>
      <c r="KF285" s="27">
        <v>0</v>
      </c>
      <c r="KG285" s="27"/>
      <c r="KH285" s="36"/>
      <c r="KI285" s="25">
        <f t="shared" si="122"/>
        <v>4</v>
      </c>
      <c r="KJ285" s="23">
        <v>0</v>
      </c>
      <c r="KK285" s="27">
        <v>0</v>
      </c>
      <c r="KL285" s="27">
        <v>0</v>
      </c>
      <c r="KM285" s="27">
        <v>0</v>
      </c>
      <c r="KN285" s="27">
        <v>0</v>
      </c>
      <c r="KO285" s="27">
        <v>0</v>
      </c>
      <c r="KP285" s="27">
        <v>0</v>
      </c>
      <c r="KQ285" s="27">
        <v>0</v>
      </c>
      <c r="KR285" s="27">
        <v>0</v>
      </c>
      <c r="KS285" s="27">
        <v>0</v>
      </c>
      <c r="KT285" s="27"/>
      <c r="KU285" s="36"/>
      <c r="KV285" s="25">
        <f t="shared" si="123"/>
        <v>0</v>
      </c>
      <c r="KW285" s="23">
        <v>0</v>
      </c>
      <c r="KX285" s="27">
        <v>0</v>
      </c>
      <c r="KY285" s="27">
        <v>0</v>
      </c>
      <c r="KZ285" s="27">
        <v>0</v>
      </c>
      <c r="LA285" s="27">
        <v>0</v>
      </c>
      <c r="LB285" s="27">
        <v>0</v>
      </c>
      <c r="LC285" s="27">
        <v>0</v>
      </c>
      <c r="LD285" s="27">
        <v>0</v>
      </c>
      <c r="LE285" s="27">
        <v>0</v>
      </c>
      <c r="LF285" s="27">
        <v>0</v>
      </c>
      <c r="LG285" s="27"/>
      <c r="LH285" s="36"/>
      <c r="LI285" s="25">
        <f t="shared" si="124"/>
        <v>0</v>
      </c>
    </row>
    <row r="286" spans="1:321" x14ac:dyDescent="0.3">
      <c r="A286" s="47" t="s">
        <v>67</v>
      </c>
      <c r="B286" s="21" t="s">
        <v>114</v>
      </c>
      <c r="C286" s="21">
        <v>407</v>
      </c>
      <c r="D286" s="21" t="s">
        <v>358</v>
      </c>
      <c r="E286" s="21" t="s">
        <v>67</v>
      </c>
      <c r="F286" s="21" t="s">
        <v>115</v>
      </c>
      <c r="G286" s="21" t="s">
        <v>603</v>
      </c>
      <c r="H286" s="69">
        <v>288</v>
      </c>
      <c r="I286" s="48" t="s">
        <v>118</v>
      </c>
      <c r="J286" s="27">
        <v>0</v>
      </c>
      <c r="K286" s="27">
        <v>2</v>
      </c>
      <c r="L286" s="27">
        <v>0</v>
      </c>
      <c r="M286" s="27">
        <v>4</v>
      </c>
      <c r="N286" s="27">
        <v>1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/>
      <c r="U286" s="36"/>
      <c r="V286" s="25">
        <f t="shared" si="101"/>
        <v>7</v>
      </c>
      <c r="W286" s="27">
        <v>0</v>
      </c>
      <c r="X286" s="27">
        <v>2</v>
      </c>
      <c r="Y286" s="27">
        <v>0</v>
      </c>
      <c r="Z286" s="27">
        <v>4</v>
      </c>
      <c r="AA286" s="27">
        <v>1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/>
      <c r="AH286" s="36"/>
      <c r="AI286" s="25">
        <f t="shared" si="102"/>
        <v>7</v>
      </c>
      <c r="AJ286" s="27">
        <v>0</v>
      </c>
      <c r="AK286" s="27">
        <v>2</v>
      </c>
      <c r="AL286" s="27">
        <v>1</v>
      </c>
      <c r="AM286" s="27">
        <v>4</v>
      </c>
      <c r="AN286" s="27">
        <v>1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/>
      <c r="AU286" s="36"/>
      <c r="AV286" s="25">
        <f t="shared" si="103"/>
        <v>8</v>
      </c>
      <c r="AW286" s="27">
        <v>0</v>
      </c>
      <c r="AX286" s="27">
        <v>2</v>
      </c>
      <c r="AY286" s="27">
        <v>0</v>
      </c>
      <c r="AZ286" s="27">
        <v>4</v>
      </c>
      <c r="BA286" s="27">
        <v>1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/>
      <c r="BH286" s="36"/>
      <c r="BI286" s="25">
        <f t="shared" si="104"/>
        <v>7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/>
      <c r="BU286" s="36"/>
      <c r="BV286" s="25">
        <f t="shared" si="105"/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>
        <v>0</v>
      </c>
      <c r="CG286" s="27"/>
      <c r="CH286" s="27"/>
      <c r="CI286" s="25">
        <f t="shared" si="106"/>
        <v>0</v>
      </c>
      <c r="CJ286" s="23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>
        <v>0</v>
      </c>
      <c r="CT286" s="27"/>
      <c r="CU286" s="36"/>
      <c r="CV286" s="25">
        <f t="shared" si="107"/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>
        <v>0</v>
      </c>
      <c r="DG286" s="27"/>
      <c r="DH286" s="36"/>
      <c r="DI286" s="25">
        <f t="shared" si="108"/>
        <v>0</v>
      </c>
      <c r="DJ286" s="23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>
        <v>0</v>
      </c>
      <c r="DT286" s="27"/>
      <c r="DU286" s="36"/>
      <c r="DV286" s="25">
        <f t="shared" si="109"/>
        <v>0</v>
      </c>
      <c r="DW286" s="23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>
        <v>0</v>
      </c>
      <c r="EF286" s="27">
        <v>0</v>
      </c>
      <c r="EG286" s="27"/>
      <c r="EH286" s="36"/>
      <c r="EI286" s="25">
        <f t="shared" si="110"/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>
        <v>0</v>
      </c>
      <c r="ES286" s="27">
        <v>0</v>
      </c>
      <c r="ET286" s="27"/>
      <c r="EU286" s="36"/>
      <c r="EV286" s="25">
        <f t="shared" si="111"/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>
        <v>0</v>
      </c>
      <c r="FF286" s="27">
        <v>0</v>
      </c>
      <c r="FG286" s="27"/>
      <c r="FH286" s="36"/>
      <c r="FI286" s="25">
        <f t="shared" si="112"/>
        <v>0</v>
      </c>
      <c r="FJ286" s="27">
        <v>0</v>
      </c>
      <c r="FK286" s="27">
        <v>0</v>
      </c>
      <c r="FL286" s="27">
        <v>0</v>
      </c>
      <c r="FM286" s="27">
        <v>0</v>
      </c>
      <c r="FN286" s="27">
        <v>0</v>
      </c>
      <c r="FO286" s="27">
        <v>0</v>
      </c>
      <c r="FP286" s="27">
        <v>0</v>
      </c>
      <c r="FQ286" s="27">
        <v>0</v>
      </c>
      <c r="FR286" s="27">
        <v>0</v>
      </c>
      <c r="FS286" s="27">
        <v>0</v>
      </c>
      <c r="FT286" s="27"/>
      <c r="FU286" s="36"/>
      <c r="FV286" s="25">
        <f t="shared" si="113"/>
        <v>0</v>
      </c>
      <c r="FW286" s="27">
        <v>0</v>
      </c>
      <c r="FX286" s="27">
        <v>4</v>
      </c>
      <c r="FY286" s="27">
        <v>1</v>
      </c>
      <c r="FZ286" s="27">
        <v>4</v>
      </c>
      <c r="GA286" s="27">
        <v>1</v>
      </c>
      <c r="GB286" s="27">
        <v>0</v>
      </c>
      <c r="GC286" s="27">
        <v>0</v>
      </c>
      <c r="GD286" s="27">
        <v>0</v>
      </c>
      <c r="GE286" s="27">
        <v>0</v>
      </c>
      <c r="GF286" s="27">
        <v>0</v>
      </c>
      <c r="GG286" s="27"/>
      <c r="GH286" s="36"/>
      <c r="GI286" s="25">
        <f t="shared" si="114"/>
        <v>10</v>
      </c>
      <c r="GJ286" s="23">
        <v>0</v>
      </c>
      <c r="GK286" s="27">
        <v>0</v>
      </c>
      <c r="GL286" s="27">
        <v>0</v>
      </c>
      <c r="GM286" s="27">
        <v>0</v>
      </c>
      <c r="GN286" s="27">
        <v>0</v>
      </c>
      <c r="GO286" s="27">
        <v>0</v>
      </c>
      <c r="GP286" s="27">
        <v>0</v>
      </c>
      <c r="GQ286" s="27">
        <v>0</v>
      </c>
      <c r="GR286" s="27">
        <v>0</v>
      </c>
      <c r="GS286" s="27">
        <v>0</v>
      </c>
      <c r="GT286" s="27"/>
      <c r="GU286" s="36"/>
      <c r="GV286" s="25">
        <f t="shared" si="115"/>
        <v>0</v>
      </c>
      <c r="GW286" s="23">
        <v>0</v>
      </c>
      <c r="GX286" s="27">
        <v>0</v>
      </c>
      <c r="GY286" s="27">
        <v>0</v>
      </c>
      <c r="GZ286" s="27">
        <v>0</v>
      </c>
      <c r="HA286" s="27">
        <v>0</v>
      </c>
      <c r="HB286" s="27">
        <v>0</v>
      </c>
      <c r="HC286" s="27">
        <v>0</v>
      </c>
      <c r="HD286" s="27">
        <v>0</v>
      </c>
      <c r="HE286" s="27">
        <v>0</v>
      </c>
      <c r="HF286" s="27">
        <v>0</v>
      </c>
      <c r="HG286" s="27"/>
      <c r="HH286" s="36"/>
      <c r="HI286" s="25">
        <f t="shared" si="116"/>
        <v>0</v>
      </c>
      <c r="HJ286" s="23">
        <v>0</v>
      </c>
      <c r="HK286" s="27">
        <v>0</v>
      </c>
      <c r="HL286" s="27">
        <v>0</v>
      </c>
      <c r="HM286" s="27">
        <v>0</v>
      </c>
      <c r="HN286" s="27">
        <v>0</v>
      </c>
      <c r="HO286" s="27">
        <v>0</v>
      </c>
      <c r="HP286" s="27">
        <v>0</v>
      </c>
      <c r="HQ286" s="27">
        <v>0</v>
      </c>
      <c r="HR286" s="27">
        <v>0</v>
      </c>
      <c r="HS286" s="27">
        <v>0</v>
      </c>
      <c r="HT286" s="27"/>
      <c r="HU286" s="36"/>
      <c r="HV286" s="25">
        <f t="shared" si="117"/>
        <v>0</v>
      </c>
      <c r="HW286" s="23">
        <v>0</v>
      </c>
      <c r="HX286" s="27">
        <v>0</v>
      </c>
      <c r="HY286" s="27">
        <v>0</v>
      </c>
      <c r="HZ286" s="27">
        <v>0</v>
      </c>
      <c r="IA286" s="27">
        <v>0</v>
      </c>
      <c r="IB286" s="27">
        <v>0</v>
      </c>
      <c r="IC286" s="27">
        <v>0</v>
      </c>
      <c r="ID286" s="27">
        <v>0</v>
      </c>
      <c r="IE286" s="27">
        <v>0</v>
      </c>
      <c r="IF286" s="27">
        <v>0</v>
      </c>
      <c r="IG286" s="27"/>
      <c r="IH286" s="36"/>
      <c r="II286" s="25">
        <f t="shared" si="118"/>
        <v>0</v>
      </c>
      <c r="IJ286" s="23">
        <v>0</v>
      </c>
      <c r="IK286" s="27">
        <v>0</v>
      </c>
      <c r="IL286" s="27">
        <v>1</v>
      </c>
      <c r="IM286" s="27">
        <v>0</v>
      </c>
      <c r="IN286" s="27">
        <v>0</v>
      </c>
      <c r="IO286" s="27">
        <v>0</v>
      </c>
      <c r="IP286" s="27">
        <v>0</v>
      </c>
      <c r="IQ286" s="27">
        <v>0</v>
      </c>
      <c r="IR286" s="27">
        <v>0</v>
      </c>
      <c r="IS286" s="27">
        <v>0</v>
      </c>
      <c r="IT286" s="27"/>
      <c r="IU286" s="36"/>
      <c r="IV286" s="25">
        <f t="shared" si="119"/>
        <v>1</v>
      </c>
      <c r="IW286" s="23">
        <v>0</v>
      </c>
      <c r="IX286" s="27">
        <v>2</v>
      </c>
      <c r="IY286" s="27">
        <v>1</v>
      </c>
      <c r="IZ286" s="27">
        <v>4</v>
      </c>
      <c r="JA286" s="27">
        <v>1</v>
      </c>
      <c r="JB286" s="27">
        <v>0</v>
      </c>
      <c r="JC286" s="27">
        <v>0</v>
      </c>
      <c r="JD286" s="27">
        <v>0</v>
      </c>
      <c r="JE286" s="27">
        <v>0</v>
      </c>
      <c r="JF286" s="27">
        <v>0</v>
      </c>
      <c r="JG286" s="27"/>
      <c r="JH286" s="36"/>
      <c r="JI286" s="25">
        <f t="shared" si="120"/>
        <v>8</v>
      </c>
      <c r="JJ286" s="23">
        <v>0</v>
      </c>
      <c r="JK286" s="27">
        <v>4</v>
      </c>
      <c r="JL286" s="27">
        <v>0</v>
      </c>
      <c r="JM286" s="27">
        <v>4</v>
      </c>
      <c r="JN286" s="27">
        <v>1</v>
      </c>
      <c r="JO286" s="27">
        <v>0</v>
      </c>
      <c r="JP286" s="27">
        <v>0</v>
      </c>
      <c r="JQ286" s="27">
        <v>0</v>
      </c>
      <c r="JR286" s="27">
        <v>0</v>
      </c>
      <c r="JS286" s="27">
        <v>0</v>
      </c>
      <c r="JT286" s="27"/>
      <c r="JU286" s="36"/>
      <c r="JV286" s="25">
        <f t="shared" si="121"/>
        <v>9</v>
      </c>
      <c r="JW286" s="23">
        <v>2</v>
      </c>
      <c r="JX286" s="27">
        <v>14</v>
      </c>
      <c r="JY286" s="27">
        <v>5</v>
      </c>
      <c r="JZ286" s="27">
        <v>5</v>
      </c>
      <c r="KA286" s="27">
        <v>4</v>
      </c>
      <c r="KB286" s="27">
        <v>1</v>
      </c>
      <c r="KC286" s="27">
        <v>0</v>
      </c>
      <c r="KD286" s="27">
        <v>0</v>
      </c>
      <c r="KE286" s="27">
        <v>0</v>
      </c>
      <c r="KF286" s="27">
        <v>0</v>
      </c>
      <c r="KG286" s="27"/>
      <c r="KH286" s="36"/>
      <c r="KI286" s="25">
        <f t="shared" si="122"/>
        <v>31</v>
      </c>
      <c r="KJ286" s="23">
        <v>0</v>
      </c>
      <c r="KK286" s="27">
        <v>0</v>
      </c>
      <c r="KL286" s="27">
        <v>0</v>
      </c>
      <c r="KM286" s="27">
        <v>0</v>
      </c>
      <c r="KN286" s="27">
        <v>0</v>
      </c>
      <c r="KO286" s="27">
        <v>0</v>
      </c>
      <c r="KP286" s="27">
        <v>0</v>
      </c>
      <c r="KQ286" s="27">
        <v>0</v>
      </c>
      <c r="KR286" s="27">
        <v>0</v>
      </c>
      <c r="KS286" s="27">
        <v>0</v>
      </c>
      <c r="KT286" s="27"/>
      <c r="KU286" s="36"/>
      <c r="KV286" s="25">
        <f t="shared" si="123"/>
        <v>0</v>
      </c>
      <c r="KW286" s="23">
        <v>0</v>
      </c>
      <c r="KX286" s="27">
        <v>0</v>
      </c>
      <c r="KY286" s="27">
        <v>0</v>
      </c>
      <c r="KZ286" s="27">
        <v>0</v>
      </c>
      <c r="LA286" s="27">
        <v>0</v>
      </c>
      <c r="LB286" s="27">
        <v>0</v>
      </c>
      <c r="LC286" s="27">
        <v>0</v>
      </c>
      <c r="LD286" s="27">
        <v>0</v>
      </c>
      <c r="LE286" s="27">
        <v>0</v>
      </c>
      <c r="LF286" s="27">
        <v>0</v>
      </c>
      <c r="LG286" s="27"/>
      <c r="LH286" s="36"/>
      <c r="LI286" s="25">
        <f t="shared" si="124"/>
        <v>0</v>
      </c>
    </row>
    <row r="287" spans="1:321" x14ac:dyDescent="0.3">
      <c r="A287" s="47" t="s">
        <v>67</v>
      </c>
      <c r="B287" s="21" t="s">
        <v>68</v>
      </c>
      <c r="C287" s="21">
        <v>407</v>
      </c>
      <c r="D287" s="21" t="s">
        <v>358</v>
      </c>
      <c r="E287" s="21" t="s">
        <v>67</v>
      </c>
      <c r="F287" s="21" t="s">
        <v>69</v>
      </c>
      <c r="G287" s="21" t="s">
        <v>598</v>
      </c>
      <c r="H287" s="69">
        <v>289</v>
      </c>
      <c r="I287" s="48" t="s">
        <v>73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/>
      <c r="U287" s="36"/>
      <c r="V287" s="25">
        <f t="shared" si="101"/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/>
      <c r="AH287" s="36"/>
      <c r="AI287" s="25">
        <f t="shared" si="102"/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/>
      <c r="AU287" s="36"/>
      <c r="AV287" s="25">
        <f t="shared" si="103"/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/>
      <c r="BH287" s="36"/>
      <c r="BI287" s="25">
        <f t="shared" si="104"/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/>
      <c r="BU287" s="36"/>
      <c r="BV287" s="25">
        <f t="shared" si="105"/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>
        <v>0</v>
      </c>
      <c r="CG287" s="27"/>
      <c r="CH287" s="27"/>
      <c r="CI287" s="25">
        <f t="shared" si="106"/>
        <v>0</v>
      </c>
      <c r="CJ287" s="23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>
        <v>0</v>
      </c>
      <c r="CT287" s="27"/>
      <c r="CU287" s="36"/>
      <c r="CV287" s="25">
        <f t="shared" si="107"/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>
        <v>0</v>
      </c>
      <c r="DG287" s="27"/>
      <c r="DH287" s="36"/>
      <c r="DI287" s="25">
        <f t="shared" si="108"/>
        <v>0</v>
      </c>
      <c r="DJ287" s="23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>
        <v>0</v>
      </c>
      <c r="DT287" s="27"/>
      <c r="DU287" s="36"/>
      <c r="DV287" s="25">
        <f t="shared" si="109"/>
        <v>0</v>
      </c>
      <c r="DW287" s="23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>
        <v>0</v>
      </c>
      <c r="EF287" s="27">
        <v>0</v>
      </c>
      <c r="EG287" s="27"/>
      <c r="EH287" s="36"/>
      <c r="EI287" s="25">
        <f t="shared" si="110"/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>
        <v>0</v>
      </c>
      <c r="ES287" s="27">
        <v>0</v>
      </c>
      <c r="ET287" s="27"/>
      <c r="EU287" s="36"/>
      <c r="EV287" s="25">
        <f t="shared" si="111"/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>
        <v>0</v>
      </c>
      <c r="FF287" s="27">
        <v>0</v>
      </c>
      <c r="FG287" s="27"/>
      <c r="FH287" s="36"/>
      <c r="FI287" s="25">
        <f t="shared" si="112"/>
        <v>0</v>
      </c>
      <c r="FJ287" s="27">
        <v>0</v>
      </c>
      <c r="FK287" s="27">
        <v>0</v>
      </c>
      <c r="FL287" s="27">
        <v>0</v>
      </c>
      <c r="FM287" s="27">
        <v>0</v>
      </c>
      <c r="FN287" s="27">
        <v>0</v>
      </c>
      <c r="FO287" s="27">
        <v>0</v>
      </c>
      <c r="FP287" s="27">
        <v>0</v>
      </c>
      <c r="FQ287" s="27">
        <v>0</v>
      </c>
      <c r="FR287" s="27">
        <v>0</v>
      </c>
      <c r="FS287" s="27">
        <v>0</v>
      </c>
      <c r="FT287" s="27"/>
      <c r="FU287" s="36"/>
      <c r="FV287" s="25">
        <f t="shared" si="113"/>
        <v>0</v>
      </c>
      <c r="FW287" s="27">
        <v>0</v>
      </c>
      <c r="FX287" s="27">
        <v>0</v>
      </c>
      <c r="FY287" s="27">
        <v>0</v>
      </c>
      <c r="FZ287" s="27">
        <v>0</v>
      </c>
      <c r="GA287" s="27">
        <v>0</v>
      </c>
      <c r="GB287" s="27">
        <v>0</v>
      </c>
      <c r="GC287" s="27">
        <v>0</v>
      </c>
      <c r="GD287" s="27">
        <v>0</v>
      </c>
      <c r="GE287" s="27">
        <v>0</v>
      </c>
      <c r="GF287" s="27">
        <v>0</v>
      </c>
      <c r="GG287" s="27"/>
      <c r="GH287" s="36"/>
      <c r="GI287" s="25">
        <f t="shared" si="114"/>
        <v>0</v>
      </c>
      <c r="GJ287" s="23">
        <v>0</v>
      </c>
      <c r="GK287" s="27">
        <v>0</v>
      </c>
      <c r="GL287" s="27">
        <v>0</v>
      </c>
      <c r="GM287" s="27">
        <v>0</v>
      </c>
      <c r="GN287" s="27">
        <v>0</v>
      </c>
      <c r="GO287" s="27">
        <v>0</v>
      </c>
      <c r="GP287" s="27">
        <v>0</v>
      </c>
      <c r="GQ287" s="27">
        <v>0</v>
      </c>
      <c r="GR287" s="27">
        <v>0</v>
      </c>
      <c r="GS287" s="27">
        <v>0</v>
      </c>
      <c r="GT287" s="27"/>
      <c r="GU287" s="36"/>
      <c r="GV287" s="25">
        <f t="shared" si="115"/>
        <v>0</v>
      </c>
      <c r="GW287" s="23">
        <v>0</v>
      </c>
      <c r="GX287" s="27">
        <v>0</v>
      </c>
      <c r="GY287" s="27">
        <v>0</v>
      </c>
      <c r="GZ287" s="27">
        <v>0</v>
      </c>
      <c r="HA287" s="27">
        <v>0</v>
      </c>
      <c r="HB287" s="27">
        <v>0</v>
      </c>
      <c r="HC287" s="27">
        <v>0</v>
      </c>
      <c r="HD287" s="27">
        <v>0</v>
      </c>
      <c r="HE287" s="27">
        <v>0</v>
      </c>
      <c r="HF287" s="27">
        <v>0</v>
      </c>
      <c r="HG287" s="27"/>
      <c r="HH287" s="36"/>
      <c r="HI287" s="25">
        <f t="shared" si="116"/>
        <v>0</v>
      </c>
      <c r="HJ287" s="23">
        <v>0</v>
      </c>
      <c r="HK287" s="27">
        <v>0</v>
      </c>
      <c r="HL287" s="27">
        <v>0</v>
      </c>
      <c r="HM287" s="27">
        <v>0</v>
      </c>
      <c r="HN287" s="27">
        <v>0</v>
      </c>
      <c r="HO287" s="27">
        <v>0</v>
      </c>
      <c r="HP287" s="27">
        <v>0</v>
      </c>
      <c r="HQ287" s="27">
        <v>0</v>
      </c>
      <c r="HR287" s="27">
        <v>0</v>
      </c>
      <c r="HS287" s="27">
        <v>0</v>
      </c>
      <c r="HT287" s="27"/>
      <c r="HU287" s="36"/>
      <c r="HV287" s="25">
        <f t="shared" si="117"/>
        <v>0</v>
      </c>
      <c r="HW287" s="23">
        <v>0</v>
      </c>
      <c r="HX287" s="27">
        <v>0</v>
      </c>
      <c r="HY287" s="27">
        <v>0</v>
      </c>
      <c r="HZ287" s="27">
        <v>0</v>
      </c>
      <c r="IA287" s="27">
        <v>0</v>
      </c>
      <c r="IB287" s="27">
        <v>0</v>
      </c>
      <c r="IC287" s="27">
        <v>0</v>
      </c>
      <c r="ID287" s="27">
        <v>0</v>
      </c>
      <c r="IE287" s="27">
        <v>0</v>
      </c>
      <c r="IF287" s="27">
        <v>0</v>
      </c>
      <c r="IG287" s="27"/>
      <c r="IH287" s="36"/>
      <c r="II287" s="25">
        <f t="shared" si="118"/>
        <v>0</v>
      </c>
      <c r="IJ287" s="23">
        <v>0</v>
      </c>
      <c r="IK287" s="27">
        <v>0</v>
      </c>
      <c r="IL287" s="27">
        <v>0</v>
      </c>
      <c r="IM287" s="27">
        <v>0</v>
      </c>
      <c r="IN287" s="27">
        <v>0</v>
      </c>
      <c r="IO287" s="27">
        <v>0</v>
      </c>
      <c r="IP287" s="27">
        <v>0</v>
      </c>
      <c r="IQ287" s="27">
        <v>0</v>
      </c>
      <c r="IR287" s="27">
        <v>0</v>
      </c>
      <c r="IS287" s="27">
        <v>0</v>
      </c>
      <c r="IT287" s="27"/>
      <c r="IU287" s="36"/>
      <c r="IV287" s="25">
        <f t="shared" si="119"/>
        <v>0</v>
      </c>
      <c r="IW287" s="23">
        <v>0</v>
      </c>
      <c r="IX287" s="27">
        <v>0</v>
      </c>
      <c r="IY287" s="27">
        <v>0</v>
      </c>
      <c r="IZ287" s="27">
        <v>0</v>
      </c>
      <c r="JA287" s="27">
        <v>0</v>
      </c>
      <c r="JB287" s="27">
        <v>0</v>
      </c>
      <c r="JC287" s="27">
        <v>0</v>
      </c>
      <c r="JD287" s="27">
        <v>0</v>
      </c>
      <c r="JE287" s="27">
        <v>0</v>
      </c>
      <c r="JF287" s="27">
        <v>0</v>
      </c>
      <c r="JG287" s="27"/>
      <c r="JH287" s="36"/>
      <c r="JI287" s="25">
        <f t="shared" si="120"/>
        <v>0</v>
      </c>
      <c r="JJ287" s="23">
        <v>0</v>
      </c>
      <c r="JK287" s="27">
        <v>0</v>
      </c>
      <c r="JL287" s="27">
        <v>0</v>
      </c>
      <c r="JM287" s="27">
        <v>0</v>
      </c>
      <c r="JN287" s="27">
        <v>0</v>
      </c>
      <c r="JO287" s="27">
        <v>0</v>
      </c>
      <c r="JP287" s="27">
        <v>0</v>
      </c>
      <c r="JQ287" s="27">
        <v>0</v>
      </c>
      <c r="JR287" s="27">
        <v>0</v>
      </c>
      <c r="JS287" s="27">
        <v>0</v>
      </c>
      <c r="JT287" s="27"/>
      <c r="JU287" s="36"/>
      <c r="JV287" s="25">
        <f t="shared" si="121"/>
        <v>0</v>
      </c>
      <c r="JW287" s="23">
        <v>0</v>
      </c>
      <c r="JX287" s="27">
        <v>0</v>
      </c>
      <c r="JY287" s="27">
        <v>0</v>
      </c>
      <c r="JZ287" s="27">
        <v>0</v>
      </c>
      <c r="KA287" s="27">
        <v>0</v>
      </c>
      <c r="KB287" s="27">
        <v>0</v>
      </c>
      <c r="KC287" s="27">
        <v>0</v>
      </c>
      <c r="KD287" s="27">
        <v>0</v>
      </c>
      <c r="KE287" s="27">
        <v>0</v>
      </c>
      <c r="KF287" s="27">
        <v>0</v>
      </c>
      <c r="KG287" s="27"/>
      <c r="KH287" s="36"/>
      <c r="KI287" s="25">
        <f t="shared" si="122"/>
        <v>0</v>
      </c>
      <c r="KJ287" s="23">
        <v>0</v>
      </c>
      <c r="KK287" s="27">
        <v>0</v>
      </c>
      <c r="KL287" s="27">
        <v>0</v>
      </c>
      <c r="KM287" s="27">
        <v>0</v>
      </c>
      <c r="KN287" s="27">
        <v>0</v>
      </c>
      <c r="KO287" s="27">
        <v>0</v>
      </c>
      <c r="KP287" s="27">
        <v>0</v>
      </c>
      <c r="KQ287" s="27">
        <v>0</v>
      </c>
      <c r="KR287" s="27">
        <v>0</v>
      </c>
      <c r="KS287" s="27">
        <v>0</v>
      </c>
      <c r="KT287" s="27"/>
      <c r="KU287" s="36"/>
      <c r="KV287" s="25">
        <f t="shared" si="123"/>
        <v>0</v>
      </c>
      <c r="KW287" s="23">
        <v>0</v>
      </c>
      <c r="KX287" s="27">
        <v>0</v>
      </c>
      <c r="KY287" s="27">
        <v>0</v>
      </c>
      <c r="KZ287" s="27">
        <v>0</v>
      </c>
      <c r="LA287" s="27">
        <v>0</v>
      </c>
      <c r="LB287" s="27">
        <v>0</v>
      </c>
      <c r="LC287" s="27">
        <v>0</v>
      </c>
      <c r="LD287" s="27">
        <v>0</v>
      </c>
      <c r="LE287" s="27">
        <v>0</v>
      </c>
      <c r="LF287" s="27">
        <v>0</v>
      </c>
      <c r="LG287" s="27"/>
      <c r="LH287" s="36"/>
      <c r="LI287" s="25">
        <f t="shared" si="124"/>
        <v>0</v>
      </c>
    </row>
    <row r="288" spans="1:321" x14ac:dyDescent="0.3">
      <c r="A288" s="47" t="s">
        <v>48</v>
      </c>
      <c r="B288" s="21" t="s">
        <v>224</v>
      </c>
      <c r="C288" s="21">
        <v>400</v>
      </c>
      <c r="D288" s="21" t="s">
        <v>321</v>
      </c>
      <c r="E288" s="21" t="s">
        <v>48</v>
      </c>
      <c r="F288" s="21" t="s">
        <v>224</v>
      </c>
      <c r="G288" s="21" t="s">
        <v>598</v>
      </c>
      <c r="H288" s="69">
        <v>290</v>
      </c>
      <c r="I288" s="48" t="s">
        <v>226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/>
      <c r="U288" s="36"/>
      <c r="V288" s="25">
        <f t="shared" si="101"/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/>
      <c r="AH288" s="36"/>
      <c r="AI288" s="25">
        <f t="shared" si="102"/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/>
      <c r="AU288" s="36"/>
      <c r="AV288" s="25">
        <f t="shared" si="103"/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/>
      <c r="BH288" s="36"/>
      <c r="BI288" s="25">
        <f t="shared" si="104"/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/>
      <c r="BU288" s="36"/>
      <c r="BV288" s="25">
        <f t="shared" si="105"/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>
        <v>0</v>
      </c>
      <c r="CG288" s="27"/>
      <c r="CH288" s="27"/>
      <c r="CI288" s="25">
        <f t="shared" si="106"/>
        <v>0</v>
      </c>
      <c r="CJ288" s="23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>
        <v>0</v>
      </c>
      <c r="CT288" s="27"/>
      <c r="CU288" s="36"/>
      <c r="CV288" s="25">
        <f t="shared" si="107"/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>
        <v>0</v>
      </c>
      <c r="DG288" s="27"/>
      <c r="DH288" s="36"/>
      <c r="DI288" s="25">
        <f t="shared" si="108"/>
        <v>0</v>
      </c>
      <c r="DJ288" s="23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>
        <v>0</v>
      </c>
      <c r="DT288" s="27"/>
      <c r="DU288" s="36"/>
      <c r="DV288" s="25">
        <f t="shared" si="109"/>
        <v>0</v>
      </c>
      <c r="DW288" s="23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>
        <v>0</v>
      </c>
      <c r="EF288" s="27">
        <v>0</v>
      </c>
      <c r="EG288" s="27"/>
      <c r="EH288" s="36"/>
      <c r="EI288" s="25">
        <f t="shared" si="110"/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>
        <v>0</v>
      </c>
      <c r="ES288" s="27">
        <v>0</v>
      </c>
      <c r="ET288" s="27"/>
      <c r="EU288" s="36"/>
      <c r="EV288" s="25">
        <f t="shared" si="111"/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>
        <v>0</v>
      </c>
      <c r="FF288" s="27">
        <v>0</v>
      </c>
      <c r="FG288" s="27"/>
      <c r="FH288" s="36"/>
      <c r="FI288" s="25">
        <f t="shared" si="112"/>
        <v>0</v>
      </c>
      <c r="FJ288" s="27">
        <v>0</v>
      </c>
      <c r="FK288" s="27">
        <v>0</v>
      </c>
      <c r="FL288" s="27">
        <v>0</v>
      </c>
      <c r="FM288" s="27">
        <v>0</v>
      </c>
      <c r="FN288" s="27">
        <v>0</v>
      </c>
      <c r="FO288" s="27">
        <v>0</v>
      </c>
      <c r="FP288" s="27">
        <v>0</v>
      </c>
      <c r="FQ288" s="27">
        <v>0</v>
      </c>
      <c r="FR288" s="27">
        <v>0</v>
      </c>
      <c r="FS288" s="27">
        <v>0</v>
      </c>
      <c r="FT288" s="27"/>
      <c r="FU288" s="36"/>
      <c r="FV288" s="25">
        <f t="shared" si="113"/>
        <v>0</v>
      </c>
      <c r="FW288" s="27">
        <v>0</v>
      </c>
      <c r="FX288" s="27">
        <v>0</v>
      </c>
      <c r="FY288" s="27">
        <v>0</v>
      </c>
      <c r="FZ288" s="27">
        <v>0</v>
      </c>
      <c r="GA288" s="27">
        <v>0</v>
      </c>
      <c r="GB288" s="27">
        <v>0</v>
      </c>
      <c r="GC288" s="27">
        <v>0</v>
      </c>
      <c r="GD288" s="27">
        <v>0</v>
      </c>
      <c r="GE288" s="27">
        <v>0</v>
      </c>
      <c r="GF288" s="27">
        <v>0</v>
      </c>
      <c r="GG288" s="27"/>
      <c r="GH288" s="36"/>
      <c r="GI288" s="25">
        <f t="shared" si="114"/>
        <v>0</v>
      </c>
      <c r="GJ288" s="23">
        <v>0</v>
      </c>
      <c r="GK288" s="27">
        <v>0</v>
      </c>
      <c r="GL288" s="27">
        <v>0</v>
      </c>
      <c r="GM288" s="27">
        <v>0</v>
      </c>
      <c r="GN288" s="27">
        <v>0</v>
      </c>
      <c r="GO288" s="27">
        <v>0</v>
      </c>
      <c r="GP288" s="27">
        <v>0</v>
      </c>
      <c r="GQ288" s="27">
        <v>0</v>
      </c>
      <c r="GR288" s="27">
        <v>0</v>
      </c>
      <c r="GS288" s="27">
        <v>0</v>
      </c>
      <c r="GT288" s="27"/>
      <c r="GU288" s="36"/>
      <c r="GV288" s="25">
        <f t="shared" si="115"/>
        <v>0</v>
      </c>
      <c r="GW288" s="23">
        <v>0</v>
      </c>
      <c r="GX288" s="27">
        <v>0</v>
      </c>
      <c r="GY288" s="27">
        <v>0</v>
      </c>
      <c r="GZ288" s="27">
        <v>0</v>
      </c>
      <c r="HA288" s="27">
        <v>0</v>
      </c>
      <c r="HB288" s="27">
        <v>0</v>
      </c>
      <c r="HC288" s="27">
        <v>0</v>
      </c>
      <c r="HD288" s="27">
        <v>0</v>
      </c>
      <c r="HE288" s="27">
        <v>0</v>
      </c>
      <c r="HF288" s="27">
        <v>0</v>
      </c>
      <c r="HG288" s="27"/>
      <c r="HH288" s="36"/>
      <c r="HI288" s="25">
        <f t="shared" si="116"/>
        <v>0</v>
      </c>
      <c r="HJ288" s="23">
        <v>0</v>
      </c>
      <c r="HK288" s="27">
        <v>0</v>
      </c>
      <c r="HL288" s="27">
        <v>0</v>
      </c>
      <c r="HM288" s="27">
        <v>0</v>
      </c>
      <c r="HN288" s="27">
        <v>0</v>
      </c>
      <c r="HO288" s="27">
        <v>0</v>
      </c>
      <c r="HP288" s="27">
        <v>0</v>
      </c>
      <c r="HQ288" s="27">
        <v>0</v>
      </c>
      <c r="HR288" s="27">
        <v>0</v>
      </c>
      <c r="HS288" s="27">
        <v>0</v>
      </c>
      <c r="HT288" s="27"/>
      <c r="HU288" s="36"/>
      <c r="HV288" s="25">
        <f t="shared" si="117"/>
        <v>0</v>
      </c>
      <c r="HW288" s="23">
        <v>0</v>
      </c>
      <c r="HX288" s="27">
        <v>0</v>
      </c>
      <c r="HY288" s="27">
        <v>0</v>
      </c>
      <c r="HZ288" s="27">
        <v>0</v>
      </c>
      <c r="IA288" s="27">
        <v>0</v>
      </c>
      <c r="IB288" s="27">
        <v>0</v>
      </c>
      <c r="IC288" s="27">
        <v>0</v>
      </c>
      <c r="ID288" s="27">
        <v>0</v>
      </c>
      <c r="IE288" s="27">
        <v>0</v>
      </c>
      <c r="IF288" s="27">
        <v>0</v>
      </c>
      <c r="IG288" s="27"/>
      <c r="IH288" s="36"/>
      <c r="II288" s="25">
        <f t="shared" si="118"/>
        <v>0</v>
      </c>
      <c r="IJ288" s="23">
        <v>5</v>
      </c>
      <c r="IK288" s="27">
        <v>0</v>
      </c>
      <c r="IL288" s="27">
        <v>0</v>
      </c>
      <c r="IM288" s="27">
        <v>0</v>
      </c>
      <c r="IN288" s="27">
        <v>0</v>
      </c>
      <c r="IO288" s="27">
        <v>0</v>
      </c>
      <c r="IP288" s="27">
        <v>0</v>
      </c>
      <c r="IQ288" s="27">
        <v>0</v>
      </c>
      <c r="IR288" s="27">
        <v>0</v>
      </c>
      <c r="IS288" s="27">
        <v>0</v>
      </c>
      <c r="IT288" s="27"/>
      <c r="IU288" s="36"/>
      <c r="IV288" s="25">
        <f t="shared" si="119"/>
        <v>5</v>
      </c>
      <c r="IW288" s="23">
        <v>0</v>
      </c>
      <c r="IX288" s="27">
        <v>0</v>
      </c>
      <c r="IY288" s="27">
        <v>0</v>
      </c>
      <c r="IZ288" s="27">
        <v>0</v>
      </c>
      <c r="JA288" s="27">
        <v>0</v>
      </c>
      <c r="JB288" s="27">
        <v>0</v>
      </c>
      <c r="JC288" s="27">
        <v>0</v>
      </c>
      <c r="JD288" s="27">
        <v>0</v>
      </c>
      <c r="JE288" s="27">
        <v>0</v>
      </c>
      <c r="JF288" s="27">
        <v>0</v>
      </c>
      <c r="JG288" s="27"/>
      <c r="JH288" s="36"/>
      <c r="JI288" s="25">
        <f t="shared" si="120"/>
        <v>0</v>
      </c>
      <c r="JJ288" s="23">
        <v>0</v>
      </c>
      <c r="JK288" s="27">
        <v>0</v>
      </c>
      <c r="JL288" s="27">
        <v>0</v>
      </c>
      <c r="JM288" s="27">
        <v>0</v>
      </c>
      <c r="JN288" s="27">
        <v>0</v>
      </c>
      <c r="JO288" s="27">
        <v>0</v>
      </c>
      <c r="JP288" s="27">
        <v>0</v>
      </c>
      <c r="JQ288" s="27">
        <v>0</v>
      </c>
      <c r="JR288" s="27">
        <v>0</v>
      </c>
      <c r="JS288" s="27">
        <v>0</v>
      </c>
      <c r="JT288" s="27"/>
      <c r="JU288" s="36"/>
      <c r="JV288" s="25">
        <f t="shared" si="121"/>
        <v>0</v>
      </c>
      <c r="JW288" s="23">
        <v>5</v>
      </c>
      <c r="JX288" s="27">
        <v>3</v>
      </c>
      <c r="JY288" s="27">
        <v>0</v>
      </c>
      <c r="JZ288" s="27">
        <v>0</v>
      </c>
      <c r="KA288" s="27">
        <v>0</v>
      </c>
      <c r="KB288" s="27">
        <v>1</v>
      </c>
      <c r="KC288" s="27">
        <v>4</v>
      </c>
      <c r="KD288" s="27">
        <v>0</v>
      </c>
      <c r="KE288" s="27">
        <v>0</v>
      </c>
      <c r="KF288" s="27">
        <v>0</v>
      </c>
      <c r="KG288" s="27"/>
      <c r="KH288" s="36"/>
      <c r="KI288" s="25">
        <f t="shared" si="122"/>
        <v>13</v>
      </c>
      <c r="KJ288" s="23">
        <v>0</v>
      </c>
      <c r="KK288" s="27">
        <v>0</v>
      </c>
      <c r="KL288" s="27">
        <v>0</v>
      </c>
      <c r="KM288" s="27">
        <v>0</v>
      </c>
      <c r="KN288" s="27">
        <v>0</v>
      </c>
      <c r="KO288" s="27">
        <v>0</v>
      </c>
      <c r="KP288" s="27">
        <v>0</v>
      </c>
      <c r="KQ288" s="27">
        <v>0</v>
      </c>
      <c r="KR288" s="27">
        <v>0</v>
      </c>
      <c r="KS288" s="27">
        <v>0</v>
      </c>
      <c r="KT288" s="27"/>
      <c r="KU288" s="36"/>
      <c r="KV288" s="25">
        <f t="shared" si="123"/>
        <v>0</v>
      </c>
      <c r="KW288" s="23">
        <v>0</v>
      </c>
      <c r="KX288" s="27">
        <v>0</v>
      </c>
      <c r="KY288" s="27">
        <v>0</v>
      </c>
      <c r="KZ288" s="27">
        <v>0</v>
      </c>
      <c r="LA288" s="27">
        <v>0</v>
      </c>
      <c r="LB288" s="27">
        <v>0</v>
      </c>
      <c r="LC288" s="27">
        <v>0</v>
      </c>
      <c r="LD288" s="27">
        <v>0</v>
      </c>
      <c r="LE288" s="27">
        <v>0</v>
      </c>
      <c r="LF288" s="27">
        <v>0</v>
      </c>
      <c r="LG288" s="27"/>
      <c r="LH288" s="36"/>
      <c r="LI288" s="25">
        <f t="shared" si="124"/>
        <v>0</v>
      </c>
    </row>
    <row r="289" spans="1:321" x14ac:dyDescent="0.3">
      <c r="A289" s="47" t="s">
        <v>48</v>
      </c>
      <c r="B289" s="21" t="s">
        <v>48</v>
      </c>
      <c r="C289" s="21">
        <v>400</v>
      </c>
      <c r="D289" s="21" t="s">
        <v>321</v>
      </c>
      <c r="E289" s="21" t="s">
        <v>48</v>
      </c>
      <c r="F289" s="21" t="s">
        <v>97</v>
      </c>
      <c r="G289" s="21" t="s">
        <v>597</v>
      </c>
      <c r="H289" s="69">
        <v>291</v>
      </c>
      <c r="I289" s="48" t="s">
        <v>730</v>
      </c>
      <c r="J289" s="27">
        <v>0</v>
      </c>
      <c r="K289" s="27">
        <v>0</v>
      </c>
      <c r="L289" s="27">
        <v>2</v>
      </c>
      <c r="M289" s="27">
        <v>2</v>
      </c>
      <c r="N289" s="27">
        <v>0</v>
      </c>
      <c r="O289" s="27">
        <v>0</v>
      </c>
      <c r="P289" s="27">
        <v>1</v>
      </c>
      <c r="Q289" s="27">
        <v>1</v>
      </c>
      <c r="R289" s="27">
        <v>4</v>
      </c>
      <c r="S289" s="27">
        <v>1</v>
      </c>
      <c r="T289" s="27"/>
      <c r="U289" s="36"/>
      <c r="V289" s="25">
        <f t="shared" si="101"/>
        <v>11</v>
      </c>
      <c r="W289" s="27">
        <v>0</v>
      </c>
      <c r="X289" s="27">
        <v>0</v>
      </c>
      <c r="Y289" s="27">
        <v>2</v>
      </c>
      <c r="Z289" s="27">
        <v>2</v>
      </c>
      <c r="AA289" s="27">
        <v>0</v>
      </c>
      <c r="AB289" s="27">
        <v>0</v>
      </c>
      <c r="AC289" s="27">
        <v>1</v>
      </c>
      <c r="AD289" s="27">
        <v>0</v>
      </c>
      <c r="AE289" s="27">
        <v>4</v>
      </c>
      <c r="AF289" s="27">
        <v>1</v>
      </c>
      <c r="AG289" s="27"/>
      <c r="AH289" s="36"/>
      <c r="AI289" s="25">
        <f t="shared" si="102"/>
        <v>10</v>
      </c>
      <c r="AJ289" s="27">
        <v>0</v>
      </c>
      <c r="AK289" s="27">
        <v>0</v>
      </c>
      <c r="AL289" s="27">
        <v>1</v>
      </c>
      <c r="AM289" s="27">
        <v>2</v>
      </c>
      <c r="AN289" s="27">
        <v>0</v>
      </c>
      <c r="AO289" s="27">
        <v>0</v>
      </c>
      <c r="AP289" s="27">
        <v>1</v>
      </c>
      <c r="AQ289" s="27">
        <v>1</v>
      </c>
      <c r="AR289" s="27">
        <v>4</v>
      </c>
      <c r="AS289" s="27">
        <v>1</v>
      </c>
      <c r="AT289" s="27"/>
      <c r="AU289" s="36"/>
      <c r="AV289" s="25">
        <f t="shared" si="103"/>
        <v>10</v>
      </c>
      <c r="AW289" s="27">
        <v>0</v>
      </c>
      <c r="AX289" s="27">
        <v>0</v>
      </c>
      <c r="AY289" s="27">
        <v>2</v>
      </c>
      <c r="AZ289" s="27">
        <v>2</v>
      </c>
      <c r="BA289" s="27">
        <v>0</v>
      </c>
      <c r="BB289" s="27">
        <v>0</v>
      </c>
      <c r="BC289" s="27">
        <v>1</v>
      </c>
      <c r="BD289" s="27">
        <v>1</v>
      </c>
      <c r="BE289" s="27">
        <v>4</v>
      </c>
      <c r="BF289" s="27">
        <v>1</v>
      </c>
      <c r="BG289" s="27"/>
      <c r="BH289" s="36"/>
      <c r="BI289" s="25">
        <f t="shared" si="104"/>
        <v>11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1</v>
      </c>
      <c r="BQ289" s="27">
        <v>0</v>
      </c>
      <c r="BR289" s="27">
        <v>4</v>
      </c>
      <c r="BS289" s="27">
        <v>0</v>
      </c>
      <c r="BT289" s="27"/>
      <c r="BU289" s="36"/>
      <c r="BV289" s="25">
        <f t="shared" si="105"/>
        <v>5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1</v>
      </c>
      <c r="CD289" s="27">
        <v>1</v>
      </c>
      <c r="CE289" s="27">
        <v>0</v>
      </c>
      <c r="CF289" s="27">
        <v>0</v>
      </c>
      <c r="CG289" s="27"/>
      <c r="CH289" s="27"/>
      <c r="CI289" s="25">
        <f t="shared" si="106"/>
        <v>2</v>
      </c>
      <c r="CJ289" s="23">
        <v>0</v>
      </c>
      <c r="CK289" s="27">
        <v>0</v>
      </c>
      <c r="CL289" s="27">
        <v>0</v>
      </c>
      <c r="CM289" s="27">
        <v>0</v>
      </c>
      <c r="CN289" s="27">
        <v>0</v>
      </c>
      <c r="CO289" s="27">
        <v>0</v>
      </c>
      <c r="CP289" s="27">
        <v>1</v>
      </c>
      <c r="CQ289" s="27">
        <v>1</v>
      </c>
      <c r="CR289" s="27">
        <v>0</v>
      </c>
      <c r="CS289" s="27">
        <v>0</v>
      </c>
      <c r="CT289" s="27"/>
      <c r="CU289" s="36"/>
      <c r="CV289" s="25">
        <f t="shared" si="107"/>
        <v>2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>
        <v>0</v>
      </c>
      <c r="DG289" s="27"/>
      <c r="DH289" s="36"/>
      <c r="DI289" s="25">
        <f t="shared" si="108"/>
        <v>0</v>
      </c>
      <c r="DJ289" s="23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>
        <v>0</v>
      </c>
      <c r="DT289" s="27"/>
      <c r="DU289" s="36"/>
      <c r="DV289" s="25">
        <f t="shared" si="109"/>
        <v>0</v>
      </c>
      <c r="DW289" s="23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>
        <v>0</v>
      </c>
      <c r="EF289" s="27">
        <v>0</v>
      </c>
      <c r="EG289" s="27"/>
      <c r="EH289" s="36"/>
      <c r="EI289" s="25">
        <f t="shared" si="110"/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>
        <v>0</v>
      </c>
      <c r="ES289" s="27">
        <v>0</v>
      </c>
      <c r="ET289" s="27"/>
      <c r="EU289" s="36"/>
      <c r="EV289" s="25">
        <f t="shared" si="111"/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>
        <v>0</v>
      </c>
      <c r="FF289" s="27">
        <v>0</v>
      </c>
      <c r="FG289" s="27"/>
      <c r="FH289" s="36"/>
      <c r="FI289" s="25">
        <f t="shared" si="112"/>
        <v>0</v>
      </c>
      <c r="FJ289" s="27">
        <v>0</v>
      </c>
      <c r="FK289" s="27">
        <v>0</v>
      </c>
      <c r="FL289" s="27">
        <v>0</v>
      </c>
      <c r="FM289" s="27">
        <v>0</v>
      </c>
      <c r="FN289" s="27">
        <v>0</v>
      </c>
      <c r="FO289" s="27">
        <v>0</v>
      </c>
      <c r="FP289" s="27">
        <v>0</v>
      </c>
      <c r="FQ289" s="27">
        <v>0</v>
      </c>
      <c r="FR289" s="27">
        <v>0</v>
      </c>
      <c r="FS289" s="27">
        <v>0</v>
      </c>
      <c r="FT289" s="27"/>
      <c r="FU289" s="36"/>
      <c r="FV289" s="25">
        <f t="shared" si="113"/>
        <v>0</v>
      </c>
      <c r="FW289" s="27">
        <v>0</v>
      </c>
      <c r="FX289" s="27">
        <v>0</v>
      </c>
      <c r="FY289" s="27">
        <v>0</v>
      </c>
      <c r="FZ289" s="27">
        <v>0</v>
      </c>
      <c r="GA289" s="27">
        <v>0</v>
      </c>
      <c r="GB289" s="27">
        <v>0</v>
      </c>
      <c r="GC289" s="27">
        <v>0</v>
      </c>
      <c r="GD289" s="27">
        <v>0</v>
      </c>
      <c r="GE289" s="27">
        <v>0</v>
      </c>
      <c r="GF289" s="27">
        <v>0</v>
      </c>
      <c r="GG289" s="27"/>
      <c r="GH289" s="36"/>
      <c r="GI289" s="25">
        <f t="shared" si="114"/>
        <v>0</v>
      </c>
      <c r="GJ289" s="23">
        <v>0</v>
      </c>
      <c r="GK289" s="27">
        <v>0</v>
      </c>
      <c r="GL289" s="27">
        <v>0</v>
      </c>
      <c r="GM289" s="27">
        <v>0</v>
      </c>
      <c r="GN289" s="27">
        <v>0</v>
      </c>
      <c r="GO289" s="27">
        <v>0</v>
      </c>
      <c r="GP289" s="27">
        <v>0</v>
      </c>
      <c r="GQ289" s="27">
        <v>0</v>
      </c>
      <c r="GR289" s="27">
        <v>0</v>
      </c>
      <c r="GS289" s="27">
        <v>0</v>
      </c>
      <c r="GT289" s="27"/>
      <c r="GU289" s="36"/>
      <c r="GV289" s="25">
        <f t="shared" si="115"/>
        <v>0</v>
      </c>
      <c r="GW289" s="23">
        <v>0</v>
      </c>
      <c r="GX289" s="27">
        <v>0</v>
      </c>
      <c r="GY289" s="27">
        <v>0</v>
      </c>
      <c r="GZ289" s="27">
        <v>0</v>
      </c>
      <c r="HA289" s="27">
        <v>0</v>
      </c>
      <c r="HB289" s="27">
        <v>0</v>
      </c>
      <c r="HC289" s="27">
        <v>0</v>
      </c>
      <c r="HD289" s="27">
        <v>0</v>
      </c>
      <c r="HE289" s="27">
        <v>0</v>
      </c>
      <c r="HF289" s="27">
        <v>0</v>
      </c>
      <c r="HG289" s="27"/>
      <c r="HH289" s="36"/>
      <c r="HI289" s="25">
        <f t="shared" si="116"/>
        <v>0</v>
      </c>
      <c r="HJ289" s="23">
        <v>0</v>
      </c>
      <c r="HK289" s="27">
        <v>0</v>
      </c>
      <c r="HL289" s="27">
        <v>0</v>
      </c>
      <c r="HM289" s="27">
        <v>0</v>
      </c>
      <c r="HN289" s="27">
        <v>0</v>
      </c>
      <c r="HO289" s="27">
        <v>0</v>
      </c>
      <c r="HP289" s="27">
        <v>0</v>
      </c>
      <c r="HQ289" s="27">
        <v>0</v>
      </c>
      <c r="HR289" s="27">
        <v>0</v>
      </c>
      <c r="HS289" s="27">
        <v>0</v>
      </c>
      <c r="HT289" s="27"/>
      <c r="HU289" s="36"/>
      <c r="HV289" s="25">
        <f t="shared" si="117"/>
        <v>0</v>
      </c>
      <c r="HW289" s="23">
        <v>0</v>
      </c>
      <c r="HX289" s="27">
        <v>0</v>
      </c>
      <c r="HY289" s="27">
        <v>0</v>
      </c>
      <c r="HZ289" s="27">
        <v>0</v>
      </c>
      <c r="IA289" s="27">
        <v>0</v>
      </c>
      <c r="IB289" s="27">
        <v>0</v>
      </c>
      <c r="IC289" s="27">
        <v>0</v>
      </c>
      <c r="ID289" s="27">
        <v>0</v>
      </c>
      <c r="IE289" s="27">
        <v>0</v>
      </c>
      <c r="IF289" s="27">
        <v>0</v>
      </c>
      <c r="IG289" s="27"/>
      <c r="IH289" s="36"/>
      <c r="II289" s="25">
        <f t="shared" si="118"/>
        <v>0</v>
      </c>
      <c r="IJ289" s="23">
        <v>0</v>
      </c>
      <c r="IK289" s="27">
        <v>0</v>
      </c>
      <c r="IL289" s="27">
        <v>0</v>
      </c>
      <c r="IM289" s="27">
        <v>2</v>
      </c>
      <c r="IN289" s="27">
        <v>2</v>
      </c>
      <c r="IO289" s="27">
        <v>0</v>
      </c>
      <c r="IP289" s="27">
        <v>0</v>
      </c>
      <c r="IQ289" s="27">
        <v>3</v>
      </c>
      <c r="IR289" s="27">
        <v>0</v>
      </c>
      <c r="IS289" s="27">
        <v>1</v>
      </c>
      <c r="IT289" s="27"/>
      <c r="IU289" s="36"/>
      <c r="IV289" s="25">
        <f t="shared" si="119"/>
        <v>8</v>
      </c>
      <c r="IW289" s="23">
        <v>0</v>
      </c>
      <c r="IX289" s="27">
        <v>0</v>
      </c>
      <c r="IY289" s="27">
        <v>1</v>
      </c>
      <c r="IZ289" s="27">
        <v>2</v>
      </c>
      <c r="JA289" s="27">
        <v>0</v>
      </c>
      <c r="JB289" s="27">
        <v>0</v>
      </c>
      <c r="JC289" s="27">
        <v>1</v>
      </c>
      <c r="JD289" s="27">
        <v>2</v>
      </c>
      <c r="JE289" s="27">
        <v>4</v>
      </c>
      <c r="JF289" s="27">
        <v>1</v>
      </c>
      <c r="JG289" s="27"/>
      <c r="JH289" s="36"/>
      <c r="JI289" s="25">
        <f t="shared" si="120"/>
        <v>11</v>
      </c>
      <c r="JJ289" s="23">
        <v>0</v>
      </c>
      <c r="JK289" s="27">
        <v>0</v>
      </c>
      <c r="JL289" s="27">
        <v>2</v>
      </c>
      <c r="JM289" s="27">
        <v>2</v>
      </c>
      <c r="JN289" s="27">
        <v>0</v>
      </c>
      <c r="JO289" s="27">
        <v>0</v>
      </c>
      <c r="JP289" s="27">
        <v>1</v>
      </c>
      <c r="JQ289" s="27">
        <v>0</v>
      </c>
      <c r="JR289" s="27">
        <v>4</v>
      </c>
      <c r="JS289" s="27">
        <v>0</v>
      </c>
      <c r="JT289" s="27"/>
      <c r="JU289" s="36"/>
      <c r="JV289" s="25">
        <f t="shared" si="121"/>
        <v>9</v>
      </c>
      <c r="JW289" s="23">
        <v>0</v>
      </c>
      <c r="JX289" s="27">
        <v>0</v>
      </c>
      <c r="JY289" s="27">
        <v>2</v>
      </c>
      <c r="JZ289" s="27">
        <v>10</v>
      </c>
      <c r="KA289" s="27">
        <v>2</v>
      </c>
      <c r="KB289" s="27">
        <v>0</v>
      </c>
      <c r="KC289" s="27">
        <v>1</v>
      </c>
      <c r="KD289" s="27">
        <v>6</v>
      </c>
      <c r="KE289" s="27">
        <v>7</v>
      </c>
      <c r="KF289" s="27">
        <v>1</v>
      </c>
      <c r="KG289" s="27"/>
      <c r="KH289" s="36"/>
      <c r="KI289" s="25">
        <f t="shared" si="122"/>
        <v>29</v>
      </c>
      <c r="KJ289" s="23">
        <v>0</v>
      </c>
      <c r="KK289" s="27">
        <v>0</v>
      </c>
      <c r="KL289" s="27">
        <v>0</v>
      </c>
      <c r="KM289" s="27">
        <v>0</v>
      </c>
      <c r="KN289" s="27">
        <v>0</v>
      </c>
      <c r="KO289" s="27">
        <v>0</v>
      </c>
      <c r="KP289" s="27">
        <v>0</v>
      </c>
      <c r="KQ289" s="27">
        <v>0</v>
      </c>
      <c r="KR289" s="27">
        <v>0</v>
      </c>
      <c r="KS289" s="27">
        <v>0</v>
      </c>
      <c r="KT289" s="27"/>
      <c r="KU289" s="36"/>
      <c r="KV289" s="25">
        <f t="shared" si="123"/>
        <v>0</v>
      </c>
      <c r="KW289" s="23">
        <v>0</v>
      </c>
      <c r="KX289" s="27">
        <v>0</v>
      </c>
      <c r="KY289" s="27">
        <v>0</v>
      </c>
      <c r="KZ289" s="27">
        <v>1</v>
      </c>
      <c r="LA289" s="27">
        <v>0</v>
      </c>
      <c r="LB289" s="27">
        <v>0</v>
      </c>
      <c r="LC289" s="27">
        <v>0</v>
      </c>
      <c r="LD289" s="27">
        <v>1</v>
      </c>
      <c r="LE289" s="27">
        <v>0</v>
      </c>
      <c r="LF289" s="27">
        <v>0</v>
      </c>
      <c r="LG289" s="27"/>
      <c r="LH289" s="36"/>
      <c r="LI289" s="25">
        <f t="shared" si="124"/>
        <v>2</v>
      </c>
    </row>
    <row r="290" spans="1:321" x14ac:dyDescent="0.3">
      <c r="A290" s="47" t="s">
        <v>48</v>
      </c>
      <c r="B290" s="21" t="s">
        <v>48</v>
      </c>
      <c r="C290" s="21">
        <v>400</v>
      </c>
      <c r="D290" s="21" t="s">
        <v>321</v>
      </c>
      <c r="E290" s="21" t="s">
        <v>48</v>
      </c>
      <c r="F290" s="21" t="s">
        <v>97</v>
      </c>
      <c r="G290" s="21" t="s">
        <v>598</v>
      </c>
      <c r="H290" s="69">
        <v>292</v>
      </c>
      <c r="I290" s="48" t="s">
        <v>731</v>
      </c>
      <c r="J290" s="27">
        <v>0</v>
      </c>
      <c r="K290" s="27">
        <v>0</v>
      </c>
      <c r="L290" s="27">
        <v>2</v>
      </c>
      <c r="M290" s="27">
        <v>0</v>
      </c>
      <c r="N290" s="27">
        <v>3</v>
      </c>
      <c r="O290" s="27">
        <v>3</v>
      </c>
      <c r="P290" s="27">
        <v>3</v>
      </c>
      <c r="Q290" s="27">
        <v>3</v>
      </c>
      <c r="R290" s="27">
        <v>0</v>
      </c>
      <c r="S290" s="27">
        <v>0</v>
      </c>
      <c r="T290" s="27"/>
      <c r="U290" s="36"/>
      <c r="V290" s="25">
        <f t="shared" si="101"/>
        <v>14</v>
      </c>
      <c r="W290" s="27">
        <v>0</v>
      </c>
      <c r="X290" s="27">
        <v>0</v>
      </c>
      <c r="Y290" s="27">
        <v>2</v>
      </c>
      <c r="Z290" s="27">
        <v>0</v>
      </c>
      <c r="AA290" s="27">
        <v>3</v>
      </c>
      <c r="AB290" s="27">
        <v>3</v>
      </c>
      <c r="AC290" s="27">
        <v>3</v>
      </c>
      <c r="AD290" s="27">
        <v>2</v>
      </c>
      <c r="AE290" s="27">
        <v>0</v>
      </c>
      <c r="AF290" s="27">
        <v>0</v>
      </c>
      <c r="AG290" s="27"/>
      <c r="AH290" s="36"/>
      <c r="AI290" s="25">
        <f t="shared" si="102"/>
        <v>13</v>
      </c>
      <c r="AJ290" s="27">
        <v>0</v>
      </c>
      <c r="AK290" s="27">
        <v>0</v>
      </c>
      <c r="AL290" s="27">
        <v>2</v>
      </c>
      <c r="AM290" s="27">
        <v>0</v>
      </c>
      <c r="AN290" s="27">
        <v>1</v>
      </c>
      <c r="AO290" s="27">
        <v>3</v>
      </c>
      <c r="AP290" s="27">
        <v>3</v>
      </c>
      <c r="AQ290" s="27">
        <v>3</v>
      </c>
      <c r="AR290" s="27">
        <v>0</v>
      </c>
      <c r="AS290" s="27">
        <v>0</v>
      </c>
      <c r="AT290" s="27"/>
      <c r="AU290" s="36"/>
      <c r="AV290" s="25">
        <f t="shared" si="103"/>
        <v>12</v>
      </c>
      <c r="AW290" s="27">
        <v>0</v>
      </c>
      <c r="AX290" s="27">
        <v>0</v>
      </c>
      <c r="AY290" s="27">
        <v>0</v>
      </c>
      <c r="AZ290" s="27">
        <v>0</v>
      </c>
      <c r="BA290" s="27">
        <v>3</v>
      </c>
      <c r="BB290" s="27">
        <v>2</v>
      </c>
      <c r="BC290" s="27">
        <v>3</v>
      </c>
      <c r="BD290" s="27">
        <v>2</v>
      </c>
      <c r="BE290" s="27">
        <v>0</v>
      </c>
      <c r="BF290" s="27">
        <v>0</v>
      </c>
      <c r="BG290" s="27"/>
      <c r="BH290" s="36"/>
      <c r="BI290" s="25">
        <f t="shared" si="104"/>
        <v>10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/>
      <c r="BU290" s="36"/>
      <c r="BV290" s="25">
        <f t="shared" si="105"/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>
        <v>0</v>
      </c>
      <c r="CG290" s="27"/>
      <c r="CH290" s="27"/>
      <c r="CI290" s="25">
        <f t="shared" si="106"/>
        <v>0</v>
      </c>
      <c r="CJ290" s="23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>
        <v>0</v>
      </c>
      <c r="CT290" s="27"/>
      <c r="CU290" s="36"/>
      <c r="CV290" s="25">
        <f t="shared" si="107"/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>
        <v>0</v>
      </c>
      <c r="DG290" s="27"/>
      <c r="DH290" s="36"/>
      <c r="DI290" s="25">
        <f t="shared" si="108"/>
        <v>0</v>
      </c>
      <c r="DJ290" s="23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>
        <v>0</v>
      </c>
      <c r="DT290" s="27"/>
      <c r="DU290" s="36"/>
      <c r="DV290" s="25">
        <f t="shared" si="109"/>
        <v>0</v>
      </c>
      <c r="DW290" s="23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>
        <v>0</v>
      </c>
      <c r="EF290" s="27">
        <v>0</v>
      </c>
      <c r="EG290" s="27"/>
      <c r="EH290" s="36"/>
      <c r="EI290" s="25">
        <f t="shared" si="110"/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>
        <v>0</v>
      </c>
      <c r="ES290" s="27">
        <v>0</v>
      </c>
      <c r="ET290" s="27"/>
      <c r="EU290" s="36"/>
      <c r="EV290" s="25">
        <f t="shared" si="111"/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>
        <v>0</v>
      </c>
      <c r="FF290" s="27">
        <v>0</v>
      </c>
      <c r="FG290" s="27"/>
      <c r="FH290" s="36"/>
      <c r="FI290" s="25">
        <f t="shared" si="112"/>
        <v>0</v>
      </c>
      <c r="FJ290" s="27">
        <v>0</v>
      </c>
      <c r="FK290" s="27">
        <v>0</v>
      </c>
      <c r="FL290" s="27">
        <v>0</v>
      </c>
      <c r="FM290" s="27">
        <v>0</v>
      </c>
      <c r="FN290" s="27">
        <v>0</v>
      </c>
      <c r="FO290" s="27">
        <v>0</v>
      </c>
      <c r="FP290" s="27">
        <v>0</v>
      </c>
      <c r="FQ290" s="27">
        <v>0</v>
      </c>
      <c r="FR290" s="27">
        <v>0</v>
      </c>
      <c r="FS290" s="27">
        <v>0</v>
      </c>
      <c r="FT290" s="27"/>
      <c r="FU290" s="36"/>
      <c r="FV290" s="25">
        <f t="shared" si="113"/>
        <v>0</v>
      </c>
      <c r="FW290" s="27">
        <v>0</v>
      </c>
      <c r="FX290" s="27">
        <v>0</v>
      </c>
      <c r="FY290" s="27">
        <v>0</v>
      </c>
      <c r="FZ290" s="27">
        <v>0</v>
      </c>
      <c r="GA290" s="27">
        <v>0</v>
      </c>
      <c r="GB290" s="27">
        <v>0</v>
      </c>
      <c r="GC290" s="27">
        <v>0</v>
      </c>
      <c r="GD290" s="27">
        <v>0</v>
      </c>
      <c r="GE290" s="27">
        <v>0</v>
      </c>
      <c r="GF290" s="27">
        <v>0</v>
      </c>
      <c r="GG290" s="27"/>
      <c r="GH290" s="36"/>
      <c r="GI290" s="25">
        <f t="shared" si="114"/>
        <v>0</v>
      </c>
      <c r="GJ290" s="23">
        <v>0</v>
      </c>
      <c r="GK290" s="27">
        <v>0</v>
      </c>
      <c r="GL290" s="27">
        <v>0</v>
      </c>
      <c r="GM290" s="27">
        <v>0</v>
      </c>
      <c r="GN290" s="27">
        <v>0</v>
      </c>
      <c r="GO290" s="27">
        <v>0</v>
      </c>
      <c r="GP290" s="27">
        <v>0</v>
      </c>
      <c r="GQ290" s="27">
        <v>0</v>
      </c>
      <c r="GR290" s="27">
        <v>0</v>
      </c>
      <c r="GS290" s="27">
        <v>0</v>
      </c>
      <c r="GT290" s="27"/>
      <c r="GU290" s="36"/>
      <c r="GV290" s="25">
        <f t="shared" si="115"/>
        <v>0</v>
      </c>
      <c r="GW290" s="23">
        <v>0</v>
      </c>
      <c r="GX290" s="27">
        <v>0</v>
      </c>
      <c r="GY290" s="27">
        <v>0</v>
      </c>
      <c r="GZ290" s="27">
        <v>0</v>
      </c>
      <c r="HA290" s="27">
        <v>0</v>
      </c>
      <c r="HB290" s="27">
        <v>0</v>
      </c>
      <c r="HC290" s="27">
        <v>0</v>
      </c>
      <c r="HD290" s="27">
        <v>0</v>
      </c>
      <c r="HE290" s="27">
        <v>0</v>
      </c>
      <c r="HF290" s="27">
        <v>0</v>
      </c>
      <c r="HG290" s="27"/>
      <c r="HH290" s="36"/>
      <c r="HI290" s="25">
        <f t="shared" si="116"/>
        <v>0</v>
      </c>
      <c r="HJ290" s="23">
        <v>0</v>
      </c>
      <c r="HK290" s="27">
        <v>0</v>
      </c>
      <c r="HL290" s="27">
        <v>0</v>
      </c>
      <c r="HM290" s="27">
        <v>0</v>
      </c>
      <c r="HN290" s="27">
        <v>0</v>
      </c>
      <c r="HO290" s="27">
        <v>0</v>
      </c>
      <c r="HP290" s="27">
        <v>0</v>
      </c>
      <c r="HQ290" s="27">
        <v>0</v>
      </c>
      <c r="HR290" s="27">
        <v>0</v>
      </c>
      <c r="HS290" s="27">
        <v>0</v>
      </c>
      <c r="HT290" s="27"/>
      <c r="HU290" s="36"/>
      <c r="HV290" s="25">
        <f t="shared" si="117"/>
        <v>0</v>
      </c>
      <c r="HW290" s="23">
        <v>0</v>
      </c>
      <c r="HX290" s="27">
        <v>0</v>
      </c>
      <c r="HY290" s="27">
        <v>0</v>
      </c>
      <c r="HZ290" s="27">
        <v>0</v>
      </c>
      <c r="IA290" s="27">
        <v>0</v>
      </c>
      <c r="IB290" s="27">
        <v>0</v>
      </c>
      <c r="IC290" s="27">
        <v>0</v>
      </c>
      <c r="ID290" s="27">
        <v>0</v>
      </c>
      <c r="IE290" s="27">
        <v>0</v>
      </c>
      <c r="IF290" s="27">
        <v>0</v>
      </c>
      <c r="IG290" s="27"/>
      <c r="IH290" s="36"/>
      <c r="II290" s="25">
        <f t="shared" si="118"/>
        <v>0</v>
      </c>
      <c r="IJ290" s="23">
        <v>0</v>
      </c>
      <c r="IK290" s="27">
        <v>0</v>
      </c>
      <c r="IL290" s="27">
        <v>0</v>
      </c>
      <c r="IM290" s="27">
        <v>0</v>
      </c>
      <c r="IN290" s="27">
        <v>0</v>
      </c>
      <c r="IO290" s="27">
        <v>0</v>
      </c>
      <c r="IP290" s="27">
        <v>0</v>
      </c>
      <c r="IQ290" s="27">
        <v>1</v>
      </c>
      <c r="IR290" s="27">
        <v>0</v>
      </c>
      <c r="IS290" s="27">
        <v>0</v>
      </c>
      <c r="IT290" s="27"/>
      <c r="IU290" s="36"/>
      <c r="IV290" s="25">
        <f t="shared" si="119"/>
        <v>1</v>
      </c>
      <c r="IW290" s="23">
        <v>0</v>
      </c>
      <c r="IX290" s="27">
        <v>0</v>
      </c>
      <c r="IY290" s="27">
        <v>0</v>
      </c>
      <c r="IZ290" s="27">
        <v>0</v>
      </c>
      <c r="JA290" s="27">
        <v>0</v>
      </c>
      <c r="JB290" s="27">
        <v>0</v>
      </c>
      <c r="JC290" s="27">
        <v>0</v>
      </c>
      <c r="JD290" s="27">
        <v>1</v>
      </c>
      <c r="JE290" s="27">
        <v>0</v>
      </c>
      <c r="JF290" s="27">
        <v>0</v>
      </c>
      <c r="JG290" s="27"/>
      <c r="JH290" s="36"/>
      <c r="JI290" s="25">
        <f t="shared" si="120"/>
        <v>1</v>
      </c>
      <c r="JJ290" s="23">
        <v>0</v>
      </c>
      <c r="JK290" s="27">
        <v>0</v>
      </c>
      <c r="JL290" s="27">
        <v>0</v>
      </c>
      <c r="JM290" s="27">
        <v>0</v>
      </c>
      <c r="JN290" s="27">
        <v>0</v>
      </c>
      <c r="JO290" s="27">
        <v>0</v>
      </c>
      <c r="JP290" s="27">
        <v>0</v>
      </c>
      <c r="JQ290" s="27">
        <v>0</v>
      </c>
      <c r="JR290" s="27">
        <v>0</v>
      </c>
      <c r="JS290" s="27">
        <v>0</v>
      </c>
      <c r="JT290" s="27"/>
      <c r="JU290" s="36"/>
      <c r="JV290" s="25">
        <f t="shared" si="121"/>
        <v>0</v>
      </c>
      <c r="JW290" s="23">
        <v>0</v>
      </c>
      <c r="JX290" s="27">
        <v>0</v>
      </c>
      <c r="JY290" s="27">
        <v>0</v>
      </c>
      <c r="JZ290" s="27">
        <v>0</v>
      </c>
      <c r="KA290" s="27">
        <v>0</v>
      </c>
      <c r="KB290" s="27">
        <v>0</v>
      </c>
      <c r="KC290" s="27">
        <v>0</v>
      </c>
      <c r="KD290" s="27">
        <v>2</v>
      </c>
      <c r="KE290" s="27">
        <v>0</v>
      </c>
      <c r="KF290" s="27">
        <v>0</v>
      </c>
      <c r="KG290" s="27"/>
      <c r="KH290" s="36"/>
      <c r="KI290" s="25">
        <f t="shared" si="122"/>
        <v>2</v>
      </c>
      <c r="KJ290" s="23">
        <v>0</v>
      </c>
      <c r="KK290" s="27">
        <v>0</v>
      </c>
      <c r="KL290" s="27">
        <v>0</v>
      </c>
      <c r="KM290" s="27">
        <v>0</v>
      </c>
      <c r="KN290" s="27">
        <v>0</v>
      </c>
      <c r="KO290" s="27">
        <v>0</v>
      </c>
      <c r="KP290" s="27">
        <v>0</v>
      </c>
      <c r="KQ290" s="27">
        <v>0</v>
      </c>
      <c r="KR290" s="27">
        <v>0</v>
      </c>
      <c r="KS290" s="27">
        <v>0</v>
      </c>
      <c r="KT290" s="27"/>
      <c r="KU290" s="36"/>
      <c r="KV290" s="25">
        <f t="shared" si="123"/>
        <v>0</v>
      </c>
      <c r="KW290" s="23">
        <v>0</v>
      </c>
      <c r="KX290" s="27">
        <v>0</v>
      </c>
      <c r="KY290" s="27">
        <v>0</v>
      </c>
      <c r="KZ290" s="27">
        <v>0</v>
      </c>
      <c r="LA290" s="27">
        <v>0</v>
      </c>
      <c r="LB290" s="27">
        <v>0</v>
      </c>
      <c r="LC290" s="27">
        <v>0</v>
      </c>
      <c r="LD290" s="27">
        <v>0</v>
      </c>
      <c r="LE290" s="27">
        <v>0</v>
      </c>
      <c r="LF290" s="27">
        <v>0</v>
      </c>
      <c r="LG290" s="27"/>
      <c r="LH290" s="36"/>
      <c r="LI290" s="25">
        <f t="shared" si="124"/>
        <v>0</v>
      </c>
    </row>
    <row r="291" spans="1:321" x14ac:dyDescent="0.3">
      <c r="A291" s="47" t="s">
        <v>21</v>
      </c>
      <c r="B291" s="21" t="s">
        <v>21</v>
      </c>
      <c r="C291" s="21">
        <v>400</v>
      </c>
      <c r="D291" s="21" t="s">
        <v>321</v>
      </c>
      <c r="E291" s="21" t="s">
        <v>21</v>
      </c>
      <c r="F291" s="21" t="s">
        <v>21</v>
      </c>
      <c r="G291" s="21" t="s">
        <v>598</v>
      </c>
      <c r="H291" s="69">
        <v>293</v>
      </c>
      <c r="I291" s="48" t="s">
        <v>216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/>
      <c r="U291" s="36"/>
      <c r="V291" s="25">
        <f t="shared" si="101"/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/>
      <c r="AH291" s="36"/>
      <c r="AI291" s="25">
        <f t="shared" si="102"/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/>
      <c r="AU291" s="36"/>
      <c r="AV291" s="25">
        <f t="shared" si="103"/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/>
      <c r="BH291" s="36"/>
      <c r="BI291" s="25">
        <f t="shared" si="104"/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/>
      <c r="BU291" s="36"/>
      <c r="BV291" s="25">
        <f t="shared" si="105"/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>
        <v>0</v>
      </c>
      <c r="CG291" s="27"/>
      <c r="CH291" s="27"/>
      <c r="CI291" s="25">
        <f t="shared" si="106"/>
        <v>0</v>
      </c>
      <c r="CJ291" s="23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>
        <v>0</v>
      </c>
      <c r="CT291" s="27"/>
      <c r="CU291" s="36"/>
      <c r="CV291" s="25">
        <f t="shared" si="107"/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>
        <v>0</v>
      </c>
      <c r="DG291" s="27"/>
      <c r="DH291" s="36"/>
      <c r="DI291" s="25">
        <f t="shared" si="108"/>
        <v>0</v>
      </c>
      <c r="DJ291" s="23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>
        <v>0</v>
      </c>
      <c r="DT291" s="27"/>
      <c r="DU291" s="36"/>
      <c r="DV291" s="25">
        <f t="shared" si="109"/>
        <v>0</v>
      </c>
      <c r="DW291" s="23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>
        <v>0</v>
      </c>
      <c r="EF291" s="27">
        <v>0</v>
      </c>
      <c r="EG291" s="27"/>
      <c r="EH291" s="36"/>
      <c r="EI291" s="25">
        <f t="shared" si="110"/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>
        <v>0</v>
      </c>
      <c r="ES291" s="27">
        <v>0</v>
      </c>
      <c r="ET291" s="27"/>
      <c r="EU291" s="36"/>
      <c r="EV291" s="25">
        <f t="shared" si="111"/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>
        <v>0</v>
      </c>
      <c r="FF291" s="27">
        <v>0</v>
      </c>
      <c r="FG291" s="27"/>
      <c r="FH291" s="36"/>
      <c r="FI291" s="25">
        <f t="shared" si="112"/>
        <v>0</v>
      </c>
      <c r="FJ291" s="27">
        <v>0</v>
      </c>
      <c r="FK291" s="27">
        <v>0</v>
      </c>
      <c r="FL291" s="27">
        <v>0</v>
      </c>
      <c r="FM291" s="27">
        <v>0</v>
      </c>
      <c r="FN291" s="27">
        <v>0</v>
      </c>
      <c r="FO291" s="27">
        <v>0</v>
      </c>
      <c r="FP291" s="27">
        <v>0</v>
      </c>
      <c r="FQ291" s="27">
        <v>0</v>
      </c>
      <c r="FR291" s="27">
        <v>0</v>
      </c>
      <c r="FS291" s="27">
        <v>0</v>
      </c>
      <c r="FT291" s="27"/>
      <c r="FU291" s="36"/>
      <c r="FV291" s="25">
        <f t="shared" si="113"/>
        <v>0</v>
      </c>
      <c r="FW291" s="27">
        <v>0</v>
      </c>
      <c r="FX291" s="27">
        <v>0</v>
      </c>
      <c r="FY291" s="27">
        <v>0</v>
      </c>
      <c r="FZ291" s="27">
        <v>0</v>
      </c>
      <c r="GA291" s="27">
        <v>0</v>
      </c>
      <c r="GB291" s="27">
        <v>0</v>
      </c>
      <c r="GC291" s="27">
        <v>0</v>
      </c>
      <c r="GD291" s="27">
        <v>0</v>
      </c>
      <c r="GE291" s="27">
        <v>0</v>
      </c>
      <c r="GF291" s="27">
        <v>0</v>
      </c>
      <c r="GG291" s="27"/>
      <c r="GH291" s="36"/>
      <c r="GI291" s="25">
        <f t="shared" si="114"/>
        <v>0</v>
      </c>
      <c r="GJ291" s="23">
        <v>0</v>
      </c>
      <c r="GK291" s="27">
        <v>0</v>
      </c>
      <c r="GL291" s="27">
        <v>0</v>
      </c>
      <c r="GM291" s="27">
        <v>0</v>
      </c>
      <c r="GN291" s="27">
        <v>0</v>
      </c>
      <c r="GO291" s="27">
        <v>0</v>
      </c>
      <c r="GP291" s="27">
        <v>0</v>
      </c>
      <c r="GQ291" s="27">
        <v>0</v>
      </c>
      <c r="GR291" s="27">
        <v>0</v>
      </c>
      <c r="GS291" s="27">
        <v>0</v>
      </c>
      <c r="GT291" s="27"/>
      <c r="GU291" s="36"/>
      <c r="GV291" s="25">
        <f t="shared" si="115"/>
        <v>0</v>
      </c>
      <c r="GW291" s="23">
        <v>0</v>
      </c>
      <c r="GX291" s="27">
        <v>0</v>
      </c>
      <c r="GY291" s="27">
        <v>0</v>
      </c>
      <c r="GZ291" s="27">
        <v>0</v>
      </c>
      <c r="HA291" s="27">
        <v>0</v>
      </c>
      <c r="HB291" s="27">
        <v>0</v>
      </c>
      <c r="HC291" s="27">
        <v>0</v>
      </c>
      <c r="HD291" s="27">
        <v>0</v>
      </c>
      <c r="HE291" s="27">
        <v>0</v>
      </c>
      <c r="HF291" s="27">
        <v>0</v>
      </c>
      <c r="HG291" s="27"/>
      <c r="HH291" s="36"/>
      <c r="HI291" s="25">
        <f t="shared" si="116"/>
        <v>0</v>
      </c>
      <c r="HJ291" s="23">
        <v>0</v>
      </c>
      <c r="HK291" s="27">
        <v>0</v>
      </c>
      <c r="HL291" s="27">
        <v>0</v>
      </c>
      <c r="HM291" s="27">
        <v>0</v>
      </c>
      <c r="HN291" s="27">
        <v>0</v>
      </c>
      <c r="HO291" s="27">
        <v>0</v>
      </c>
      <c r="HP291" s="27">
        <v>0</v>
      </c>
      <c r="HQ291" s="27">
        <v>0</v>
      </c>
      <c r="HR291" s="27">
        <v>0</v>
      </c>
      <c r="HS291" s="27">
        <v>0</v>
      </c>
      <c r="HT291" s="27"/>
      <c r="HU291" s="36"/>
      <c r="HV291" s="25">
        <f t="shared" si="117"/>
        <v>0</v>
      </c>
      <c r="HW291" s="23">
        <v>0</v>
      </c>
      <c r="HX291" s="27">
        <v>0</v>
      </c>
      <c r="HY291" s="27">
        <v>0</v>
      </c>
      <c r="HZ291" s="27">
        <v>0</v>
      </c>
      <c r="IA291" s="27">
        <v>0</v>
      </c>
      <c r="IB291" s="27">
        <v>0</v>
      </c>
      <c r="IC291" s="27">
        <v>0</v>
      </c>
      <c r="ID291" s="27">
        <v>0</v>
      </c>
      <c r="IE291" s="27">
        <v>0</v>
      </c>
      <c r="IF291" s="27">
        <v>0</v>
      </c>
      <c r="IG291" s="27"/>
      <c r="IH291" s="36"/>
      <c r="II291" s="25">
        <f t="shared" si="118"/>
        <v>0</v>
      </c>
      <c r="IJ291" s="23">
        <v>0</v>
      </c>
      <c r="IK291" s="27">
        <v>0</v>
      </c>
      <c r="IL291" s="27">
        <v>0</v>
      </c>
      <c r="IM291" s="27">
        <v>0</v>
      </c>
      <c r="IN291" s="27">
        <v>0</v>
      </c>
      <c r="IO291" s="27">
        <v>0</v>
      </c>
      <c r="IP291" s="27">
        <v>0</v>
      </c>
      <c r="IQ291" s="27">
        <v>0</v>
      </c>
      <c r="IR291" s="27">
        <v>0</v>
      </c>
      <c r="IS291" s="27">
        <v>0</v>
      </c>
      <c r="IT291" s="27"/>
      <c r="IU291" s="36"/>
      <c r="IV291" s="25">
        <f t="shared" si="119"/>
        <v>0</v>
      </c>
      <c r="IW291" s="23">
        <v>0</v>
      </c>
      <c r="IX291" s="27">
        <v>0</v>
      </c>
      <c r="IY291" s="27">
        <v>0</v>
      </c>
      <c r="IZ291" s="27">
        <v>0</v>
      </c>
      <c r="JA291" s="27">
        <v>0</v>
      </c>
      <c r="JB291" s="27">
        <v>0</v>
      </c>
      <c r="JC291" s="27">
        <v>0</v>
      </c>
      <c r="JD291" s="27">
        <v>0</v>
      </c>
      <c r="JE291" s="27">
        <v>0</v>
      </c>
      <c r="JF291" s="27">
        <v>0</v>
      </c>
      <c r="JG291" s="27"/>
      <c r="JH291" s="36"/>
      <c r="JI291" s="25">
        <f t="shared" si="120"/>
        <v>0</v>
      </c>
      <c r="JJ291" s="23">
        <v>0</v>
      </c>
      <c r="JK291" s="27">
        <v>0</v>
      </c>
      <c r="JL291" s="27">
        <v>0</v>
      </c>
      <c r="JM291" s="27">
        <v>0</v>
      </c>
      <c r="JN291" s="27">
        <v>0</v>
      </c>
      <c r="JO291" s="27">
        <v>0</v>
      </c>
      <c r="JP291" s="27">
        <v>0</v>
      </c>
      <c r="JQ291" s="27">
        <v>0</v>
      </c>
      <c r="JR291" s="27">
        <v>0</v>
      </c>
      <c r="JS291" s="27">
        <v>0</v>
      </c>
      <c r="JT291" s="27"/>
      <c r="JU291" s="36"/>
      <c r="JV291" s="25">
        <f t="shared" si="121"/>
        <v>0</v>
      </c>
      <c r="JW291" s="23">
        <v>0</v>
      </c>
      <c r="JX291" s="27">
        <v>0</v>
      </c>
      <c r="JY291" s="27">
        <v>0</v>
      </c>
      <c r="JZ291" s="27">
        <v>0</v>
      </c>
      <c r="KA291" s="27">
        <v>0</v>
      </c>
      <c r="KB291" s="27">
        <v>0</v>
      </c>
      <c r="KC291" s="27">
        <v>0</v>
      </c>
      <c r="KD291" s="27">
        <v>0</v>
      </c>
      <c r="KE291" s="27">
        <v>0</v>
      </c>
      <c r="KF291" s="27">
        <v>0</v>
      </c>
      <c r="KG291" s="27"/>
      <c r="KH291" s="36"/>
      <c r="KI291" s="25">
        <f t="shared" si="122"/>
        <v>0</v>
      </c>
      <c r="KJ291" s="23">
        <v>0</v>
      </c>
      <c r="KK291" s="27">
        <v>0</v>
      </c>
      <c r="KL291" s="27">
        <v>0</v>
      </c>
      <c r="KM291" s="27">
        <v>0</v>
      </c>
      <c r="KN291" s="27">
        <v>0</v>
      </c>
      <c r="KO291" s="27">
        <v>0</v>
      </c>
      <c r="KP291" s="27">
        <v>0</v>
      </c>
      <c r="KQ291" s="27">
        <v>0</v>
      </c>
      <c r="KR291" s="27">
        <v>0</v>
      </c>
      <c r="KS291" s="27">
        <v>0</v>
      </c>
      <c r="KT291" s="27"/>
      <c r="KU291" s="36"/>
      <c r="KV291" s="25">
        <f t="shared" si="123"/>
        <v>0</v>
      </c>
      <c r="KW291" s="23">
        <v>0</v>
      </c>
      <c r="KX291" s="27">
        <v>0</v>
      </c>
      <c r="KY291" s="27">
        <v>0</v>
      </c>
      <c r="KZ291" s="27">
        <v>0</v>
      </c>
      <c r="LA291" s="27">
        <v>0</v>
      </c>
      <c r="LB291" s="27">
        <v>0</v>
      </c>
      <c r="LC291" s="27">
        <v>0</v>
      </c>
      <c r="LD291" s="27">
        <v>0</v>
      </c>
      <c r="LE291" s="27">
        <v>0</v>
      </c>
      <c r="LF291" s="27">
        <v>0</v>
      </c>
      <c r="LG291" s="27"/>
      <c r="LH291" s="36"/>
      <c r="LI291" s="25">
        <f t="shared" si="124"/>
        <v>0</v>
      </c>
    </row>
    <row r="292" spans="1:321" x14ac:dyDescent="0.3">
      <c r="A292" s="47" t="s">
        <v>61</v>
      </c>
      <c r="B292" s="21" t="s">
        <v>62</v>
      </c>
      <c r="C292" s="21">
        <v>406</v>
      </c>
      <c r="D292" s="21" t="s">
        <v>316</v>
      </c>
      <c r="E292" s="21" t="s">
        <v>61</v>
      </c>
      <c r="F292" s="21" t="s">
        <v>62</v>
      </c>
      <c r="G292" s="21" t="s">
        <v>598</v>
      </c>
      <c r="H292" s="69">
        <v>294</v>
      </c>
      <c r="I292" s="48" t="s">
        <v>732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/>
      <c r="U292" s="36"/>
      <c r="V292" s="25">
        <f t="shared" si="101"/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/>
      <c r="AH292" s="36"/>
      <c r="AI292" s="25">
        <f t="shared" si="102"/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/>
      <c r="AU292" s="36"/>
      <c r="AV292" s="25">
        <f t="shared" si="103"/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>
        <v>0</v>
      </c>
      <c r="BG292" s="27"/>
      <c r="BH292" s="36"/>
      <c r="BI292" s="25">
        <f t="shared" si="104"/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/>
      <c r="BU292" s="36"/>
      <c r="BV292" s="25">
        <f t="shared" si="105"/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>
        <v>0</v>
      </c>
      <c r="CG292" s="27"/>
      <c r="CH292" s="27"/>
      <c r="CI292" s="25">
        <f t="shared" si="106"/>
        <v>0</v>
      </c>
      <c r="CJ292" s="23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>
        <v>0</v>
      </c>
      <c r="CT292" s="27"/>
      <c r="CU292" s="36"/>
      <c r="CV292" s="25">
        <f t="shared" si="107"/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>
        <v>0</v>
      </c>
      <c r="DG292" s="27"/>
      <c r="DH292" s="36"/>
      <c r="DI292" s="25">
        <f t="shared" si="108"/>
        <v>0</v>
      </c>
      <c r="DJ292" s="23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>
        <v>0</v>
      </c>
      <c r="DT292" s="27"/>
      <c r="DU292" s="36"/>
      <c r="DV292" s="25">
        <f t="shared" si="109"/>
        <v>0</v>
      </c>
      <c r="DW292" s="23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>
        <v>0</v>
      </c>
      <c r="EF292" s="27">
        <v>0</v>
      </c>
      <c r="EG292" s="27"/>
      <c r="EH292" s="36"/>
      <c r="EI292" s="25">
        <f t="shared" si="110"/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>
        <v>0</v>
      </c>
      <c r="ES292" s="27">
        <v>0</v>
      </c>
      <c r="ET292" s="27"/>
      <c r="EU292" s="36"/>
      <c r="EV292" s="25">
        <f t="shared" si="111"/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>
        <v>0</v>
      </c>
      <c r="FF292" s="27">
        <v>0</v>
      </c>
      <c r="FG292" s="27"/>
      <c r="FH292" s="36"/>
      <c r="FI292" s="25">
        <f t="shared" si="112"/>
        <v>0</v>
      </c>
      <c r="FJ292" s="27">
        <v>0</v>
      </c>
      <c r="FK292" s="27">
        <v>0</v>
      </c>
      <c r="FL292" s="27">
        <v>0</v>
      </c>
      <c r="FM292" s="27">
        <v>0</v>
      </c>
      <c r="FN292" s="27">
        <v>0</v>
      </c>
      <c r="FO292" s="27">
        <v>0</v>
      </c>
      <c r="FP292" s="27">
        <v>0</v>
      </c>
      <c r="FQ292" s="27">
        <v>0</v>
      </c>
      <c r="FR292" s="27">
        <v>0</v>
      </c>
      <c r="FS292" s="27">
        <v>0</v>
      </c>
      <c r="FT292" s="27"/>
      <c r="FU292" s="36"/>
      <c r="FV292" s="25">
        <f t="shared" si="113"/>
        <v>0</v>
      </c>
      <c r="FW292" s="27">
        <v>0</v>
      </c>
      <c r="FX292" s="27">
        <v>0</v>
      </c>
      <c r="FY292" s="27">
        <v>0</v>
      </c>
      <c r="FZ292" s="27">
        <v>0</v>
      </c>
      <c r="GA292" s="27">
        <v>0</v>
      </c>
      <c r="GB292" s="27">
        <v>0</v>
      </c>
      <c r="GC292" s="27">
        <v>0</v>
      </c>
      <c r="GD292" s="27">
        <v>0</v>
      </c>
      <c r="GE292" s="27">
        <v>0</v>
      </c>
      <c r="GF292" s="27">
        <v>0</v>
      </c>
      <c r="GG292" s="27"/>
      <c r="GH292" s="36"/>
      <c r="GI292" s="25">
        <f t="shared" si="114"/>
        <v>0</v>
      </c>
      <c r="GJ292" s="23">
        <v>0</v>
      </c>
      <c r="GK292" s="27">
        <v>0</v>
      </c>
      <c r="GL292" s="27">
        <v>0</v>
      </c>
      <c r="GM292" s="27">
        <v>0</v>
      </c>
      <c r="GN292" s="27">
        <v>0</v>
      </c>
      <c r="GO292" s="27">
        <v>0</v>
      </c>
      <c r="GP292" s="27">
        <v>0</v>
      </c>
      <c r="GQ292" s="27">
        <v>0</v>
      </c>
      <c r="GR292" s="27">
        <v>0</v>
      </c>
      <c r="GS292" s="27">
        <v>0</v>
      </c>
      <c r="GT292" s="27"/>
      <c r="GU292" s="36"/>
      <c r="GV292" s="25">
        <f t="shared" si="115"/>
        <v>0</v>
      </c>
      <c r="GW292" s="23">
        <v>0</v>
      </c>
      <c r="GX292" s="27">
        <v>0</v>
      </c>
      <c r="GY292" s="27">
        <v>0</v>
      </c>
      <c r="GZ292" s="27">
        <v>0</v>
      </c>
      <c r="HA292" s="27">
        <v>0</v>
      </c>
      <c r="HB292" s="27">
        <v>0</v>
      </c>
      <c r="HC292" s="27">
        <v>0</v>
      </c>
      <c r="HD292" s="27">
        <v>0</v>
      </c>
      <c r="HE292" s="27">
        <v>0</v>
      </c>
      <c r="HF292" s="27">
        <v>0</v>
      </c>
      <c r="HG292" s="27"/>
      <c r="HH292" s="36"/>
      <c r="HI292" s="25">
        <f t="shared" si="116"/>
        <v>0</v>
      </c>
      <c r="HJ292" s="23">
        <v>0</v>
      </c>
      <c r="HK292" s="27">
        <v>0</v>
      </c>
      <c r="HL292" s="27">
        <v>0</v>
      </c>
      <c r="HM292" s="27">
        <v>0</v>
      </c>
      <c r="HN292" s="27">
        <v>0</v>
      </c>
      <c r="HO292" s="27">
        <v>0</v>
      </c>
      <c r="HP292" s="27">
        <v>0</v>
      </c>
      <c r="HQ292" s="27">
        <v>0</v>
      </c>
      <c r="HR292" s="27">
        <v>0</v>
      </c>
      <c r="HS292" s="27">
        <v>0</v>
      </c>
      <c r="HT292" s="27"/>
      <c r="HU292" s="36"/>
      <c r="HV292" s="25">
        <f t="shared" si="117"/>
        <v>0</v>
      </c>
      <c r="HW292" s="23">
        <v>0</v>
      </c>
      <c r="HX292" s="27">
        <v>0</v>
      </c>
      <c r="HY292" s="27">
        <v>0</v>
      </c>
      <c r="HZ292" s="27">
        <v>0</v>
      </c>
      <c r="IA292" s="27">
        <v>0</v>
      </c>
      <c r="IB292" s="27">
        <v>0</v>
      </c>
      <c r="IC292" s="27">
        <v>0</v>
      </c>
      <c r="ID292" s="27">
        <v>0</v>
      </c>
      <c r="IE292" s="27">
        <v>0</v>
      </c>
      <c r="IF292" s="27">
        <v>0</v>
      </c>
      <c r="IG292" s="27"/>
      <c r="IH292" s="36"/>
      <c r="II292" s="25">
        <f t="shared" si="118"/>
        <v>0</v>
      </c>
      <c r="IJ292" s="23">
        <v>0</v>
      </c>
      <c r="IK292" s="27">
        <v>0</v>
      </c>
      <c r="IL292" s="27">
        <v>0</v>
      </c>
      <c r="IM292" s="27">
        <v>0</v>
      </c>
      <c r="IN292" s="27">
        <v>0</v>
      </c>
      <c r="IO292" s="27">
        <v>0</v>
      </c>
      <c r="IP292" s="27">
        <v>0</v>
      </c>
      <c r="IQ292" s="27">
        <v>0</v>
      </c>
      <c r="IR292" s="27">
        <v>0</v>
      </c>
      <c r="IS292" s="27">
        <v>0</v>
      </c>
      <c r="IT292" s="27"/>
      <c r="IU292" s="36"/>
      <c r="IV292" s="25">
        <f t="shared" si="119"/>
        <v>0</v>
      </c>
      <c r="IW292" s="23">
        <v>0</v>
      </c>
      <c r="IX292" s="27">
        <v>0</v>
      </c>
      <c r="IY292" s="27">
        <v>0</v>
      </c>
      <c r="IZ292" s="27">
        <v>0</v>
      </c>
      <c r="JA292" s="27">
        <v>0</v>
      </c>
      <c r="JB292" s="27">
        <v>0</v>
      </c>
      <c r="JC292" s="27">
        <v>0</v>
      </c>
      <c r="JD292" s="27">
        <v>0</v>
      </c>
      <c r="JE292" s="27">
        <v>0</v>
      </c>
      <c r="JF292" s="27">
        <v>0</v>
      </c>
      <c r="JG292" s="27"/>
      <c r="JH292" s="36"/>
      <c r="JI292" s="25">
        <f t="shared" si="120"/>
        <v>0</v>
      </c>
      <c r="JJ292" s="23">
        <v>0</v>
      </c>
      <c r="JK292" s="27">
        <v>0</v>
      </c>
      <c r="JL292" s="27">
        <v>0</v>
      </c>
      <c r="JM292" s="27">
        <v>0</v>
      </c>
      <c r="JN292" s="27">
        <v>0</v>
      </c>
      <c r="JO292" s="27">
        <v>0</v>
      </c>
      <c r="JP292" s="27">
        <v>0</v>
      </c>
      <c r="JQ292" s="27">
        <v>0</v>
      </c>
      <c r="JR292" s="27">
        <v>0</v>
      </c>
      <c r="JS292" s="27">
        <v>0</v>
      </c>
      <c r="JT292" s="27"/>
      <c r="JU292" s="36"/>
      <c r="JV292" s="25">
        <f t="shared" si="121"/>
        <v>0</v>
      </c>
      <c r="JW292" s="23">
        <v>0</v>
      </c>
      <c r="JX292" s="27">
        <v>0</v>
      </c>
      <c r="JY292" s="27">
        <v>0</v>
      </c>
      <c r="JZ292" s="27">
        <v>0</v>
      </c>
      <c r="KA292" s="27">
        <v>0</v>
      </c>
      <c r="KB292" s="27">
        <v>0</v>
      </c>
      <c r="KC292" s="27">
        <v>0</v>
      </c>
      <c r="KD292" s="27">
        <v>0</v>
      </c>
      <c r="KE292" s="27">
        <v>0</v>
      </c>
      <c r="KF292" s="27">
        <v>0</v>
      </c>
      <c r="KG292" s="27"/>
      <c r="KH292" s="36"/>
      <c r="KI292" s="25">
        <f t="shared" si="122"/>
        <v>0</v>
      </c>
      <c r="KJ292" s="23">
        <v>0</v>
      </c>
      <c r="KK292" s="27">
        <v>0</v>
      </c>
      <c r="KL292" s="27">
        <v>0</v>
      </c>
      <c r="KM292" s="27">
        <v>0</v>
      </c>
      <c r="KN292" s="27">
        <v>0</v>
      </c>
      <c r="KO292" s="27">
        <v>0</v>
      </c>
      <c r="KP292" s="27">
        <v>0</v>
      </c>
      <c r="KQ292" s="27">
        <v>0</v>
      </c>
      <c r="KR292" s="27">
        <v>0</v>
      </c>
      <c r="KS292" s="27">
        <v>0</v>
      </c>
      <c r="KT292" s="27"/>
      <c r="KU292" s="36"/>
      <c r="KV292" s="25">
        <f t="shared" si="123"/>
        <v>0</v>
      </c>
      <c r="KW292" s="23">
        <v>0</v>
      </c>
      <c r="KX292" s="27">
        <v>0</v>
      </c>
      <c r="KY292" s="27">
        <v>0</v>
      </c>
      <c r="KZ292" s="27">
        <v>0</v>
      </c>
      <c r="LA292" s="27">
        <v>0</v>
      </c>
      <c r="LB292" s="27">
        <v>0</v>
      </c>
      <c r="LC292" s="27">
        <v>0</v>
      </c>
      <c r="LD292" s="27">
        <v>0</v>
      </c>
      <c r="LE292" s="27">
        <v>0</v>
      </c>
      <c r="LF292" s="27">
        <v>0</v>
      </c>
      <c r="LG292" s="27"/>
      <c r="LH292" s="36"/>
      <c r="LI292" s="25">
        <f t="shared" si="124"/>
        <v>0</v>
      </c>
    </row>
    <row r="293" spans="1:321" x14ac:dyDescent="0.3">
      <c r="A293" s="47" t="s">
        <v>61</v>
      </c>
      <c r="B293" s="21" t="s">
        <v>62</v>
      </c>
      <c r="C293" s="21">
        <v>406</v>
      </c>
      <c r="D293" s="21" t="s">
        <v>316</v>
      </c>
      <c r="E293" s="21" t="s">
        <v>61</v>
      </c>
      <c r="F293" s="21" t="s">
        <v>62</v>
      </c>
      <c r="G293" s="21" t="s">
        <v>598</v>
      </c>
      <c r="H293" s="69">
        <v>295</v>
      </c>
      <c r="I293" s="48" t="s">
        <v>733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/>
      <c r="U293" s="36"/>
      <c r="V293" s="25">
        <f t="shared" si="101"/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/>
      <c r="AH293" s="36"/>
      <c r="AI293" s="25">
        <f t="shared" si="102"/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/>
      <c r="AU293" s="36"/>
      <c r="AV293" s="25">
        <f t="shared" si="103"/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/>
      <c r="BH293" s="36"/>
      <c r="BI293" s="25">
        <f t="shared" si="104"/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/>
      <c r="BU293" s="36"/>
      <c r="BV293" s="25">
        <f t="shared" si="105"/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>
        <v>0</v>
      </c>
      <c r="CG293" s="27"/>
      <c r="CH293" s="27"/>
      <c r="CI293" s="25">
        <f t="shared" si="106"/>
        <v>0</v>
      </c>
      <c r="CJ293" s="23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>
        <v>0</v>
      </c>
      <c r="CT293" s="27"/>
      <c r="CU293" s="36"/>
      <c r="CV293" s="25">
        <f t="shared" si="107"/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>
        <v>0</v>
      </c>
      <c r="DG293" s="27"/>
      <c r="DH293" s="36"/>
      <c r="DI293" s="25">
        <f t="shared" si="108"/>
        <v>0</v>
      </c>
      <c r="DJ293" s="23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>
        <v>0</v>
      </c>
      <c r="DT293" s="27"/>
      <c r="DU293" s="36"/>
      <c r="DV293" s="25">
        <f t="shared" si="109"/>
        <v>0</v>
      </c>
      <c r="DW293" s="23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>
        <v>0</v>
      </c>
      <c r="EF293" s="27">
        <v>0</v>
      </c>
      <c r="EG293" s="27"/>
      <c r="EH293" s="36"/>
      <c r="EI293" s="25">
        <f t="shared" si="110"/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>
        <v>0</v>
      </c>
      <c r="ES293" s="27">
        <v>0</v>
      </c>
      <c r="ET293" s="27"/>
      <c r="EU293" s="36"/>
      <c r="EV293" s="25">
        <f t="shared" si="111"/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>
        <v>0</v>
      </c>
      <c r="FF293" s="27">
        <v>0</v>
      </c>
      <c r="FG293" s="27"/>
      <c r="FH293" s="36"/>
      <c r="FI293" s="25">
        <f t="shared" si="112"/>
        <v>0</v>
      </c>
      <c r="FJ293" s="27">
        <v>0</v>
      </c>
      <c r="FK293" s="27">
        <v>0</v>
      </c>
      <c r="FL293" s="27">
        <v>0</v>
      </c>
      <c r="FM293" s="27">
        <v>0</v>
      </c>
      <c r="FN293" s="27">
        <v>0</v>
      </c>
      <c r="FO293" s="27">
        <v>0</v>
      </c>
      <c r="FP293" s="27">
        <v>0</v>
      </c>
      <c r="FQ293" s="27">
        <v>0</v>
      </c>
      <c r="FR293" s="27">
        <v>0</v>
      </c>
      <c r="FS293" s="27">
        <v>0</v>
      </c>
      <c r="FT293" s="27"/>
      <c r="FU293" s="36"/>
      <c r="FV293" s="25">
        <f t="shared" si="113"/>
        <v>0</v>
      </c>
      <c r="FW293" s="27">
        <v>0</v>
      </c>
      <c r="FX293" s="27">
        <v>0</v>
      </c>
      <c r="FY293" s="27">
        <v>0</v>
      </c>
      <c r="FZ293" s="27">
        <v>0</v>
      </c>
      <c r="GA293" s="27">
        <v>0</v>
      </c>
      <c r="GB293" s="27">
        <v>0</v>
      </c>
      <c r="GC293" s="27">
        <v>0</v>
      </c>
      <c r="GD293" s="27">
        <v>0</v>
      </c>
      <c r="GE293" s="27">
        <v>0</v>
      </c>
      <c r="GF293" s="27">
        <v>0</v>
      </c>
      <c r="GG293" s="27"/>
      <c r="GH293" s="36"/>
      <c r="GI293" s="25">
        <f t="shared" si="114"/>
        <v>0</v>
      </c>
      <c r="GJ293" s="23">
        <v>0</v>
      </c>
      <c r="GK293" s="27">
        <v>0</v>
      </c>
      <c r="GL293" s="27">
        <v>0</v>
      </c>
      <c r="GM293" s="27">
        <v>0</v>
      </c>
      <c r="GN293" s="27">
        <v>0</v>
      </c>
      <c r="GO293" s="27">
        <v>0</v>
      </c>
      <c r="GP293" s="27">
        <v>0</v>
      </c>
      <c r="GQ293" s="27">
        <v>0</v>
      </c>
      <c r="GR293" s="27">
        <v>0</v>
      </c>
      <c r="GS293" s="27">
        <v>0</v>
      </c>
      <c r="GT293" s="27"/>
      <c r="GU293" s="36"/>
      <c r="GV293" s="25">
        <f t="shared" si="115"/>
        <v>0</v>
      </c>
      <c r="GW293" s="23">
        <v>0</v>
      </c>
      <c r="GX293" s="27">
        <v>0</v>
      </c>
      <c r="GY293" s="27">
        <v>0</v>
      </c>
      <c r="GZ293" s="27">
        <v>0</v>
      </c>
      <c r="HA293" s="27">
        <v>0</v>
      </c>
      <c r="HB293" s="27">
        <v>0</v>
      </c>
      <c r="HC293" s="27">
        <v>0</v>
      </c>
      <c r="HD293" s="27">
        <v>0</v>
      </c>
      <c r="HE293" s="27">
        <v>0</v>
      </c>
      <c r="HF293" s="27">
        <v>0</v>
      </c>
      <c r="HG293" s="27"/>
      <c r="HH293" s="36"/>
      <c r="HI293" s="25">
        <f t="shared" si="116"/>
        <v>0</v>
      </c>
      <c r="HJ293" s="23">
        <v>0</v>
      </c>
      <c r="HK293" s="27">
        <v>0</v>
      </c>
      <c r="HL293" s="27">
        <v>0</v>
      </c>
      <c r="HM293" s="27">
        <v>0</v>
      </c>
      <c r="HN293" s="27">
        <v>0</v>
      </c>
      <c r="HO293" s="27">
        <v>0</v>
      </c>
      <c r="HP293" s="27">
        <v>0</v>
      </c>
      <c r="HQ293" s="27">
        <v>0</v>
      </c>
      <c r="HR293" s="27">
        <v>0</v>
      </c>
      <c r="HS293" s="27">
        <v>0</v>
      </c>
      <c r="HT293" s="27"/>
      <c r="HU293" s="36"/>
      <c r="HV293" s="25">
        <f t="shared" si="117"/>
        <v>0</v>
      </c>
      <c r="HW293" s="23">
        <v>0</v>
      </c>
      <c r="HX293" s="27">
        <v>0</v>
      </c>
      <c r="HY293" s="27">
        <v>0</v>
      </c>
      <c r="HZ293" s="27">
        <v>0</v>
      </c>
      <c r="IA293" s="27">
        <v>0</v>
      </c>
      <c r="IB293" s="27">
        <v>0</v>
      </c>
      <c r="IC293" s="27">
        <v>0</v>
      </c>
      <c r="ID293" s="27">
        <v>0</v>
      </c>
      <c r="IE293" s="27">
        <v>0</v>
      </c>
      <c r="IF293" s="27">
        <v>0</v>
      </c>
      <c r="IG293" s="27"/>
      <c r="IH293" s="36"/>
      <c r="II293" s="25">
        <f t="shared" si="118"/>
        <v>0</v>
      </c>
      <c r="IJ293" s="23">
        <v>0</v>
      </c>
      <c r="IK293" s="27">
        <v>0</v>
      </c>
      <c r="IL293" s="27">
        <v>0</v>
      </c>
      <c r="IM293" s="27">
        <v>0</v>
      </c>
      <c r="IN293" s="27">
        <v>0</v>
      </c>
      <c r="IO293" s="27">
        <v>0</v>
      </c>
      <c r="IP293" s="27">
        <v>0</v>
      </c>
      <c r="IQ293" s="27">
        <v>0</v>
      </c>
      <c r="IR293" s="27">
        <v>0</v>
      </c>
      <c r="IS293" s="27">
        <v>0</v>
      </c>
      <c r="IT293" s="27"/>
      <c r="IU293" s="36"/>
      <c r="IV293" s="25">
        <f t="shared" si="119"/>
        <v>0</v>
      </c>
      <c r="IW293" s="23">
        <v>0</v>
      </c>
      <c r="IX293" s="27">
        <v>0</v>
      </c>
      <c r="IY293" s="27">
        <v>0</v>
      </c>
      <c r="IZ293" s="27">
        <v>0</v>
      </c>
      <c r="JA293" s="27">
        <v>0</v>
      </c>
      <c r="JB293" s="27">
        <v>0</v>
      </c>
      <c r="JC293" s="27">
        <v>0</v>
      </c>
      <c r="JD293" s="27">
        <v>0</v>
      </c>
      <c r="JE293" s="27">
        <v>0</v>
      </c>
      <c r="JF293" s="27">
        <v>0</v>
      </c>
      <c r="JG293" s="27"/>
      <c r="JH293" s="36"/>
      <c r="JI293" s="25">
        <f t="shared" si="120"/>
        <v>0</v>
      </c>
      <c r="JJ293" s="23">
        <v>0</v>
      </c>
      <c r="JK293" s="27">
        <v>0</v>
      </c>
      <c r="JL293" s="27">
        <v>0</v>
      </c>
      <c r="JM293" s="27">
        <v>0</v>
      </c>
      <c r="JN293" s="27">
        <v>0</v>
      </c>
      <c r="JO293" s="27">
        <v>0</v>
      </c>
      <c r="JP293" s="27">
        <v>0</v>
      </c>
      <c r="JQ293" s="27">
        <v>0</v>
      </c>
      <c r="JR293" s="27">
        <v>0</v>
      </c>
      <c r="JS293" s="27">
        <v>0</v>
      </c>
      <c r="JT293" s="27"/>
      <c r="JU293" s="36"/>
      <c r="JV293" s="25">
        <f t="shared" si="121"/>
        <v>0</v>
      </c>
      <c r="JW293" s="23">
        <v>0</v>
      </c>
      <c r="JX293" s="27">
        <v>0</v>
      </c>
      <c r="JY293" s="27">
        <v>0</v>
      </c>
      <c r="JZ293" s="27">
        <v>0</v>
      </c>
      <c r="KA293" s="27">
        <v>0</v>
      </c>
      <c r="KB293" s="27">
        <v>0</v>
      </c>
      <c r="KC293" s="27">
        <v>0</v>
      </c>
      <c r="KD293" s="27">
        <v>0</v>
      </c>
      <c r="KE293" s="27">
        <v>0</v>
      </c>
      <c r="KF293" s="27">
        <v>0</v>
      </c>
      <c r="KG293" s="27"/>
      <c r="KH293" s="36"/>
      <c r="KI293" s="25">
        <f t="shared" si="122"/>
        <v>0</v>
      </c>
      <c r="KJ293" s="23">
        <v>0</v>
      </c>
      <c r="KK293" s="27">
        <v>0</v>
      </c>
      <c r="KL293" s="27">
        <v>0</v>
      </c>
      <c r="KM293" s="27">
        <v>0</v>
      </c>
      <c r="KN293" s="27">
        <v>0</v>
      </c>
      <c r="KO293" s="27">
        <v>0</v>
      </c>
      <c r="KP293" s="27">
        <v>0</v>
      </c>
      <c r="KQ293" s="27">
        <v>0</v>
      </c>
      <c r="KR293" s="27">
        <v>0</v>
      </c>
      <c r="KS293" s="27">
        <v>0</v>
      </c>
      <c r="KT293" s="27"/>
      <c r="KU293" s="36"/>
      <c r="KV293" s="25">
        <f t="shared" si="123"/>
        <v>0</v>
      </c>
      <c r="KW293" s="23">
        <v>0</v>
      </c>
      <c r="KX293" s="27">
        <v>0</v>
      </c>
      <c r="KY293" s="27">
        <v>0</v>
      </c>
      <c r="KZ293" s="27">
        <v>0</v>
      </c>
      <c r="LA293" s="27">
        <v>0</v>
      </c>
      <c r="LB293" s="27">
        <v>0</v>
      </c>
      <c r="LC293" s="27">
        <v>0</v>
      </c>
      <c r="LD293" s="27">
        <v>0</v>
      </c>
      <c r="LE293" s="27">
        <v>0</v>
      </c>
      <c r="LF293" s="27">
        <v>0</v>
      </c>
      <c r="LG293" s="27"/>
      <c r="LH293" s="36"/>
      <c r="LI293" s="25">
        <f t="shared" si="124"/>
        <v>0</v>
      </c>
    </row>
    <row r="294" spans="1:321" x14ac:dyDescent="0.3">
      <c r="A294" s="47" t="s">
        <v>61</v>
      </c>
      <c r="B294" s="21" t="s">
        <v>240</v>
      </c>
      <c r="C294" s="21">
        <v>406</v>
      </c>
      <c r="D294" s="21" t="s">
        <v>316</v>
      </c>
      <c r="E294" s="21" t="s">
        <v>61</v>
      </c>
      <c r="F294" s="21" t="s">
        <v>240</v>
      </c>
      <c r="G294" s="21" t="s">
        <v>598</v>
      </c>
      <c r="H294" s="69">
        <v>296</v>
      </c>
      <c r="I294" s="48" t="s">
        <v>243</v>
      </c>
      <c r="J294" s="27">
        <v>0</v>
      </c>
      <c r="K294" s="27">
        <v>1</v>
      </c>
      <c r="L294" s="27">
        <v>1</v>
      </c>
      <c r="M294" s="27">
        <v>3</v>
      </c>
      <c r="N294" s="27">
        <v>1</v>
      </c>
      <c r="O294" s="27">
        <v>0</v>
      </c>
      <c r="P294" s="27">
        <v>0</v>
      </c>
      <c r="Q294" s="27">
        <v>2</v>
      </c>
      <c r="R294" s="27">
        <v>0</v>
      </c>
      <c r="S294" s="27">
        <v>0</v>
      </c>
      <c r="T294" s="27"/>
      <c r="U294" s="36"/>
      <c r="V294" s="25">
        <f t="shared" si="101"/>
        <v>8</v>
      </c>
      <c r="W294" s="27">
        <v>0</v>
      </c>
      <c r="X294" s="27">
        <v>1</v>
      </c>
      <c r="Y294" s="27">
        <v>1</v>
      </c>
      <c r="Z294" s="27">
        <v>3</v>
      </c>
      <c r="AA294" s="27">
        <v>1</v>
      </c>
      <c r="AB294" s="27">
        <v>0</v>
      </c>
      <c r="AC294" s="27">
        <v>0</v>
      </c>
      <c r="AD294" s="27">
        <v>2</v>
      </c>
      <c r="AE294" s="27">
        <v>0</v>
      </c>
      <c r="AF294" s="27">
        <v>0</v>
      </c>
      <c r="AG294" s="27"/>
      <c r="AH294" s="36"/>
      <c r="AI294" s="25">
        <f t="shared" si="102"/>
        <v>8</v>
      </c>
      <c r="AJ294" s="27">
        <v>0</v>
      </c>
      <c r="AK294" s="27">
        <v>1</v>
      </c>
      <c r="AL294" s="27">
        <v>0</v>
      </c>
      <c r="AM294" s="27">
        <v>3</v>
      </c>
      <c r="AN294" s="27">
        <v>1</v>
      </c>
      <c r="AO294" s="27">
        <v>0</v>
      </c>
      <c r="AP294" s="27">
        <v>0</v>
      </c>
      <c r="AQ294" s="27">
        <v>2</v>
      </c>
      <c r="AR294" s="27">
        <v>0</v>
      </c>
      <c r="AS294" s="27">
        <v>0</v>
      </c>
      <c r="AT294" s="27"/>
      <c r="AU294" s="36"/>
      <c r="AV294" s="25">
        <f t="shared" si="103"/>
        <v>7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/>
      <c r="BH294" s="36"/>
      <c r="BI294" s="25">
        <f t="shared" si="104"/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/>
      <c r="BU294" s="36"/>
      <c r="BV294" s="25">
        <f t="shared" si="105"/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>
        <v>0</v>
      </c>
      <c r="CG294" s="27"/>
      <c r="CH294" s="27"/>
      <c r="CI294" s="25">
        <f t="shared" si="106"/>
        <v>0</v>
      </c>
      <c r="CJ294" s="23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>
        <v>0</v>
      </c>
      <c r="CT294" s="27"/>
      <c r="CU294" s="36"/>
      <c r="CV294" s="25">
        <f t="shared" si="107"/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>
        <v>0</v>
      </c>
      <c r="DG294" s="27"/>
      <c r="DH294" s="36"/>
      <c r="DI294" s="25">
        <f t="shared" si="108"/>
        <v>0</v>
      </c>
      <c r="DJ294" s="23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>
        <v>0</v>
      </c>
      <c r="DT294" s="27"/>
      <c r="DU294" s="36"/>
      <c r="DV294" s="25">
        <f t="shared" si="109"/>
        <v>0</v>
      </c>
      <c r="DW294" s="23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>
        <v>0</v>
      </c>
      <c r="EF294" s="27">
        <v>0</v>
      </c>
      <c r="EG294" s="27"/>
      <c r="EH294" s="36"/>
      <c r="EI294" s="25">
        <f t="shared" si="110"/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>
        <v>0</v>
      </c>
      <c r="ES294" s="27">
        <v>0</v>
      </c>
      <c r="ET294" s="27"/>
      <c r="EU294" s="36"/>
      <c r="EV294" s="25">
        <f t="shared" si="111"/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>
        <v>0</v>
      </c>
      <c r="FF294" s="27">
        <v>0</v>
      </c>
      <c r="FG294" s="27"/>
      <c r="FH294" s="36"/>
      <c r="FI294" s="25">
        <f t="shared" si="112"/>
        <v>0</v>
      </c>
      <c r="FJ294" s="27">
        <v>0</v>
      </c>
      <c r="FK294" s="27">
        <v>0</v>
      </c>
      <c r="FL294" s="27">
        <v>0</v>
      </c>
      <c r="FM294" s="27">
        <v>0</v>
      </c>
      <c r="FN294" s="27">
        <v>0</v>
      </c>
      <c r="FO294" s="27">
        <v>0</v>
      </c>
      <c r="FP294" s="27">
        <v>0</v>
      </c>
      <c r="FQ294" s="27">
        <v>0</v>
      </c>
      <c r="FR294" s="27">
        <v>0</v>
      </c>
      <c r="FS294" s="27">
        <v>0</v>
      </c>
      <c r="FT294" s="27"/>
      <c r="FU294" s="36"/>
      <c r="FV294" s="25">
        <f t="shared" si="113"/>
        <v>0</v>
      </c>
      <c r="FW294" s="27">
        <v>0</v>
      </c>
      <c r="FX294" s="27">
        <v>0</v>
      </c>
      <c r="FY294" s="27">
        <v>0</v>
      </c>
      <c r="FZ294" s="27">
        <v>0</v>
      </c>
      <c r="GA294" s="27">
        <v>0</v>
      </c>
      <c r="GB294" s="27">
        <v>0</v>
      </c>
      <c r="GC294" s="27">
        <v>0</v>
      </c>
      <c r="GD294" s="27">
        <v>0</v>
      </c>
      <c r="GE294" s="27">
        <v>0</v>
      </c>
      <c r="GF294" s="27">
        <v>0</v>
      </c>
      <c r="GG294" s="27"/>
      <c r="GH294" s="36"/>
      <c r="GI294" s="25">
        <f t="shared" si="114"/>
        <v>0</v>
      </c>
      <c r="GJ294" s="23">
        <v>0</v>
      </c>
      <c r="GK294" s="27">
        <v>0</v>
      </c>
      <c r="GL294" s="27">
        <v>0</v>
      </c>
      <c r="GM294" s="27">
        <v>0</v>
      </c>
      <c r="GN294" s="27">
        <v>0</v>
      </c>
      <c r="GO294" s="27">
        <v>0</v>
      </c>
      <c r="GP294" s="27">
        <v>0</v>
      </c>
      <c r="GQ294" s="27">
        <v>0</v>
      </c>
      <c r="GR294" s="27">
        <v>0</v>
      </c>
      <c r="GS294" s="27">
        <v>0</v>
      </c>
      <c r="GT294" s="27"/>
      <c r="GU294" s="36"/>
      <c r="GV294" s="25">
        <f t="shared" si="115"/>
        <v>0</v>
      </c>
      <c r="GW294" s="23">
        <v>0</v>
      </c>
      <c r="GX294" s="27">
        <v>0</v>
      </c>
      <c r="GY294" s="27">
        <v>0</v>
      </c>
      <c r="GZ294" s="27">
        <v>0</v>
      </c>
      <c r="HA294" s="27">
        <v>0</v>
      </c>
      <c r="HB294" s="27">
        <v>0</v>
      </c>
      <c r="HC294" s="27">
        <v>0</v>
      </c>
      <c r="HD294" s="27">
        <v>0</v>
      </c>
      <c r="HE294" s="27">
        <v>0</v>
      </c>
      <c r="HF294" s="27">
        <v>0</v>
      </c>
      <c r="HG294" s="27"/>
      <c r="HH294" s="36"/>
      <c r="HI294" s="25">
        <f t="shared" si="116"/>
        <v>0</v>
      </c>
      <c r="HJ294" s="23">
        <v>0</v>
      </c>
      <c r="HK294" s="27">
        <v>0</v>
      </c>
      <c r="HL294" s="27">
        <v>0</v>
      </c>
      <c r="HM294" s="27">
        <v>0</v>
      </c>
      <c r="HN294" s="27">
        <v>0</v>
      </c>
      <c r="HO294" s="27">
        <v>0</v>
      </c>
      <c r="HP294" s="27">
        <v>0</v>
      </c>
      <c r="HQ294" s="27">
        <v>0</v>
      </c>
      <c r="HR294" s="27">
        <v>0</v>
      </c>
      <c r="HS294" s="27">
        <v>0</v>
      </c>
      <c r="HT294" s="27"/>
      <c r="HU294" s="36"/>
      <c r="HV294" s="25">
        <f t="shared" si="117"/>
        <v>0</v>
      </c>
      <c r="HW294" s="23">
        <v>0</v>
      </c>
      <c r="HX294" s="27">
        <v>0</v>
      </c>
      <c r="HY294" s="27">
        <v>0</v>
      </c>
      <c r="HZ294" s="27">
        <v>0</v>
      </c>
      <c r="IA294" s="27">
        <v>0</v>
      </c>
      <c r="IB294" s="27">
        <v>0</v>
      </c>
      <c r="IC294" s="27">
        <v>0</v>
      </c>
      <c r="ID294" s="27">
        <v>0</v>
      </c>
      <c r="IE294" s="27">
        <v>0</v>
      </c>
      <c r="IF294" s="27">
        <v>0</v>
      </c>
      <c r="IG294" s="27"/>
      <c r="IH294" s="36"/>
      <c r="II294" s="25">
        <f t="shared" si="118"/>
        <v>0</v>
      </c>
      <c r="IJ294" s="23">
        <v>0</v>
      </c>
      <c r="IK294" s="27">
        <v>0</v>
      </c>
      <c r="IL294" s="27">
        <v>0</v>
      </c>
      <c r="IM294" s="27">
        <v>0</v>
      </c>
      <c r="IN294" s="27">
        <v>0</v>
      </c>
      <c r="IO294" s="27">
        <v>0</v>
      </c>
      <c r="IP294" s="27">
        <v>0</v>
      </c>
      <c r="IQ294" s="27">
        <v>0</v>
      </c>
      <c r="IR294" s="27">
        <v>0</v>
      </c>
      <c r="IS294" s="27">
        <v>0</v>
      </c>
      <c r="IT294" s="27"/>
      <c r="IU294" s="36"/>
      <c r="IV294" s="25">
        <f t="shared" si="119"/>
        <v>0</v>
      </c>
      <c r="IW294" s="23">
        <v>0</v>
      </c>
      <c r="IX294" s="27">
        <v>0</v>
      </c>
      <c r="IY294" s="27">
        <v>0</v>
      </c>
      <c r="IZ294" s="27">
        <v>0</v>
      </c>
      <c r="JA294" s="27">
        <v>0</v>
      </c>
      <c r="JB294" s="27">
        <v>0</v>
      </c>
      <c r="JC294" s="27">
        <v>0</v>
      </c>
      <c r="JD294" s="27">
        <v>1</v>
      </c>
      <c r="JE294" s="27">
        <v>0</v>
      </c>
      <c r="JF294" s="27">
        <v>0</v>
      </c>
      <c r="JG294" s="27"/>
      <c r="JH294" s="36"/>
      <c r="JI294" s="25">
        <f t="shared" si="120"/>
        <v>1</v>
      </c>
      <c r="JJ294" s="23">
        <v>0</v>
      </c>
      <c r="JK294" s="27">
        <v>0</v>
      </c>
      <c r="JL294" s="27">
        <v>0</v>
      </c>
      <c r="JM294" s="27">
        <v>0</v>
      </c>
      <c r="JN294" s="27">
        <v>0</v>
      </c>
      <c r="JO294" s="27">
        <v>0</v>
      </c>
      <c r="JP294" s="27">
        <v>0</v>
      </c>
      <c r="JQ294" s="27">
        <v>0</v>
      </c>
      <c r="JR294" s="27">
        <v>0</v>
      </c>
      <c r="JS294" s="27">
        <v>0</v>
      </c>
      <c r="JT294" s="27"/>
      <c r="JU294" s="36"/>
      <c r="JV294" s="25">
        <f t="shared" si="121"/>
        <v>0</v>
      </c>
      <c r="JW294" s="23">
        <v>2</v>
      </c>
      <c r="JX294" s="27">
        <v>5</v>
      </c>
      <c r="JY294" s="27">
        <v>3</v>
      </c>
      <c r="JZ294" s="27">
        <v>6</v>
      </c>
      <c r="KA294" s="27">
        <v>4</v>
      </c>
      <c r="KB294" s="27">
        <v>0</v>
      </c>
      <c r="KC294" s="27">
        <v>0</v>
      </c>
      <c r="KD294" s="27">
        <v>3</v>
      </c>
      <c r="KE294" s="27">
        <v>0</v>
      </c>
      <c r="KF294" s="27">
        <v>0</v>
      </c>
      <c r="KG294" s="27"/>
      <c r="KH294" s="36"/>
      <c r="KI294" s="25">
        <f t="shared" si="122"/>
        <v>23</v>
      </c>
      <c r="KJ294" s="23">
        <v>0</v>
      </c>
      <c r="KK294" s="27">
        <v>0</v>
      </c>
      <c r="KL294" s="27">
        <v>0</v>
      </c>
      <c r="KM294" s="27">
        <v>0</v>
      </c>
      <c r="KN294" s="27">
        <v>0</v>
      </c>
      <c r="KO294" s="27">
        <v>0</v>
      </c>
      <c r="KP294" s="27">
        <v>0</v>
      </c>
      <c r="KQ294" s="27">
        <v>0</v>
      </c>
      <c r="KR294" s="27">
        <v>0</v>
      </c>
      <c r="KS294" s="27">
        <v>0</v>
      </c>
      <c r="KT294" s="27"/>
      <c r="KU294" s="36"/>
      <c r="KV294" s="25">
        <f t="shared" si="123"/>
        <v>0</v>
      </c>
      <c r="KW294" s="23">
        <v>0</v>
      </c>
      <c r="KX294" s="27">
        <v>0</v>
      </c>
      <c r="KY294" s="27">
        <v>0</v>
      </c>
      <c r="KZ294" s="27">
        <v>0</v>
      </c>
      <c r="LA294" s="27">
        <v>0</v>
      </c>
      <c r="LB294" s="27">
        <v>0</v>
      </c>
      <c r="LC294" s="27">
        <v>0</v>
      </c>
      <c r="LD294" s="27">
        <v>0</v>
      </c>
      <c r="LE294" s="27">
        <v>0</v>
      </c>
      <c r="LF294" s="27">
        <v>0</v>
      </c>
      <c r="LG294" s="27"/>
      <c r="LH294" s="36"/>
      <c r="LI294" s="25">
        <f t="shared" si="124"/>
        <v>0</v>
      </c>
    </row>
    <row r="295" spans="1:321" x14ac:dyDescent="0.3">
      <c r="A295" s="47" t="s">
        <v>61</v>
      </c>
      <c r="B295" s="21" t="s">
        <v>240</v>
      </c>
      <c r="C295" s="21">
        <v>406</v>
      </c>
      <c r="D295" s="21" t="s">
        <v>316</v>
      </c>
      <c r="E295" s="21" t="s">
        <v>61</v>
      </c>
      <c r="F295" s="21" t="s">
        <v>240</v>
      </c>
      <c r="G295" s="21" t="s">
        <v>598</v>
      </c>
      <c r="H295" s="69">
        <v>297</v>
      </c>
      <c r="I295" s="48" t="s">
        <v>734</v>
      </c>
      <c r="J295" s="27">
        <v>1</v>
      </c>
      <c r="K295" s="27">
        <v>0</v>
      </c>
      <c r="L295" s="27">
        <v>0</v>
      </c>
      <c r="M295" s="27">
        <v>0</v>
      </c>
      <c r="N295" s="27">
        <v>2</v>
      </c>
      <c r="O295" s="27">
        <v>0</v>
      </c>
      <c r="P295" s="27">
        <v>3</v>
      </c>
      <c r="Q295" s="27">
        <v>0</v>
      </c>
      <c r="R295" s="27">
        <v>0</v>
      </c>
      <c r="S295" s="27">
        <v>0</v>
      </c>
      <c r="T295" s="27"/>
      <c r="U295" s="36"/>
      <c r="V295" s="25">
        <f t="shared" si="101"/>
        <v>6</v>
      </c>
      <c r="W295" s="27">
        <v>1</v>
      </c>
      <c r="X295" s="27">
        <v>0</v>
      </c>
      <c r="Y295" s="27">
        <v>0</v>
      </c>
      <c r="Z295" s="27">
        <v>0</v>
      </c>
      <c r="AA295" s="27">
        <v>2</v>
      </c>
      <c r="AB295" s="27">
        <v>0</v>
      </c>
      <c r="AC295" s="27">
        <v>3</v>
      </c>
      <c r="AD295" s="27">
        <v>0</v>
      </c>
      <c r="AE295" s="27">
        <v>0</v>
      </c>
      <c r="AF295" s="27">
        <v>0</v>
      </c>
      <c r="AG295" s="27"/>
      <c r="AH295" s="36"/>
      <c r="AI295" s="25">
        <f t="shared" si="102"/>
        <v>6</v>
      </c>
      <c r="AJ295" s="27">
        <v>1</v>
      </c>
      <c r="AK295" s="27">
        <v>0</v>
      </c>
      <c r="AL295" s="27">
        <v>0</v>
      </c>
      <c r="AM295" s="27">
        <v>0</v>
      </c>
      <c r="AN295" s="27">
        <v>2</v>
      </c>
      <c r="AO295" s="27">
        <v>0</v>
      </c>
      <c r="AP295" s="27">
        <v>2</v>
      </c>
      <c r="AQ295" s="27">
        <v>0</v>
      </c>
      <c r="AR295" s="27">
        <v>0</v>
      </c>
      <c r="AS295" s="27">
        <v>0</v>
      </c>
      <c r="AT295" s="27"/>
      <c r="AU295" s="36"/>
      <c r="AV295" s="25">
        <f t="shared" si="103"/>
        <v>5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/>
      <c r="BH295" s="36"/>
      <c r="BI295" s="25">
        <f t="shared" si="104"/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/>
      <c r="BU295" s="36"/>
      <c r="BV295" s="25">
        <f t="shared" si="105"/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>
        <v>0</v>
      </c>
      <c r="CG295" s="27"/>
      <c r="CH295" s="27"/>
      <c r="CI295" s="25">
        <f t="shared" si="106"/>
        <v>0</v>
      </c>
      <c r="CJ295" s="23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>
        <v>0</v>
      </c>
      <c r="CT295" s="27"/>
      <c r="CU295" s="36"/>
      <c r="CV295" s="25">
        <f t="shared" si="107"/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>
        <v>0</v>
      </c>
      <c r="DG295" s="27"/>
      <c r="DH295" s="36"/>
      <c r="DI295" s="25">
        <f t="shared" si="108"/>
        <v>0</v>
      </c>
      <c r="DJ295" s="23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>
        <v>0</v>
      </c>
      <c r="DT295" s="27"/>
      <c r="DU295" s="36"/>
      <c r="DV295" s="25">
        <f t="shared" si="109"/>
        <v>0</v>
      </c>
      <c r="DW295" s="23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>
        <v>0</v>
      </c>
      <c r="EF295" s="27">
        <v>0</v>
      </c>
      <c r="EG295" s="27"/>
      <c r="EH295" s="36"/>
      <c r="EI295" s="25">
        <f t="shared" si="110"/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>
        <v>0</v>
      </c>
      <c r="ES295" s="27">
        <v>0</v>
      </c>
      <c r="ET295" s="27"/>
      <c r="EU295" s="36"/>
      <c r="EV295" s="25">
        <f t="shared" si="111"/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>
        <v>0</v>
      </c>
      <c r="FF295" s="27">
        <v>0</v>
      </c>
      <c r="FG295" s="27"/>
      <c r="FH295" s="36"/>
      <c r="FI295" s="25">
        <f t="shared" si="112"/>
        <v>0</v>
      </c>
      <c r="FJ295" s="27">
        <v>0</v>
      </c>
      <c r="FK295" s="27">
        <v>0</v>
      </c>
      <c r="FL295" s="27">
        <v>0</v>
      </c>
      <c r="FM295" s="27">
        <v>0</v>
      </c>
      <c r="FN295" s="27">
        <v>0</v>
      </c>
      <c r="FO295" s="27">
        <v>0</v>
      </c>
      <c r="FP295" s="27">
        <v>0</v>
      </c>
      <c r="FQ295" s="27">
        <v>0</v>
      </c>
      <c r="FR295" s="27">
        <v>0</v>
      </c>
      <c r="FS295" s="27">
        <v>0</v>
      </c>
      <c r="FT295" s="27"/>
      <c r="FU295" s="36"/>
      <c r="FV295" s="25">
        <f t="shared" si="113"/>
        <v>0</v>
      </c>
      <c r="FW295" s="27">
        <v>2</v>
      </c>
      <c r="FX295" s="27">
        <v>0</v>
      </c>
      <c r="FY295" s="27">
        <v>1</v>
      </c>
      <c r="FZ295" s="27">
        <v>0</v>
      </c>
      <c r="GA295" s="27">
        <v>2</v>
      </c>
      <c r="GB295" s="27">
        <v>0</v>
      </c>
      <c r="GC295" s="27">
        <v>4</v>
      </c>
      <c r="GD295" s="27">
        <v>0</v>
      </c>
      <c r="GE295" s="27">
        <v>1</v>
      </c>
      <c r="GF295" s="27">
        <v>0</v>
      </c>
      <c r="GG295" s="27"/>
      <c r="GH295" s="36"/>
      <c r="GI295" s="25">
        <f t="shared" si="114"/>
        <v>10</v>
      </c>
      <c r="GJ295" s="23">
        <v>0</v>
      </c>
      <c r="GK295" s="27">
        <v>0</v>
      </c>
      <c r="GL295" s="27">
        <v>0</v>
      </c>
      <c r="GM295" s="27">
        <v>0</v>
      </c>
      <c r="GN295" s="27">
        <v>0</v>
      </c>
      <c r="GO295" s="27">
        <v>0</v>
      </c>
      <c r="GP295" s="27">
        <v>0</v>
      </c>
      <c r="GQ295" s="27">
        <v>0</v>
      </c>
      <c r="GR295" s="27">
        <v>0</v>
      </c>
      <c r="GS295" s="27">
        <v>0</v>
      </c>
      <c r="GT295" s="27"/>
      <c r="GU295" s="36"/>
      <c r="GV295" s="25">
        <f t="shared" si="115"/>
        <v>0</v>
      </c>
      <c r="GW295" s="23">
        <v>0</v>
      </c>
      <c r="GX295" s="27">
        <v>0</v>
      </c>
      <c r="GY295" s="27">
        <v>0</v>
      </c>
      <c r="GZ295" s="27">
        <v>0</v>
      </c>
      <c r="HA295" s="27">
        <v>0</v>
      </c>
      <c r="HB295" s="27">
        <v>0</v>
      </c>
      <c r="HC295" s="27">
        <v>0</v>
      </c>
      <c r="HD295" s="27">
        <v>0</v>
      </c>
      <c r="HE295" s="27">
        <v>0</v>
      </c>
      <c r="HF295" s="27">
        <v>0</v>
      </c>
      <c r="HG295" s="27"/>
      <c r="HH295" s="36"/>
      <c r="HI295" s="25">
        <f t="shared" si="116"/>
        <v>0</v>
      </c>
      <c r="HJ295" s="23">
        <v>0</v>
      </c>
      <c r="HK295" s="27">
        <v>0</v>
      </c>
      <c r="HL295" s="27">
        <v>0</v>
      </c>
      <c r="HM295" s="27">
        <v>0</v>
      </c>
      <c r="HN295" s="27">
        <v>0</v>
      </c>
      <c r="HO295" s="27">
        <v>0</v>
      </c>
      <c r="HP295" s="27">
        <v>0</v>
      </c>
      <c r="HQ295" s="27">
        <v>0</v>
      </c>
      <c r="HR295" s="27">
        <v>0</v>
      </c>
      <c r="HS295" s="27">
        <v>0</v>
      </c>
      <c r="HT295" s="27"/>
      <c r="HU295" s="36"/>
      <c r="HV295" s="25">
        <f t="shared" si="117"/>
        <v>0</v>
      </c>
      <c r="HW295" s="23">
        <v>0</v>
      </c>
      <c r="HX295" s="27">
        <v>0</v>
      </c>
      <c r="HY295" s="27">
        <v>0</v>
      </c>
      <c r="HZ295" s="27">
        <v>0</v>
      </c>
      <c r="IA295" s="27">
        <v>0</v>
      </c>
      <c r="IB295" s="27">
        <v>0</v>
      </c>
      <c r="IC295" s="27">
        <v>0</v>
      </c>
      <c r="ID295" s="27">
        <v>0</v>
      </c>
      <c r="IE295" s="27">
        <v>0</v>
      </c>
      <c r="IF295" s="27">
        <v>0</v>
      </c>
      <c r="IG295" s="27"/>
      <c r="IH295" s="36"/>
      <c r="II295" s="25">
        <f t="shared" si="118"/>
        <v>0</v>
      </c>
      <c r="IJ295" s="23">
        <v>2</v>
      </c>
      <c r="IK295" s="27">
        <v>1</v>
      </c>
      <c r="IL295" s="27">
        <v>1</v>
      </c>
      <c r="IM295" s="27">
        <v>0</v>
      </c>
      <c r="IN295" s="27">
        <v>0</v>
      </c>
      <c r="IO295" s="27">
        <v>0</v>
      </c>
      <c r="IP295" s="27">
        <v>4</v>
      </c>
      <c r="IQ295" s="27">
        <v>0</v>
      </c>
      <c r="IR295" s="27">
        <v>1</v>
      </c>
      <c r="IS295" s="27">
        <v>0</v>
      </c>
      <c r="IT295" s="27"/>
      <c r="IU295" s="36"/>
      <c r="IV295" s="25">
        <f t="shared" si="119"/>
        <v>9</v>
      </c>
      <c r="IW295" s="23">
        <v>1</v>
      </c>
      <c r="IX295" s="27">
        <v>0</v>
      </c>
      <c r="IY295" s="27">
        <v>0</v>
      </c>
      <c r="IZ295" s="27">
        <v>0</v>
      </c>
      <c r="JA295" s="27">
        <v>2</v>
      </c>
      <c r="JB295" s="27">
        <v>0</v>
      </c>
      <c r="JC295" s="27">
        <v>0</v>
      </c>
      <c r="JD295" s="27">
        <v>0</v>
      </c>
      <c r="JE295" s="27">
        <v>1</v>
      </c>
      <c r="JF295" s="27">
        <v>0</v>
      </c>
      <c r="JG295" s="27"/>
      <c r="JH295" s="36"/>
      <c r="JI295" s="25">
        <f t="shared" si="120"/>
        <v>4</v>
      </c>
      <c r="JJ295" s="23">
        <v>0</v>
      </c>
      <c r="JK295" s="27">
        <v>0</v>
      </c>
      <c r="JL295" s="27">
        <v>0</v>
      </c>
      <c r="JM295" s="27">
        <v>0</v>
      </c>
      <c r="JN295" s="27">
        <v>0</v>
      </c>
      <c r="JO295" s="27">
        <v>0</v>
      </c>
      <c r="JP295" s="27">
        <v>0</v>
      </c>
      <c r="JQ295" s="27">
        <v>0</v>
      </c>
      <c r="JR295" s="27">
        <v>0</v>
      </c>
      <c r="JS295" s="27">
        <v>0</v>
      </c>
      <c r="JT295" s="27"/>
      <c r="JU295" s="36"/>
      <c r="JV295" s="25">
        <f t="shared" si="121"/>
        <v>0</v>
      </c>
      <c r="JW295" s="23">
        <v>3</v>
      </c>
      <c r="JX295" s="27">
        <v>1</v>
      </c>
      <c r="JY295" s="27">
        <v>2</v>
      </c>
      <c r="JZ295" s="27">
        <v>0</v>
      </c>
      <c r="KA295" s="27">
        <v>2</v>
      </c>
      <c r="KB295" s="27">
        <v>0</v>
      </c>
      <c r="KC295" s="27">
        <v>3</v>
      </c>
      <c r="KD295" s="27">
        <v>2</v>
      </c>
      <c r="KE295" s="27">
        <v>2</v>
      </c>
      <c r="KF295" s="27">
        <v>0</v>
      </c>
      <c r="KG295" s="27"/>
      <c r="KH295" s="36"/>
      <c r="KI295" s="25">
        <f t="shared" si="122"/>
        <v>15</v>
      </c>
      <c r="KJ295" s="23">
        <v>0</v>
      </c>
      <c r="KK295" s="27">
        <v>0</v>
      </c>
      <c r="KL295" s="27">
        <v>0</v>
      </c>
      <c r="KM295" s="27">
        <v>0</v>
      </c>
      <c r="KN295" s="27">
        <v>0</v>
      </c>
      <c r="KO295" s="27">
        <v>1</v>
      </c>
      <c r="KP295" s="27">
        <v>0</v>
      </c>
      <c r="KQ295" s="27">
        <v>0</v>
      </c>
      <c r="KR295" s="27">
        <v>0</v>
      </c>
      <c r="KS295" s="27">
        <v>0</v>
      </c>
      <c r="KT295" s="27"/>
      <c r="KU295" s="36"/>
      <c r="KV295" s="25">
        <f t="shared" si="123"/>
        <v>1</v>
      </c>
      <c r="KW295" s="23">
        <v>0</v>
      </c>
      <c r="KX295" s="27">
        <v>0</v>
      </c>
      <c r="KY295" s="27">
        <v>1</v>
      </c>
      <c r="KZ295" s="27">
        <v>0</v>
      </c>
      <c r="LA295" s="27">
        <v>0</v>
      </c>
      <c r="LB295" s="27">
        <v>1</v>
      </c>
      <c r="LC295" s="27">
        <v>0</v>
      </c>
      <c r="LD295" s="27">
        <v>0</v>
      </c>
      <c r="LE295" s="27">
        <v>0</v>
      </c>
      <c r="LF295" s="27">
        <v>0</v>
      </c>
      <c r="LG295" s="27"/>
      <c r="LH295" s="36"/>
      <c r="LI295" s="25">
        <f t="shared" si="124"/>
        <v>2</v>
      </c>
    </row>
    <row r="296" spans="1:321" x14ac:dyDescent="0.3">
      <c r="A296" s="47" t="s">
        <v>61</v>
      </c>
      <c r="B296" s="21" t="s">
        <v>65</v>
      </c>
      <c r="C296" s="21">
        <v>406</v>
      </c>
      <c r="D296" s="21" t="s">
        <v>316</v>
      </c>
      <c r="E296" s="21" t="s">
        <v>61</v>
      </c>
      <c r="F296" s="21" t="s">
        <v>62</v>
      </c>
      <c r="G296" s="21" t="s">
        <v>598</v>
      </c>
      <c r="H296" s="69">
        <v>298</v>
      </c>
      <c r="I296" s="48" t="s">
        <v>735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/>
      <c r="U296" s="36"/>
      <c r="V296" s="25">
        <f t="shared" si="101"/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/>
      <c r="AH296" s="36"/>
      <c r="AI296" s="25">
        <f t="shared" si="102"/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/>
      <c r="AU296" s="36"/>
      <c r="AV296" s="25">
        <f t="shared" si="103"/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/>
      <c r="BH296" s="36"/>
      <c r="BI296" s="25">
        <f t="shared" si="104"/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/>
      <c r="BU296" s="36"/>
      <c r="BV296" s="25">
        <f t="shared" si="105"/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>
        <v>0</v>
      </c>
      <c r="CG296" s="27"/>
      <c r="CH296" s="27"/>
      <c r="CI296" s="25">
        <f t="shared" si="106"/>
        <v>0</v>
      </c>
      <c r="CJ296" s="23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>
        <v>0</v>
      </c>
      <c r="CT296" s="27"/>
      <c r="CU296" s="36"/>
      <c r="CV296" s="25">
        <f t="shared" si="107"/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>
        <v>0</v>
      </c>
      <c r="DG296" s="27"/>
      <c r="DH296" s="36"/>
      <c r="DI296" s="25">
        <f t="shared" si="108"/>
        <v>0</v>
      </c>
      <c r="DJ296" s="23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>
        <v>0</v>
      </c>
      <c r="DT296" s="27"/>
      <c r="DU296" s="36"/>
      <c r="DV296" s="25">
        <f t="shared" si="109"/>
        <v>0</v>
      </c>
      <c r="DW296" s="23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>
        <v>0</v>
      </c>
      <c r="EF296" s="27">
        <v>0</v>
      </c>
      <c r="EG296" s="27"/>
      <c r="EH296" s="36"/>
      <c r="EI296" s="25">
        <f t="shared" si="110"/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>
        <v>0</v>
      </c>
      <c r="ES296" s="27">
        <v>0</v>
      </c>
      <c r="ET296" s="27"/>
      <c r="EU296" s="36"/>
      <c r="EV296" s="25">
        <f t="shared" si="111"/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>
        <v>0</v>
      </c>
      <c r="FF296" s="27">
        <v>0</v>
      </c>
      <c r="FG296" s="27"/>
      <c r="FH296" s="36"/>
      <c r="FI296" s="25">
        <f t="shared" si="112"/>
        <v>0</v>
      </c>
      <c r="FJ296" s="27">
        <v>0</v>
      </c>
      <c r="FK296" s="27">
        <v>0</v>
      </c>
      <c r="FL296" s="27">
        <v>0</v>
      </c>
      <c r="FM296" s="27">
        <v>0</v>
      </c>
      <c r="FN296" s="27">
        <v>0</v>
      </c>
      <c r="FO296" s="27">
        <v>0</v>
      </c>
      <c r="FP296" s="27">
        <v>0</v>
      </c>
      <c r="FQ296" s="27">
        <v>0</v>
      </c>
      <c r="FR296" s="27">
        <v>0</v>
      </c>
      <c r="FS296" s="27">
        <v>0</v>
      </c>
      <c r="FT296" s="27"/>
      <c r="FU296" s="36"/>
      <c r="FV296" s="25">
        <f t="shared" si="113"/>
        <v>0</v>
      </c>
      <c r="FW296" s="27">
        <v>0</v>
      </c>
      <c r="FX296" s="27">
        <v>0</v>
      </c>
      <c r="FY296" s="27">
        <v>0</v>
      </c>
      <c r="FZ296" s="27">
        <v>0</v>
      </c>
      <c r="GA296" s="27">
        <v>0</v>
      </c>
      <c r="GB296" s="27">
        <v>0</v>
      </c>
      <c r="GC296" s="27">
        <v>0</v>
      </c>
      <c r="GD296" s="27">
        <v>0</v>
      </c>
      <c r="GE296" s="27">
        <v>0</v>
      </c>
      <c r="GF296" s="27">
        <v>0</v>
      </c>
      <c r="GG296" s="27"/>
      <c r="GH296" s="36"/>
      <c r="GI296" s="25">
        <f t="shared" si="114"/>
        <v>0</v>
      </c>
      <c r="GJ296" s="23">
        <v>0</v>
      </c>
      <c r="GK296" s="27">
        <v>0</v>
      </c>
      <c r="GL296" s="27">
        <v>0</v>
      </c>
      <c r="GM296" s="27">
        <v>0</v>
      </c>
      <c r="GN296" s="27">
        <v>0</v>
      </c>
      <c r="GO296" s="27">
        <v>0</v>
      </c>
      <c r="GP296" s="27">
        <v>0</v>
      </c>
      <c r="GQ296" s="27">
        <v>0</v>
      </c>
      <c r="GR296" s="27">
        <v>0</v>
      </c>
      <c r="GS296" s="27">
        <v>0</v>
      </c>
      <c r="GT296" s="27"/>
      <c r="GU296" s="36"/>
      <c r="GV296" s="25">
        <f t="shared" si="115"/>
        <v>0</v>
      </c>
      <c r="GW296" s="23">
        <v>0</v>
      </c>
      <c r="GX296" s="27">
        <v>0</v>
      </c>
      <c r="GY296" s="27">
        <v>0</v>
      </c>
      <c r="GZ296" s="27">
        <v>0</v>
      </c>
      <c r="HA296" s="27">
        <v>0</v>
      </c>
      <c r="HB296" s="27">
        <v>0</v>
      </c>
      <c r="HC296" s="27">
        <v>0</v>
      </c>
      <c r="HD296" s="27">
        <v>0</v>
      </c>
      <c r="HE296" s="27">
        <v>0</v>
      </c>
      <c r="HF296" s="27">
        <v>0</v>
      </c>
      <c r="HG296" s="27"/>
      <c r="HH296" s="36"/>
      <c r="HI296" s="25">
        <f t="shared" si="116"/>
        <v>0</v>
      </c>
      <c r="HJ296" s="23">
        <v>0</v>
      </c>
      <c r="HK296" s="27">
        <v>0</v>
      </c>
      <c r="HL296" s="27">
        <v>0</v>
      </c>
      <c r="HM296" s="27">
        <v>0</v>
      </c>
      <c r="HN296" s="27">
        <v>0</v>
      </c>
      <c r="HO296" s="27">
        <v>0</v>
      </c>
      <c r="HP296" s="27">
        <v>0</v>
      </c>
      <c r="HQ296" s="27">
        <v>0</v>
      </c>
      <c r="HR296" s="27">
        <v>0</v>
      </c>
      <c r="HS296" s="27">
        <v>0</v>
      </c>
      <c r="HT296" s="27"/>
      <c r="HU296" s="36"/>
      <c r="HV296" s="25">
        <f t="shared" si="117"/>
        <v>0</v>
      </c>
      <c r="HW296" s="23">
        <v>0</v>
      </c>
      <c r="HX296" s="27">
        <v>0</v>
      </c>
      <c r="HY296" s="27">
        <v>0</v>
      </c>
      <c r="HZ296" s="27">
        <v>0</v>
      </c>
      <c r="IA296" s="27">
        <v>0</v>
      </c>
      <c r="IB296" s="27">
        <v>0</v>
      </c>
      <c r="IC296" s="27">
        <v>0</v>
      </c>
      <c r="ID296" s="27">
        <v>0</v>
      </c>
      <c r="IE296" s="27">
        <v>0</v>
      </c>
      <c r="IF296" s="27">
        <v>0</v>
      </c>
      <c r="IG296" s="27"/>
      <c r="IH296" s="36"/>
      <c r="II296" s="25">
        <f t="shared" si="118"/>
        <v>0</v>
      </c>
      <c r="IJ296" s="23">
        <v>0</v>
      </c>
      <c r="IK296" s="27">
        <v>0</v>
      </c>
      <c r="IL296" s="27">
        <v>0</v>
      </c>
      <c r="IM296" s="27">
        <v>0</v>
      </c>
      <c r="IN296" s="27">
        <v>0</v>
      </c>
      <c r="IO296" s="27">
        <v>0</v>
      </c>
      <c r="IP296" s="27">
        <v>0</v>
      </c>
      <c r="IQ296" s="27">
        <v>0</v>
      </c>
      <c r="IR296" s="27">
        <v>0</v>
      </c>
      <c r="IS296" s="27">
        <v>0</v>
      </c>
      <c r="IT296" s="27"/>
      <c r="IU296" s="36"/>
      <c r="IV296" s="25">
        <f t="shared" si="119"/>
        <v>0</v>
      </c>
      <c r="IW296" s="23">
        <v>0</v>
      </c>
      <c r="IX296" s="27">
        <v>0</v>
      </c>
      <c r="IY296" s="27">
        <v>0</v>
      </c>
      <c r="IZ296" s="27">
        <v>0</v>
      </c>
      <c r="JA296" s="27">
        <v>0</v>
      </c>
      <c r="JB296" s="27">
        <v>0</v>
      </c>
      <c r="JC296" s="27">
        <v>0</v>
      </c>
      <c r="JD296" s="27">
        <v>0</v>
      </c>
      <c r="JE296" s="27">
        <v>0</v>
      </c>
      <c r="JF296" s="27">
        <v>0</v>
      </c>
      <c r="JG296" s="27"/>
      <c r="JH296" s="36"/>
      <c r="JI296" s="25">
        <f t="shared" si="120"/>
        <v>0</v>
      </c>
      <c r="JJ296" s="23">
        <v>0</v>
      </c>
      <c r="JK296" s="27">
        <v>0</v>
      </c>
      <c r="JL296" s="27">
        <v>0</v>
      </c>
      <c r="JM296" s="27">
        <v>0</v>
      </c>
      <c r="JN296" s="27">
        <v>0</v>
      </c>
      <c r="JO296" s="27">
        <v>0</v>
      </c>
      <c r="JP296" s="27">
        <v>0</v>
      </c>
      <c r="JQ296" s="27">
        <v>0</v>
      </c>
      <c r="JR296" s="27">
        <v>0</v>
      </c>
      <c r="JS296" s="27">
        <v>0</v>
      </c>
      <c r="JT296" s="27"/>
      <c r="JU296" s="36"/>
      <c r="JV296" s="25">
        <f t="shared" si="121"/>
        <v>0</v>
      </c>
      <c r="JW296" s="23">
        <v>0</v>
      </c>
      <c r="JX296" s="27">
        <v>0</v>
      </c>
      <c r="JY296" s="27">
        <v>0</v>
      </c>
      <c r="JZ296" s="27">
        <v>0</v>
      </c>
      <c r="KA296" s="27">
        <v>0</v>
      </c>
      <c r="KB296" s="27">
        <v>0</v>
      </c>
      <c r="KC296" s="27">
        <v>0</v>
      </c>
      <c r="KD296" s="27">
        <v>0</v>
      </c>
      <c r="KE296" s="27">
        <v>0</v>
      </c>
      <c r="KF296" s="27">
        <v>0</v>
      </c>
      <c r="KG296" s="27"/>
      <c r="KH296" s="36"/>
      <c r="KI296" s="25">
        <f t="shared" si="122"/>
        <v>0</v>
      </c>
      <c r="KJ296" s="23">
        <v>0</v>
      </c>
      <c r="KK296" s="27">
        <v>0</v>
      </c>
      <c r="KL296" s="27">
        <v>0</v>
      </c>
      <c r="KM296" s="27">
        <v>0</v>
      </c>
      <c r="KN296" s="27">
        <v>0</v>
      </c>
      <c r="KO296" s="27">
        <v>0</v>
      </c>
      <c r="KP296" s="27">
        <v>0</v>
      </c>
      <c r="KQ296" s="27">
        <v>0</v>
      </c>
      <c r="KR296" s="27">
        <v>0</v>
      </c>
      <c r="KS296" s="27">
        <v>0</v>
      </c>
      <c r="KT296" s="27"/>
      <c r="KU296" s="36"/>
      <c r="KV296" s="25">
        <f t="shared" si="123"/>
        <v>0</v>
      </c>
      <c r="KW296" s="23">
        <v>0</v>
      </c>
      <c r="KX296" s="27">
        <v>0</v>
      </c>
      <c r="KY296" s="27">
        <v>0</v>
      </c>
      <c r="KZ296" s="27">
        <v>0</v>
      </c>
      <c r="LA296" s="27">
        <v>0</v>
      </c>
      <c r="LB296" s="27">
        <v>0</v>
      </c>
      <c r="LC296" s="27">
        <v>0</v>
      </c>
      <c r="LD296" s="27">
        <v>0</v>
      </c>
      <c r="LE296" s="27">
        <v>0</v>
      </c>
      <c r="LF296" s="27">
        <v>0</v>
      </c>
      <c r="LG296" s="27"/>
      <c r="LH296" s="36"/>
      <c r="LI296" s="25">
        <f t="shared" si="124"/>
        <v>0</v>
      </c>
    </row>
    <row r="297" spans="1:321" x14ac:dyDescent="0.3">
      <c r="A297" s="47" t="s">
        <v>26</v>
      </c>
      <c r="B297" s="21" t="s">
        <v>254</v>
      </c>
      <c r="C297" s="21">
        <v>401</v>
      </c>
      <c r="D297" s="21" t="s">
        <v>12</v>
      </c>
      <c r="E297" s="21" t="s">
        <v>26</v>
      </c>
      <c r="F297" s="21" t="s">
        <v>254</v>
      </c>
      <c r="G297" s="21" t="s">
        <v>598</v>
      </c>
      <c r="H297" s="69">
        <v>299</v>
      </c>
      <c r="I297" s="48" t="s">
        <v>153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/>
      <c r="U297" s="36"/>
      <c r="V297" s="25">
        <f t="shared" si="101"/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/>
      <c r="AH297" s="36"/>
      <c r="AI297" s="25">
        <f t="shared" si="102"/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/>
      <c r="AU297" s="36"/>
      <c r="AV297" s="25">
        <f t="shared" si="103"/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/>
      <c r="BH297" s="36"/>
      <c r="BI297" s="25">
        <f t="shared" si="104"/>
        <v>0</v>
      </c>
      <c r="BJ297" s="27">
        <v>0</v>
      </c>
      <c r="BK297" s="27">
        <v>0</v>
      </c>
      <c r="BL297" s="27">
        <v>2</v>
      </c>
      <c r="BM297" s="27">
        <v>2</v>
      </c>
      <c r="BN297" s="27">
        <v>1</v>
      </c>
      <c r="BO297" s="27">
        <v>0</v>
      </c>
      <c r="BP297" s="27">
        <v>1</v>
      </c>
      <c r="BQ297" s="27">
        <v>3</v>
      </c>
      <c r="BR297" s="27">
        <v>0</v>
      </c>
      <c r="BS297" s="27">
        <v>0</v>
      </c>
      <c r="BT297" s="27"/>
      <c r="BU297" s="36"/>
      <c r="BV297" s="25">
        <f t="shared" si="105"/>
        <v>9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>
        <v>0</v>
      </c>
      <c r="CG297" s="27"/>
      <c r="CH297" s="27"/>
      <c r="CI297" s="25">
        <f t="shared" si="106"/>
        <v>0</v>
      </c>
      <c r="CJ297" s="23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>
        <v>0</v>
      </c>
      <c r="CT297" s="27"/>
      <c r="CU297" s="36"/>
      <c r="CV297" s="25">
        <f t="shared" si="107"/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>
        <v>0</v>
      </c>
      <c r="DG297" s="27"/>
      <c r="DH297" s="36"/>
      <c r="DI297" s="25">
        <f t="shared" si="108"/>
        <v>0</v>
      </c>
      <c r="DJ297" s="23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>
        <v>0</v>
      </c>
      <c r="DT297" s="27"/>
      <c r="DU297" s="36"/>
      <c r="DV297" s="25">
        <f t="shared" si="109"/>
        <v>0</v>
      </c>
      <c r="DW297" s="23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>
        <v>0</v>
      </c>
      <c r="EF297" s="27">
        <v>0</v>
      </c>
      <c r="EG297" s="27"/>
      <c r="EH297" s="36"/>
      <c r="EI297" s="25">
        <f t="shared" si="110"/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>
        <v>0</v>
      </c>
      <c r="ES297" s="27">
        <v>0</v>
      </c>
      <c r="ET297" s="27"/>
      <c r="EU297" s="36"/>
      <c r="EV297" s="25">
        <f t="shared" si="111"/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>
        <v>0</v>
      </c>
      <c r="FF297" s="27">
        <v>0</v>
      </c>
      <c r="FG297" s="27"/>
      <c r="FH297" s="36"/>
      <c r="FI297" s="25">
        <f t="shared" si="112"/>
        <v>0</v>
      </c>
      <c r="FJ297" s="27">
        <v>0</v>
      </c>
      <c r="FK297" s="27">
        <v>0</v>
      </c>
      <c r="FL297" s="27">
        <v>0</v>
      </c>
      <c r="FM297" s="27">
        <v>0</v>
      </c>
      <c r="FN297" s="27">
        <v>0</v>
      </c>
      <c r="FO297" s="27">
        <v>0</v>
      </c>
      <c r="FP297" s="27">
        <v>0</v>
      </c>
      <c r="FQ297" s="27">
        <v>0</v>
      </c>
      <c r="FR297" s="27">
        <v>0</v>
      </c>
      <c r="FS297" s="27">
        <v>0</v>
      </c>
      <c r="FT297" s="27"/>
      <c r="FU297" s="36"/>
      <c r="FV297" s="25">
        <f t="shared" si="113"/>
        <v>0</v>
      </c>
      <c r="FW297" s="27">
        <v>0</v>
      </c>
      <c r="FX297" s="27">
        <v>0</v>
      </c>
      <c r="FY297" s="27">
        <v>2</v>
      </c>
      <c r="FZ297" s="27">
        <v>2</v>
      </c>
      <c r="GA297" s="27">
        <v>0</v>
      </c>
      <c r="GB297" s="27">
        <v>0</v>
      </c>
      <c r="GC297" s="27">
        <v>2</v>
      </c>
      <c r="GD297" s="27">
        <v>4</v>
      </c>
      <c r="GE297" s="27">
        <v>0</v>
      </c>
      <c r="GF297" s="27">
        <v>0</v>
      </c>
      <c r="GG297" s="27"/>
      <c r="GH297" s="36"/>
      <c r="GI297" s="25">
        <f t="shared" si="114"/>
        <v>10</v>
      </c>
      <c r="GJ297" s="23">
        <v>0</v>
      </c>
      <c r="GK297" s="27">
        <v>0</v>
      </c>
      <c r="GL297" s="27">
        <v>0</v>
      </c>
      <c r="GM297" s="27">
        <v>0</v>
      </c>
      <c r="GN297" s="27">
        <v>0</v>
      </c>
      <c r="GO297" s="27">
        <v>0</v>
      </c>
      <c r="GP297" s="27">
        <v>0</v>
      </c>
      <c r="GQ297" s="27">
        <v>0</v>
      </c>
      <c r="GR297" s="27">
        <v>0</v>
      </c>
      <c r="GS297" s="27">
        <v>0</v>
      </c>
      <c r="GT297" s="27"/>
      <c r="GU297" s="36"/>
      <c r="GV297" s="25">
        <f t="shared" si="115"/>
        <v>0</v>
      </c>
      <c r="GW297" s="23">
        <v>0</v>
      </c>
      <c r="GX297" s="27">
        <v>0</v>
      </c>
      <c r="GY297" s="27">
        <v>0</v>
      </c>
      <c r="GZ297" s="27">
        <v>0</v>
      </c>
      <c r="HA297" s="27">
        <v>0</v>
      </c>
      <c r="HB297" s="27">
        <v>0</v>
      </c>
      <c r="HC297" s="27">
        <v>0</v>
      </c>
      <c r="HD297" s="27">
        <v>0</v>
      </c>
      <c r="HE297" s="27">
        <v>0</v>
      </c>
      <c r="HF297" s="27">
        <v>0</v>
      </c>
      <c r="HG297" s="27"/>
      <c r="HH297" s="36"/>
      <c r="HI297" s="25">
        <f t="shared" si="116"/>
        <v>0</v>
      </c>
      <c r="HJ297" s="23">
        <v>1</v>
      </c>
      <c r="HK297" s="27">
        <v>0</v>
      </c>
      <c r="HL297" s="27">
        <v>0</v>
      </c>
      <c r="HM297" s="27">
        <v>0</v>
      </c>
      <c r="HN297" s="27">
        <v>1</v>
      </c>
      <c r="HO297" s="27">
        <v>0</v>
      </c>
      <c r="HP297" s="27">
        <v>0</v>
      </c>
      <c r="HQ297" s="27">
        <v>0</v>
      </c>
      <c r="HR297" s="27">
        <v>0</v>
      </c>
      <c r="HS297" s="27">
        <v>0</v>
      </c>
      <c r="HT297" s="27"/>
      <c r="HU297" s="36"/>
      <c r="HV297" s="25">
        <f t="shared" si="117"/>
        <v>2</v>
      </c>
      <c r="HW297" s="23">
        <v>0</v>
      </c>
      <c r="HX297" s="27">
        <v>0</v>
      </c>
      <c r="HY297" s="27">
        <v>0</v>
      </c>
      <c r="HZ297" s="27">
        <v>0</v>
      </c>
      <c r="IA297" s="27">
        <v>0</v>
      </c>
      <c r="IB297" s="27">
        <v>0</v>
      </c>
      <c r="IC297" s="27">
        <v>0</v>
      </c>
      <c r="ID297" s="27">
        <v>0</v>
      </c>
      <c r="IE297" s="27">
        <v>0</v>
      </c>
      <c r="IF297" s="27">
        <v>0</v>
      </c>
      <c r="IG297" s="27"/>
      <c r="IH297" s="36"/>
      <c r="II297" s="25">
        <f t="shared" si="118"/>
        <v>0</v>
      </c>
      <c r="IJ297" s="23">
        <v>4</v>
      </c>
      <c r="IK297" s="27">
        <v>2</v>
      </c>
      <c r="IL297" s="27">
        <v>3</v>
      </c>
      <c r="IM297" s="27">
        <v>3</v>
      </c>
      <c r="IN297" s="27">
        <v>2</v>
      </c>
      <c r="IO297" s="27">
        <v>0</v>
      </c>
      <c r="IP297" s="27">
        <v>3</v>
      </c>
      <c r="IQ297" s="27">
        <v>5</v>
      </c>
      <c r="IR297" s="27">
        <v>1</v>
      </c>
      <c r="IS297" s="27">
        <v>0</v>
      </c>
      <c r="IT297" s="27"/>
      <c r="IU297" s="36"/>
      <c r="IV297" s="25">
        <f t="shared" si="119"/>
        <v>23</v>
      </c>
      <c r="IW297" s="23">
        <v>1</v>
      </c>
      <c r="IX297" s="27">
        <v>2</v>
      </c>
      <c r="IY297" s="27">
        <v>2</v>
      </c>
      <c r="IZ297" s="27">
        <v>0</v>
      </c>
      <c r="JA297" s="27">
        <v>0</v>
      </c>
      <c r="JB297" s="27">
        <v>0</v>
      </c>
      <c r="JC297" s="27">
        <v>2</v>
      </c>
      <c r="JD297" s="27">
        <v>3</v>
      </c>
      <c r="JE297" s="27">
        <v>1</v>
      </c>
      <c r="JF297" s="27">
        <v>0</v>
      </c>
      <c r="JG297" s="27"/>
      <c r="JH297" s="36"/>
      <c r="JI297" s="25">
        <f t="shared" si="120"/>
        <v>11</v>
      </c>
      <c r="JJ297" s="23">
        <v>1</v>
      </c>
      <c r="JK297" s="27">
        <v>2</v>
      </c>
      <c r="JL297" s="27">
        <v>2</v>
      </c>
      <c r="JM297" s="27">
        <v>0</v>
      </c>
      <c r="JN297" s="27">
        <v>1</v>
      </c>
      <c r="JO297" s="27">
        <v>0</v>
      </c>
      <c r="JP297" s="27">
        <v>3</v>
      </c>
      <c r="JQ297" s="27">
        <v>3</v>
      </c>
      <c r="JR297" s="27">
        <v>0</v>
      </c>
      <c r="JS297" s="27">
        <v>0</v>
      </c>
      <c r="JT297" s="27"/>
      <c r="JU297" s="36"/>
      <c r="JV297" s="25">
        <f t="shared" si="121"/>
        <v>12</v>
      </c>
      <c r="JW297" s="23">
        <v>4</v>
      </c>
      <c r="JX297" s="27">
        <v>2</v>
      </c>
      <c r="JY297" s="27">
        <v>3</v>
      </c>
      <c r="JZ297" s="27">
        <v>3</v>
      </c>
      <c r="KA297" s="27">
        <v>2</v>
      </c>
      <c r="KB297" s="27">
        <v>0</v>
      </c>
      <c r="KC297" s="27">
        <v>3</v>
      </c>
      <c r="KD297" s="27">
        <v>5</v>
      </c>
      <c r="KE297" s="27">
        <v>1</v>
      </c>
      <c r="KF297" s="27">
        <v>0</v>
      </c>
      <c r="KG297" s="27"/>
      <c r="KH297" s="36"/>
      <c r="KI297" s="25">
        <f t="shared" si="122"/>
        <v>23</v>
      </c>
      <c r="KJ297" s="23">
        <v>0</v>
      </c>
      <c r="KK297" s="27">
        <v>0</v>
      </c>
      <c r="KL297" s="27">
        <v>0</v>
      </c>
      <c r="KM297" s="27">
        <v>0</v>
      </c>
      <c r="KN297" s="27">
        <v>0</v>
      </c>
      <c r="KO297" s="27">
        <v>0</v>
      </c>
      <c r="KP297" s="27">
        <v>3</v>
      </c>
      <c r="KQ297" s="27">
        <v>3</v>
      </c>
      <c r="KR297" s="27">
        <v>1</v>
      </c>
      <c r="KS297" s="27">
        <v>0</v>
      </c>
      <c r="KT297" s="27"/>
      <c r="KU297" s="36"/>
      <c r="KV297" s="25">
        <f t="shared" si="123"/>
        <v>7</v>
      </c>
      <c r="KW297" s="23">
        <v>4</v>
      </c>
      <c r="KX297" s="27">
        <v>2</v>
      </c>
      <c r="KY297" s="27">
        <v>3</v>
      </c>
      <c r="KZ297" s="27">
        <v>3</v>
      </c>
      <c r="LA297" s="27">
        <v>2</v>
      </c>
      <c r="LB297" s="27">
        <v>0</v>
      </c>
      <c r="LC297" s="27">
        <v>3</v>
      </c>
      <c r="LD297" s="27">
        <v>5</v>
      </c>
      <c r="LE297" s="27">
        <v>1</v>
      </c>
      <c r="LF297" s="27">
        <v>0</v>
      </c>
      <c r="LG297" s="27"/>
      <c r="LH297" s="36"/>
      <c r="LI297" s="25">
        <f t="shared" si="124"/>
        <v>23</v>
      </c>
    </row>
    <row r="298" spans="1:321" x14ac:dyDescent="0.3">
      <c r="A298" s="47" t="s">
        <v>26</v>
      </c>
      <c r="B298" s="21" t="s">
        <v>254</v>
      </c>
      <c r="C298" s="21">
        <v>401</v>
      </c>
      <c r="D298" s="21" t="s">
        <v>12</v>
      </c>
      <c r="E298" s="21" t="s">
        <v>26</v>
      </c>
      <c r="F298" s="21" t="s">
        <v>254</v>
      </c>
      <c r="G298" s="21" t="s">
        <v>598</v>
      </c>
      <c r="H298" s="69">
        <v>300</v>
      </c>
      <c r="I298" s="48" t="s">
        <v>736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/>
      <c r="U298" s="36"/>
      <c r="V298" s="25">
        <f t="shared" si="101"/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/>
      <c r="AH298" s="36"/>
      <c r="AI298" s="25">
        <f t="shared" si="102"/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/>
      <c r="AU298" s="36"/>
      <c r="AV298" s="25">
        <f t="shared" si="103"/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/>
      <c r="BH298" s="36"/>
      <c r="BI298" s="25">
        <f t="shared" si="104"/>
        <v>0</v>
      </c>
      <c r="BJ298" s="27">
        <v>0</v>
      </c>
      <c r="BK298" s="27">
        <v>1</v>
      </c>
      <c r="BL298" s="27">
        <v>0</v>
      </c>
      <c r="BM298" s="27">
        <v>1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/>
      <c r="BU298" s="36"/>
      <c r="BV298" s="25">
        <f t="shared" si="105"/>
        <v>2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>
        <v>0</v>
      </c>
      <c r="CG298" s="27"/>
      <c r="CH298" s="27"/>
      <c r="CI298" s="25">
        <f t="shared" si="106"/>
        <v>0</v>
      </c>
      <c r="CJ298" s="23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>
        <v>0</v>
      </c>
      <c r="CT298" s="27"/>
      <c r="CU298" s="36"/>
      <c r="CV298" s="25">
        <f t="shared" si="107"/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>
        <v>0</v>
      </c>
      <c r="DG298" s="27"/>
      <c r="DH298" s="36"/>
      <c r="DI298" s="25">
        <f t="shared" si="108"/>
        <v>0</v>
      </c>
      <c r="DJ298" s="23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>
        <v>0</v>
      </c>
      <c r="DT298" s="27"/>
      <c r="DU298" s="36"/>
      <c r="DV298" s="25">
        <f t="shared" si="109"/>
        <v>0</v>
      </c>
      <c r="DW298" s="23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>
        <v>0</v>
      </c>
      <c r="EF298" s="27">
        <v>0</v>
      </c>
      <c r="EG298" s="27"/>
      <c r="EH298" s="36"/>
      <c r="EI298" s="25">
        <f t="shared" si="110"/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>
        <v>0</v>
      </c>
      <c r="ES298" s="27">
        <v>0</v>
      </c>
      <c r="ET298" s="27"/>
      <c r="EU298" s="36"/>
      <c r="EV298" s="25">
        <f t="shared" si="111"/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>
        <v>0</v>
      </c>
      <c r="FF298" s="27">
        <v>0</v>
      </c>
      <c r="FG298" s="27"/>
      <c r="FH298" s="36"/>
      <c r="FI298" s="25">
        <f t="shared" si="112"/>
        <v>0</v>
      </c>
      <c r="FJ298" s="27">
        <v>0</v>
      </c>
      <c r="FK298" s="27">
        <v>0</v>
      </c>
      <c r="FL298" s="27">
        <v>0</v>
      </c>
      <c r="FM298" s="27">
        <v>0</v>
      </c>
      <c r="FN298" s="27">
        <v>0</v>
      </c>
      <c r="FO298" s="27">
        <v>0</v>
      </c>
      <c r="FP298" s="27">
        <v>0</v>
      </c>
      <c r="FQ298" s="27">
        <v>0</v>
      </c>
      <c r="FR298" s="27">
        <v>0</v>
      </c>
      <c r="FS298" s="27">
        <v>0</v>
      </c>
      <c r="FT298" s="27"/>
      <c r="FU298" s="36"/>
      <c r="FV298" s="25">
        <f t="shared" si="113"/>
        <v>0</v>
      </c>
      <c r="FW298" s="27">
        <v>0</v>
      </c>
      <c r="FX298" s="27">
        <v>1</v>
      </c>
      <c r="FY298" s="27">
        <v>0</v>
      </c>
      <c r="FZ298" s="27">
        <v>1</v>
      </c>
      <c r="GA298" s="27">
        <v>0</v>
      </c>
      <c r="GB298" s="27">
        <v>0</v>
      </c>
      <c r="GC298" s="27">
        <v>1</v>
      </c>
      <c r="GD298" s="27">
        <v>0</v>
      </c>
      <c r="GE298" s="27">
        <v>0</v>
      </c>
      <c r="GF298" s="27">
        <v>0</v>
      </c>
      <c r="GG298" s="27"/>
      <c r="GH298" s="36"/>
      <c r="GI298" s="25">
        <f t="shared" si="114"/>
        <v>3</v>
      </c>
      <c r="GJ298" s="23">
        <v>0</v>
      </c>
      <c r="GK298" s="27">
        <v>0</v>
      </c>
      <c r="GL298" s="27">
        <v>0</v>
      </c>
      <c r="GM298" s="27">
        <v>0</v>
      </c>
      <c r="GN298" s="27">
        <v>0</v>
      </c>
      <c r="GO298" s="27">
        <v>0</v>
      </c>
      <c r="GP298" s="27">
        <v>0</v>
      </c>
      <c r="GQ298" s="27">
        <v>0</v>
      </c>
      <c r="GR298" s="27">
        <v>0</v>
      </c>
      <c r="GS298" s="27">
        <v>0</v>
      </c>
      <c r="GT298" s="27"/>
      <c r="GU298" s="36"/>
      <c r="GV298" s="25">
        <f t="shared" si="115"/>
        <v>0</v>
      </c>
      <c r="GW298" s="23">
        <v>0</v>
      </c>
      <c r="GX298" s="27">
        <v>0</v>
      </c>
      <c r="GY298" s="27">
        <v>0</v>
      </c>
      <c r="GZ298" s="27">
        <v>0</v>
      </c>
      <c r="HA298" s="27">
        <v>0</v>
      </c>
      <c r="HB298" s="27">
        <v>0</v>
      </c>
      <c r="HC298" s="27">
        <v>0</v>
      </c>
      <c r="HD298" s="27">
        <v>0</v>
      </c>
      <c r="HE298" s="27">
        <v>0</v>
      </c>
      <c r="HF298" s="27">
        <v>0</v>
      </c>
      <c r="HG298" s="27"/>
      <c r="HH298" s="36"/>
      <c r="HI298" s="25">
        <f t="shared" si="116"/>
        <v>0</v>
      </c>
      <c r="HJ298" s="23">
        <v>0</v>
      </c>
      <c r="HK298" s="27">
        <v>0</v>
      </c>
      <c r="HL298" s="27">
        <v>0</v>
      </c>
      <c r="HM298" s="27">
        <v>0</v>
      </c>
      <c r="HN298" s="27">
        <v>0</v>
      </c>
      <c r="HO298" s="27">
        <v>0</v>
      </c>
      <c r="HP298" s="27">
        <v>0</v>
      </c>
      <c r="HQ298" s="27">
        <v>0</v>
      </c>
      <c r="HR298" s="27">
        <v>0</v>
      </c>
      <c r="HS298" s="27">
        <v>0</v>
      </c>
      <c r="HT298" s="27"/>
      <c r="HU298" s="36"/>
      <c r="HV298" s="25">
        <f t="shared" si="117"/>
        <v>0</v>
      </c>
      <c r="HW298" s="23">
        <v>0</v>
      </c>
      <c r="HX298" s="27">
        <v>0</v>
      </c>
      <c r="HY298" s="27">
        <v>0</v>
      </c>
      <c r="HZ298" s="27">
        <v>0</v>
      </c>
      <c r="IA298" s="27">
        <v>0</v>
      </c>
      <c r="IB298" s="27">
        <v>0</v>
      </c>
      <c r="IC298" s="27">
        <v>0</v>
      </c>
      <c r="ID298" s="27">
        <v>0</v>
      </c>
      <c r="IE298" s="27">
        <v>0</v>
      </c>
      <c r="IF298" s="27">
        <v>0</v>
      </c>
      <c r="IG298" s="27"/>
      <c r="IH298" s="36"/>
      <c r="II298" s="25">
        <f t="shared" si="118"/>
        <v>0</v>
      </c>
      <c r="IJ298" s="23">
        <v>2</v>
      </c>
      <c r="IK298" s="27">
        <v>1</v>
      </c>
      <c r="IL298" s="27">
        <v>1</v>
      </c>
      <c r="IM298" s="27">
        <v>2</v>
      </c>
      <c r="IN298" s="27">
        <v>0</v>
      </c>
      <c r="IO298" s="27">
        <v>0</v>
      </c>
      <c r="IP298" s="27">
        <v>1</v>
      </c>
      <c r="IQ298" s="27">
        <v>0</v>
      </c>
      <c r="IR298" s="27">
        <v>3</v>
      </c>
      <c r="IS298" s="27">
        <v>0</v>
      </c>
      <c r="IT298" s="27"/>
      <c r="IU298" s="36"/>
      <c r="IV298" s="25">
        <f t="shared" si="119"/>
        <v>10</v>
      </c>
      <c r="IW298" s="23">
        <v>0</v>
      </c>
      <c r="IX298" s="27">
        <v>1</v>
      </c>
      <c r="IY298" s="27">
        <v>1</v>
      </c>
      <c r="IZ298" s="27">
        <v>0</v>
      </c>
      <c r="JA298" s="27">
        <v>0</v>
      </c>
      <c r="JB298" s="27">
        <v>0</v>
      </c>
      <c r="JC298" s="27">
        <v>0</v>
      </c>
      <c r="JD298" s="27">
        <v>0</v>
      </c>
      <c r="JE298" s="27">
        <v>0</v>
      </c>
      <c r="JF298" s="27">
        <v>0</v>
      </c>
      <c r="JG298" s="27"/>
      <c r="JH298" s="36"/>
      <c r="JI298" s="25">
        <f t="shared" si="120"/>
        <v>2</v>
      </c>
      <c r="JJ298" s="23">
        <v>0</v>
      </c>
      <c r="JK298" s="27">
        <v>1</v>
      </c>
      <c r="JL298" s="27">
        <v>1</v>
      </c>
      <c r="JM298" s="27">
        <v>1</v>
      </c>
      <c r="JN298" s="27">
        <v>0</v>
      </c>
      <c r="JO298" s="27">
        <v>0</v>
      </c>
      <c r="JP298" s="27">
        <v>0</v>
      </c>
      <c r="JQ298" s="27">
        <v>0</v>
      </c>
      <c r="JR298" s="27">
        <v>3</v>
      </c>
      <c r="JS298" s="27">
        <v>0</v>
      </c>
      <c r="JT298" s="27"/>
      <c r="JU298" s="36"/>
      <c r="JV298" s="25">
        <f t="shared" si="121"/>
        <v>6</v>
      </c>
      <c r="JW298" s="23">
        <v>2</v>
      </c>
      <c r="JX298" s="27">
        <v>1</v>
      </c>
      <c r="JY298" s="27">
        <v>1</v>
      </c>
      <c r="JZ298" s="27">
        <v>0</v>
      </c>
      <c r="KA298" s="27">
        <v>0</v>
      </c>
      <c r="KB298" s="27">
        <v>0</v>
      </c>
      <c r="KC298" s="27">
        <v>0</v>
      </c>
      <c r="KD298" s="27">
        <v>0</v>
      </c>
      <c r="KE298" s="27">
        <v>0</v>
      </c>
      <c r="KF298" s="27">
        <v>0</v>
      </c>
      <c r="KG298" s="27"/>
      <c r="KH298" s="36"/>
      <c r="KI298" s="25">
        <f t="shared" si="122"/>
        <v>4</v>
      </c>
      <c r="KJ298" s="23">
        <v>0</v>
      </c>
      <c r="KK298" s="27">
        <v>0</v>
      </c>
      <c r="KL298" s="27">
        <v>1</v>
      </c>
      <c r="KM298" s="27">
        <v>1</v>
      </c>
      <c r="KN298" s="27">
        <v>0</v>
      </c>
      <c r="KO298" s="27">
        <v>0</v>
      </c>
      <c r="KP298" s="27">
        <v>1</v>
      </c>
      <c r="KQ298" s="27">
        <v>0</v>
      </c>
      <c r="KR298" s="27">
        <v>2</v>
      </c>
      <c r="KS298" s="27">
        <v>0</v>
      </c>
      <c r="KT298" s="27"/>
      <c r="KU298" s="36"/>
      <c r="KV298" s="25">
        <f t="shared" si="123"/>
        <v>5</v>
      </c>
      <c r="KW298" s="23">
        <v>1</v>
      </c>
      <c r="KX298" s="27">
        <v>1</v>
      </c>
      <c r="KY298" s="27">
        <v>1</v>
      </c>
      <c r="KZ298" s="27">
        <v>2</v>
      </c>
      <c r="LA298" s="27">
        <v>0</v>
      </c>
      <c r="LB298" s="27">
        <v>0</v>
      </c>
      <c r="LC298" s="27">
        <v>1</v>
      </c>
      <c r="LD298" s="27">
        <v>0</v>
      </c>
      <c r="LE298" s="27">
        <v>3</v>
      </c>
      <c r="LF298" s="27">
        <v>0</v>
      </c>
      <c r="LG298" s="27"/>
      <c r="LH298" s="36"/>
      <c r="LI298" s="25">
        <f t="shared" si="124"/>
        <v>9</v>
      </c>
    </row>
    <row r="299" spans="1:321" x14ac:dyDescent="0.3">
      <c r="A299" s="47" t="s">
        <v>26</v>
      </c>
      <c r="B299" s="21" t="s">
        <v>254</v>
      </c>
      <c r="C299" s="21">
        <v>401</v>
      </c>
      <c r="D299" s="21" t="s">
        <v>12</v>
      </c>
      <c r="E299" s="21" t="s">
        <v>26</v>
      </c>
      <c r="F299" s="21" t="s">
        <v>254</v>
      </c>
      <c r="G299" s="21" t="s">
        <v>598</v>
      </c>
      <c r="H299" s="69">
        <v>301</v>
      </c>
      <c r="I299" s="48" t="s">
        <v>737</v>
      </c>
      <c r="J299" s="27">
        <v>3</v>
      </c>
      <c r="K299" s="27">
        <v>1</v>
      </c>
      <c r="L299" s="27">
        <v>0</v>
      </c>
      <c r="M299" s="27">
        <v>0</v>
      </c>
      <c r="N299" s="27">
        <v>0</v>
      </c>
      <c r="O299" s="27">
        <v>1</v>
      </c>
      <c r="P299" s="27">
        <v>0</v>
      </c>
      <c r="Q299" s="27">
        <v>2</v>
      </c>
      <c r="R299" s="27">
        <v>0</v>
      </c>
      <c r="S299" s="27">
        <v>0</v>
      </c>
      <c r="T299" s="27"/>
      <c r="U299" s="36"/>
      <c r="V299" s="25">
        <f t="shared" si="101"/>
        <v>7</v>
      </c>
      <c r="W299" s="27">
        <v>3</v>
      </c>
      <c r="X299" s="27">
        <v>1</v>
      </c>
      <c r="Y299" s="27">
        <v>0</v>
      </c>
      <c r="Z299" s="27">
        <v>0</v>
      </c>
      <c r="AA299" s="27">
        <v>0</v>
      </c>
      <c r="AB299" s="27">
        <v>1</v>
      </c>
      <c r="AC299" s="27">
        <v>0</v>
      </c>
      <c r="AD299" s="27">
        <v>2</v>
      </c>
      <c r="AE299" s="27">
        <v>0</v>
      </c>
      <c r="AF299" s="27">
        <v>0</v>
      </c>
      <c r="AG299" s="27"/>
      <c r="AH299" s="36"/>
      <c r="AI299" s="25">
        <f t="shared" si="102"/>
        <v>7</v>
      </c>
      <c r="AJ299" s="27">
        <v>3</v>
      </c>
      <c r="AK299" s="27">
        <v>1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2</v>
      </c>
      <c r="AR299" s="27">
        <v>0</v>
      </c>
      <c r="AS299" s="27">
        <v>0</v>
      </c>
      <c r="AT299" s="27"/>
      <c r="AU299" s="36"/>
      <c r="AV299" s="25">
        <f t="shared" si="103"/>
        <v>6</v>
      </c>
      <c r="AW299" s="27">
        <v>3</v>
      </c>
      <c r="AX299" s="27">
        <v>1</v>
      </c>
      <c r="AY299" s="27">
        <v>0</v>
      </c>
      <c r="AZ299" s="27">
        <v>0</v>
      </c>
      <c r="BA299" s="27">
        <v>0</v>
      </c>
      <c r="BB299" s="27">
        <v>1</v>
      </c>
      <c r="BC299" s="27">
        <v>0</v>
      </c>
      <c r="BD299" s="27">
        <v>2</v>
      </c>
      <c r="BE299" s="27">
        <v>0</v>
      </c>
      <c r="BF299" s="27">
        <v>0</v>
      </c>
      <c r="BG299" s="27"/>
      <c r="BH299" s="36"/>
      <c r="BI299" s="25">
        <f t="shared" si="104"/>
        <v>7</v>
      </c>
      <c r="BJ299" s="27">
        <v>2</v>
      </c>
      <c r="BK299" s="27">
        <v>1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1</v>
      </c>
      <c r="BS299" s="27">
        <v>0</v>
      </c>
      <c r="BT299" s="27"/>
      <c r="BU299" s="36"/>
      <c r="BV299" s="25">
        <f t="shared" si="105"/>
        <v>4</v>
      </c>
      <c r="BW299" s="27">
        <v>3</v>
      </c>
      <c r="BX299" s="27">
        <v>1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2</v>
      </c>
      <c r="CE299" s="27">
        <v>0</v>
      </c>
      <c r="CF299" s="27">
        <v>0</v>
      </c>
      <c r="CG299" s="27"/>
      <c r="CH299" s="27"/>
      <c r="CI299" s="25">
        <f t="shared" si="106"/>
        <v>6</v>
      </c>
      <c r="CJ299" s="23">
        <v>3</v>
      </c>
      <c r="CK299" s="27">
        <v>1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2</v>
      </c>
      <c r="CR299" s="27">
        <v>0</v>
      </c>
      <c r="CS299" s="27">
        <v>0</v>
      </c>
      <c r="CT299" s="27"/>
      <c r="CU299" s="36"/>
      <c r="CV299" s="25">
        <f t="shared" si="107"/>
        <v>6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>
        <v>0</v>
      </c>
      <c r="DG299" s="27"/>
      <c r="DH299" s="36"/>
      <c r="DI299" s="25">
        <f t="shared" si="108"/>
        <v>0</v>
      </c>
      <c r="DJ299" s="23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>
        <v>0</v>
      </c>
      <c r="DT299" s="27"/>
      <c r="DU299" s="36"/>
      <c r="DV299" s="25">
        <f t="shared" si="109"/>
        <v>0</v>
      </c>
      <c r="DW299" s="23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>
        <v>0</v>
      </c>
      <c r="EF299" s="27">
        <v>0</v>
      </c>
      <c r="EG299" s="27"/>
      <c r="EH299" s="36"/>
      <c r="EI299" s="25">
        <f t="shared" si="110"/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>
        <v>0</v>
      </c>
      <c r="ES299" s="27">
        <v>0</v>
      </c>
      <c r="ET299" s="27"/>
      <c r="EU299" s="36"/>
      <c r="EV299" s="25">
        <f t="shared" si="111"/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>
        <v>0</v>
      </c>
      <c r="FF299" s="27">
        <v>0</v>
      </c>
      <c r="FG299" s="27"/>
      <c r="FH299" s="36"/>
      <c r="FI299" s="25">
        <f t="shared" si="112"/>
        <v>0</v>
      </c>
      <c r="FJ299" s="27">
        <v>0</v>
      </c>
      <c r="FK299" s="27">
        <v>0</v>
      </c>
      <c r="FL299" s="27">
        <v>0</v>
      </c>
      <c r="FM299" s="27">
        <v>0</v>
      </c>
      <c r="FN299" s="27">
        <v>0</v>
      </c>
      <c r="FO299" s="27">
        <v>0</v>
      </c>
      <c r="FP299" s="27">
        <v>0</v>
      </c>
      <c r="FQ299" s="27">
        <v>0</v>
      </c>
      <c r="FR299" s="27">
        <v>0</v>
      </c>
      <c r="FS299" s="27">
        <v>0</v>
      </c>
      <c r="FT299" s="27"/>
      <c r="FU299" s="36"/>
      <c r="FV299" s="25">
        <f t="shared" si="113"/>
        <v>0</v>
      </c>
      <c r="FW299" s="27">
        <v>3</v>
      </c>
      <c r="FX299" s="27">
        <v>0</v>
      </c>
      <c r="FY299" s="27">
        <v>2</v>
      </c>
      <c r="FZ299" s="27">
        <v>0</v>
      </c>
      <c r="GA299" s="27">
        <v>0</v>
      </c>
      <c r="GB299" s="27">
        <v>0</v>
      </c>
      <c r="GC299" s="27">
        <v>1</v>
      </c>
      <c r="GD299" s="27">
        <v>3</v>
      </c>
      <c r="GE299" s="27">
        <v>2</v>
      </c>
      <c r="GF299" s="27">
        <v>0</v>
      </c>
      <c r="GG299" s="27"/>
      <c r="GH299" s="36"/>
      <c r="GI299" s="25">
        <f t="shared" si="114"/>
        <v>11</v>
      </c>
      <c r="GJ299" s="23">
        <v>0</v>
      </c>
      <c r="GK299" s="27">
        <v>0</v>
      </c>
      <c r="GL299" s="27">
        <v>0</v>
      </c>
      <c r="GM299" s="27">
        <v>0</v>
      </c>
      <c r="GN299" s="27">
        <v>0</v>
      </c>
      <c r="GO299" s="27">
        <v>0</v>
      </c>
      <c r="GP299" s="27">
        <v>0</v>
      </c>
      <c r="GQ299" s="27">
        <v>0</v>
      </c>
      <c r="GR299" s="27">
        <v>0</v>
      </c>
      <c r="GS299" s="27">
        <v>0</v>
      </c>
      <c r="GT299" s="27"/>
      <c r="GU299" s="36"/>
      <c r="GV299" s="25">
        <f t="shared" si="115"/>
        <v>0</v>
      </c>
      <c r="GW299" s="23">
        <v>0</v>
      </c>
      <c r="GX299" s="27">
        <v>0</v>
      </c>
      <c r="GY299" s="27">
        <v>0</v>
      </c>
      <c r="GZ299" s="27">
        <v>0</v>
      </c>
      <c r="HA299" s="27">
        <v>0</v>
      </c>
      <c r="HB299" s="27">
        <v>0</v>
      </c>
      <c r="HC299" s="27">
        <v>0</v>
      </c>
      <c r="HD299" s="27">
        <v>0</v>
      </c>
      <c r="HE299" s="27">
        <v>0</v>
      </c>
      <c r="HF299" s="27">
        <v>0</v>
      </c>
      <c r="HG299" s="27"/>
      <c r="HH299" s="36"/>
      <c r="HI299" s="25">
        <f t="shared" si="116"/>
        <v>0</v>
      </c>
      <c r="HJ299" s="23">
        <v>0</v>
      </c>
      <c r="HK299" s="27">
        <v>0</v>
      </c>
      <c r="HL299" s="27">
        <v>0</v>
      </c>
      <c r="HM299" s="27">
        <v>0</v>
      </c>
      <c r="HN299" s="27">
        <v>0</v>
      </c>
      <c r="HO299" s="27">
        <v>0</v>
      </c>
      <c r="HP299" s="27">
        <v>0</v>
      </c>
      <c r="HQ299" s="27">
        <v>0</v>
      </c>
      <c r="HR299" s="27">
        <v>0</v>
      </c>
      <c r="HS299" s="27">
        <v>0</v>
      </c>
      <c r="HT299" s="27"/>
      <c r="HU299" s="36"/>
      <c r="HV299" s="25">
        <f t="shared" si="117"/>
        <v>0</v>
      </c>
      <c r="HW299" s="23">
        <v>0</v>
      </c>
      <c r="HX299" s="27">
        <v>0</v>
      </c>
      <c r="HY299" s="27">
        <v>0</v>
      </c>
      <c r="HZ299" s="27">
        <v>0</v>
      </c>
      <c r="IA299" s="27">
        <v>0</v>
      </c>
      <c r="IB299" s="27">
        <v>0</v>
      </c>
      <c r="IC299" s="27">
        <v>0</v>
      </c>
      <c r="ID299" s="27">
        <v>0</v>
      </c>
      <c r="IE299" s="27">
        <v>0</v>
      </c>
      <c r="IF299" s="27">
        <v>0</v>
      </c>
      <c r="IG299" s="27"/>
      <c r="IH299" s="36"/>
      <c r="II299" s="25">
        <f t="shared" si="118"/>
        <v>0</v>
      </c>
      <c r="IJ299" s="23">
        <v>4</v>
      </c>
      <c r="IK299" s="27">
        <v>2</v>
      </c>
      <c r="IL299" s="27">
        <v>2</v>
      </c>
      <c r="IM299" s="27">
        <v>1</v>
      </c>
      <c r="IN299" s="27">
        <v>2</v>
      </c>
      <c r="IO299" s="27">
        <v>7</v>
      </c>
      <c r="IP299" s="27">
        <v>2</v>
      </c>
      <c r="IQ299" s="27">
        <v>3</v>
      </c>
      <c r="IR299" s="27">
        <v>2</v>
      </c>
      <c r="IS299" s="27">
        <v>0</v>
      </c>
      <c r="IT299" s="27"/>
      <c r="IU299" s="36"/>
      <c r="IV299" s="25">
        <f t="shared" si="119"/>
        <v>25</v>
      </c>
      <c r="IW299" s="23">
        <v>3</v>
      </c>
      <c r="IX299" s="27">
        <v>2</v>
      </c>
      <c r="IY299" s="27">
        <v>2</v>
      </c>
      <c r="IZ299" s="27">
        <v>1</v>
      </c>
      <c r="JA299" s="27">
        <v>1</v>
      </c>
      <c r="JB299" s="27">
        <v>4</v>
      </c>
      <c r="JC299" s="27">
        <v>1</v>
      </c>
      <c r="JD299" s="27">
        <v>3</v>
      </c>
      <c r="JE299" s="27">
        <v>0</v>
      </c>
      <c r="JF299" s="27">
        <v>0</v>
      </c>
      <c r="JG299" s="27"/>
      <c r="JH299" s="36"/>
      <c r="JI299" s="25">
        <f t="shared" si="120"/>
        <v>17</v>
      </c>
      <c r="JJ299" s="23">
        <v>0</v>
      </c>
      <c r="JK299" s="27">
        <v>2</v>
      </c>
      <c r="JL299" s="27">
        <v>2</v>
      </c>
      <c r="JM299" s="27">
        <v>1</v>
      </c>
      <c r="JN299" s="27">
        <v>2</v>
      </c>
      <c r="JO299" s="27">
        <v>1</v>
      </c>
      <c r="JP299" s="27">
        <v>1</v>
      </c>
      <c r="JQ299" s="27">
        <v>3</v>
      </c>
      <c r="JR299" s="27">
        <v>2</v>
      </c>
      <c r="JS299" s="27">
        <v>0</v>
      </c>
      <c r="JT299" s="27"/>
      <c r="JU299" s="36"/>
      <c r="JV299" s="25">
        <f t="shared" si="121"/>
        <v>14</v>
      </c>
      <c r="JW299" s="23">
        <v>4</v>
      </c>
      <c r="JX299" s="27">
        <v>2</v>
      </c>
      <c r="JY299" s="27">
        <v>2</v>
      </c>
      <c r="JZ299" s="27">
        <v>1</v>
      </c>
      <c r="KA299" s="27">
        <v>1</v>
      </c>
      <c r="KB299" s="27">
        <v>6</v>
      </c>
      <c r="KC299" s="27">
        <v>2</v>
      </c>
      <c r="KD299" s="27">
        <v>3</v>
      </c>
      <c r="KE299" s="27">
        <v>0</v>
      </c>
      <c r="KF299" s="27">
        <v>0</v>
      </c>
      <c r="KG299" s="27"/>
      <c r="KH299" s="36"/>
      <c r="KI299" s="25">
        <f t="shared" si="122"/>
        <v>21</v>
      </c>
      <c r="KJ299" s="23">
        <v>1</v>
      </c>
      <c r="KK299" s="27">
        <v>0</v>
      </c>
      <c r="KL299" s="27">
        <v>2</v>
      </c>
      <c r="KM299" s="27">
        <v>1</v>
      </c>
      <c r="KN299" s="27">
        <v>2</v>
      </c>
      <c r="KO299" s="27">
        <v>2</v>
      </c>
      <c r="KP299" s="27">
        <v>0</v>
      </c>
      <c r="KQ299" s="27">
        <v>3</v>
      </c>
      <c r="KR299" s="27">
        <v>1</v>
      </c>
      <c r="KS299" s="27">
        <v>0</v>
      </c>
      <c r="KT299" s="27"/>
      <c r="KU299" s="36"/>
      <c r="KV299" s="25">
        <f t="shared" si="123"/>
        <v>12</v>
      </c>
      <c r="KW299" s="23">
        <v>4</v>
      </c>
      <c r="KX299" s="27">
        <v>2</v>
      </c>
      <c r="KY299" s="27">
        <v>2</v>
      </c>
      <c r="KZ299" s="27">
        <v>1</v>
      </c>
      <c r="LA299" s="27">
        <v>1</v>
      </c>
      <c r="LB299" s="27">
        <v>7</v>
      </c>
      <c r="LC299" s="27">
        <v>2</v>
      </c>
      <c r="LD299" s="27">
        <v>3</v>
      </c>
      <c r="LE299" s="27">
        <v>2</v>
      </c>
      <c r="LF299" s="27">
        <v>0</v>
      </c>
      <c r="LG299" s="27"/>
      <c r="LH299" s="36"/>
      <c r="LI299" s="25">
        <f t="shared" si="124"/>
        <v>24</v>
      </c>
    </row>
    <row r="300" spans="1:321" x14ac:dyDescent="0.3">
      <c r="A300" s="47" t="s">
        <v>26</v>
      </c>
      <c r="B300" s="21" t="s">
        <v>25</v>
      </c>
      <c r="C300" s="21">
        <v>401</v>
      </c>
      <c r="D300" s="21" t="s">
        <v>12</v>
      </c>
      <c r="E300" s="21" t="s">
        <v>26</v>
      </c>
      <c r="F300" s="21" t="s">
        <v>25</v>
      </c>
      <c r="G300" s="21" t="s">
        <v>598</v>
      </c>
      <c r="H300" s="69">
        <v>302</v>
      </c>
      <c r="I300" s="48" t="s">
        <v>738</v>
      </c>
      <c r="J300" s="27">
        <v>1</v>
      </c>
      <c r="K300" s="27">
        <v>0</v>
      </c>
      <c r="L300" s="27">
        <v>2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/>
      <c r="U300" s="36"/>
      <c r="V300" s="25">
        <f t="shared" si="101"/>
        <v>3</v>
      </c>
      <c r="W300" s="27">
        <v>1</v>
      </c>
      <c r="X300" s="27">
        <v>0</v>
      </c>
      <c r="Y300" s="27">
        <v>2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/>
      <c r="AH300" s="36"/>
      <c r="AI300" s="25">
        <f t="shared" si="102"/>
        <v>3</v>
      </c>
      <c r="AJ300" s="27">
        <v>1</v>
      </c>
      <c r="AK300" s="27">
        <v>0</v>
      </c>
      <c r="AL300" s="27">
        <v>2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/>
      <c r="AU300" s="36"/>
      <c r="AV300" s="25">
        <f t="shared" si="103"/>
        <v>3</v>
      </c>
      <c r="AW300" s="27">
        <v>1</v>
      </c>
      <c r="AX300" s="27">
        <v>0</v>
      </c>
      <c r="AY300" s="27">
        <v>2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>
        <v>0</v>
      </c>
      <c r="BG300" s="27"/>
      <c r="BH300" s="36"/>
      <c r="BI300" s="25">
        <f t="shared" si="104"/>
        <v>3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/>
      <c r="BU300" s="36"/>
      <c r="BV300" s="25">
        <f t="shared" si="105"/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>
        <v>0</v>
      </c>
      <c r="CG300" s="27"/>
      <c r="CH300" s="27"/>
      <c r="CI300" s="25">
        <f t="shared" si="106"/>
        <v>0</v>
      </c>
      <c r="CJ300" s="23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>
        <v>0</v>
      </c>
      <c r="CT300" s="27"/>
      <c r="CU300" s="36"/>
      <c r="CV300" s="25">
        <f t="shared" si="107"/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>
        <v>0</v>
      </c>
      <c r="DG300" s="27"/>
      <c r="DH300" s="36"/>
      <c r="DI300" s="25">
        <f t="shared" si="108"/>
        <v>0</v>
      </c>
      <c r="DJ300" s="23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>
        <v>0</v>
      </c>
      <c r="DT300" s="27"/>
      <c r="DU300" s="36"/>
      <c r="DV300" s="25">
        <f t="shared" si="109"/>
        <v>0</v>
      </c>
      <c r="DW300" s="23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>
        <v>0</v>
      </c>
      <c r="EF300" s="27">
        <v>0</v>
      </c>
      <c r="EG300" s="27"/>
      <c r="EH300" s="36"/>
      <c r="EI300" s="25">
        <f t="shared" si="110"/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>
        <v>0</v>
      </c>
      <c r="ES300" s="27">
        <v>0</v>
      </c>
      <c r="ET300" s="27"/>
      <c r="EU300" s="36"/>
      <c r="EV300" s="25">
        <f t="shared" si="111"/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>
        <v>0</v>
      </c>
      <c r="FF300" s="27">
        <v>0</v>
      </c>
      <c r="FG300" s="27"/>
      <c r="FH300" s="36"/>
      <c r="FI300" s="25">
        <f t="shared" si="112"/>
        <v>0</v>
      </c>
      <c r="FJ300" s="27">
        <v>0</v>
      </c>
      <c r="FK300" s="27">
        <v>0</v>
      </c>
      <c r="FL300" s="27">
        <v>0</v>
      </c>
      <c r="FM300" s="27">
        <v>0</v>
      </c>
      <c r="FN300" s="27">
        <v>0</v>
      </c>
      <c r="FO300" s="27">
        <v>0</v>
      </c>
      <c r="FP300" s="27">
        <v>0</v>
      </c>
      <c r="FQ300" s="27">
        <v>0</v>
      </c>
      <c r="FR300" s="27">
        <v>0</v>
      </c>
      <c r="FS300" s="27">
        <v>0</v>
      </c>
      <c r="FT300" s="27"/>
      <c r="FU300" s="36"/>
      <c r="FV300" s="25">
        <f t="shared" si="113"/>
        <v>0</v>
      </c>
      <c r="FW300" s="27">
        <v>0</v>
      </c>
      <c r="FX300" s="27">
        <v>0</v>
      </c>
      <c r="FY300" s="27">
        <v>0</v>
      </c>
      <c r="FZ300" s="27">
        <v>0</v>
      </c>
      <c r="GA300" s="27">
        <v>0</v>
      </c>
      <c r="GB300" s="27">
        <v>0</v>
      </c>
      <c r="GC300" s="27">
        <v>0</v>
      </c>
      <c r="GD300" s="27">
        <v>0</v>
      </c>
      <c r="GE300" s="27">
        <v>0</v>
      </c>
      <c r="GF300" s="27">
        <v>1</v>
      </c>
      <c r="GG300" s="27"/>
      <c r="GH300" s="36"/>
      <c r="GI300" s="25">
        <f t="shared" si="114"/>
        <v>1</v>
      </c>
      <c r="GJ300" s="23">
        <v>0</v>
      </c>
      <c r="GK300" s="27">
        <v>0</v>
      </c>
      <c r="GL300" s="27">
        <v>0</v>
      </c>
      <c r="GM300" s="27">
        <v>0</v>
      </c>
      <c r="GN300" s="27">
        <v>0</v>
      </c>
      <c r="GO300" s="27">
        <v>0</v>
      </c>
      <c r="GP300" s="27">
        <v>0</v>
      </c>
      <c r="GQ300" s="27">
        <v>0</v>
      </c>
      <c r="GR300" s="27">
        <v>0</v>
      </c>
      <c r="GS300" s="27">
        <v>0</v>
      </c>
      <c r="GT300" s="27"/>
      <c r="GU300" s="36"/>
      <c r="GV300" s="25">
        <f t="shared" si="115"/>
        <v>0</v>
      </c>
      <c r="GW300" s="23">
        <v>0</v>
      </c>
      <c r="GX300" s="27">
        <v>0</v>
      </c>
      <c r="GY300" s="27">
        <v>0</v>
      </c>
      <c r="GZ300" s="27">
        <v>0</v>
      </c>
      <c r="HA300" s="27">
        <v>0</v>
      </c>
      <c r="HB300" s="27">
        <v>0</v>
      </c>
      <c r="HC300" s="27">
        <v>0</v>
      </c>
      <c r="HD300" s="27">
        <v>0</v>
      </c>
      <c r="HE300" s="27">
        <v>0</v>
      </c>
      <c r="HF300" s="27">
        <v>0</v>
      </c>
      <c r="HG300" s="27"/>
      <c r="HH300" s="36"/>
      <c r="HI300" s="25">
        <f t="shared" si="116"/>
        <v>0</v>
      </c>
      <c r="HJ300" s="23">
        <v>0</v>
      </c>
      <c r="HK300" s="27">
        <v>0</v>
      </c>
      <c r="HL300" s="27">
        <v>0</v>
      </c>
      <c r="HM300" s="27">
        <v>0</v>
      </c>
      <c r="HN300" s="27">
        <v>0</v>
      </c>
      <c r="HO300" s="27">
        <v>0</v>
      </c>
      <c r="HP300" s="27">
        <v>0</v>
      </c>
      <c r="HQ300" s="27">
        <v>0</v>
      </c>
      <c r="HR300" s="27">
        <v>0</v>
      </c>
      <c r="HS300" s="27">
        <v>0</v>
      </c>
      <c r="HT300" s="27"/>
      <c r="HU300" s="36"/>
      <c r="HV300" s="25">
        <f t="shared" si="117"/>
        <v>0</v>
      </c>
      <c r="HW300" s="23">
        <v>0</v>
      </c>
      <c r="HX300" s="27">
        <v>0</v>
      </c>
      <c r="HY300" s="27">
        <v>0</v>
      </c>
      <c r="HZ300" s="27">
        <v>0</v>
      </c>
      <c r="IA300" s="27">
        <v>0</v>
      </c>
      <c r="IB300" s="27">
        <v>0</v>
      </c>
      <c r="IC300" s="27">
        <v>0</v>
      </c>
      <c r="ID300" s="27">
        <v>0</v>
      </c>
      <c r="IE300" s="27">
        <v>0</v>
      </c>
      <c r="IF300" s="27">
        <v>0</v>
      </c>
      <c r="IG300" s="27"/>
      <c r="IH300" s="36"/>
      <c r="II300" s="25">
        <f t="shared" si="118"/>
        <v>0</v>
      </c>
      <c r="IJ300" s="23">
        <v>2</v>
      </c>
      <c r="IK300" s="27">
        <v>1</v>
      </c>
      <c r="IL300" s="27">
        <v>3</v>
      </c>
      <c r="IM300" s="27">
        <v>1</v>
      </c>
      <c r="IN300" s="27">
        <v>2</v>
      </c>
      <c r="IO300" s="27">
        <v>1</v>
      </c>
      <c r="IP300" s="27">
        <v>3</v>
      </c>
      <c r="IQ300" s="27">
        <v>3</v>
      </c>
      <c r="IR300" s="27">
        <v>1</v>
      </c>
      <c r="IS300" s="27">
        <v>1</v>
      </c>
      <c r="IT300" s="27"/>
      <c r="IU300" s="36"/>
      <c r="IV300" s="25">
        <f t="shared" si="119"/>
        <v>18</v>
      </c>
      <c r="IW300" s="23">
        <v>2</v>
      </c>
      <c r="IX300" s="27">
        <v>1</v>
      </c>
      <c r="IY300" s="27">
        <v>3</v>
      </c>
      <c r="IZ300" s="27">
        <v>1</v>
      </c>
      <c r="JA300" s="27">
        <v>1</v>
      </c>
      <c r="JB300" s="27">
        <v>1</v>
      </c>
      <c r="JC300" s="27">
        <v>1</v>
      </c>
      <c r="JD300" s="27">
        <v>2</v>
      </c>
      <c r="JE300" s="27">
        <v>0</v>
      </c>
      <c r="JF300" s="27">
        <v>0</v>
      </c>
      <c r="JG300" s="27"/>
      <c r="JH300" s="36"/>
      <c r="JI300" s="25">
        <f t="shared" si="120"/>
        <v>12</v>
      </c>
      <c r="JJ300" s="23">
        <v>2</v>
      </c>
      <c r="JK300" s="27">
        <v>0</v>
      </c>
      <c r="JL300" s="27">
        <v>4</v>
      </c>
      <c r="JM300" s="27">
        <v>1</v>
      </c>
      <c r="JN300" s="27">
        <v>1</v>
      </c>
      <c r="JO300" s="27">
        <v>2</v>
      </c>
      <c r="JP300" s="27">
        <v>2</v>
      </c>
      <c r="JQ300" s="27">
        <v>3</v>
      </c>
      <c r="JR300" s="27">
        <v>1</v>
      </c>
      <c r="JS300" s="27">
        <v>1</v>
      </c>
      <c r="JT300" s="27"/>
      <c r="JU300" s="36"/>
      <c r="JV300" s="25">
        <f t="shared" si="121"/>
        <v>17</v>
      </c>
      <c r="JW300" s="23">
        <v>2</v>
      </c>
      <c r="JX300" s="27">
        <v>1</v>
      </c>
      <c r="JY300" s="27">
        <v>3</v>
      </c>
      <c r="JZ300" s="27">
        <v>1</v>
      </c>
      <c r="KA300" s="27">
        <v>2</v>
      </c>
      <c r="KB300" s="27">
        <v>3</v>
      </c>
      <c r="KC300" s="27">
        <v>1</v>
      </c>
      <c r="KD300" s="27">
        <v>3</v>
      </c>
      <c r="KE300" s="27">
        <v>1</v>
      </c>
      <c r="KF300" s="27">
        <v>2</v>
      </c>
      <c r="KG300" s="27"/>
      <c r="KH300" s="36"/>
      <c r="KI300" s="25">
        <f t="shared" si="122"/>
        <v>19</v>
      </c>
      <c r="KJ300" s="23">
        <v>2</v>
      </c>
      <c r="KK300" s="27">
        <v>1</v>
      </c>
      <c r="KL300" s="27">
        <v>2</v>
      </c>
      <c r="KM300" s="27">
        <v>1</v>
      </c>
      <c r="KN300" s="27">
        <v>1</v>
      </c>
      <c r="KO300" s="27">
        <v>1</v>
      </c>
      <c r="KP300" s="27">
        <v>3</v>
      </c>
      <c r="KQ300" s="27">
        <v>2</v>
      </c>
      <c r="KR300" s="27">
        <v>1</v>
      </c>
      <c r="KS300" s="27">
        <v>0</v>
      </c>
      <c r="KT300" s="27"/>
      <c r="KU300" s="36"/>
      <c r="KV300" s="25">
        <f t="shared" si="123"/>
        <v>14</v>
      </c>
      <c r="KW300" s="23">
        <v>2</v>
      </c>
      <c r="KX300" s="27">
        <v>0</v>
      </c>
      <c r="KY300" s="27">
        <v>2</v>
      </c>
      <c r="KZ300" s="27">
        <v>1</v>
      </c>
      <c r="LA300" s="27">
        <v>2</v>
      </c>
      <c r="LB300" s="27">
        <v>1</v>
      </c>
      <c r="LC300" s="27">
        <v>3</v>
      </c>
      <c r="LD300" s="27">
        <v>2</v>
      </c>
      <c r="LE300" s="27">
        <v>1</v>
      </c>
      <c r="LF300" s="27">
        <v>1</v>
      </c>
      <c r="LG300" s="27"/>
      <c r="LH300" s="36"/>
      <c r="LI300" s="25">
        <f t="shared" si="124"/>
        <v>15</v>
      </c>
    </row>
    <row r="301" spans="1:321" x14ac:dyDescent="0.3">
      <c r="A301" s="47" t="s">
        <v>26</v>
      </c>
      <c r="B301" s="21" t="s">
        <v>25</v>
      </c>
      <c r="C301" s="21">
        <v>401</v>
      </c>
      <c r="D301" s="21" t="s">
        <v>12</v>
      </c>
      <c r="E301" s="21" t="s">
        <v>26</v>
      </c>
      <c r="F301" s="21" t="s">
        <v>12</v>
      </c>
      <c r="G301" s="21" t="s">
        <v>605</v>
      </c>
      <c r="H301" s="69">
        <v>303</v>
      </c>
      <c r="I301" s="48" t="s">
        <v>739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/>
      <c r="U301" s="36"/>
      <c r="V301" s="25">
        <f t="shared" si="101"/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/>
      <c r="AH301" s="36"/>
      <c r="AI301" s="25">
        <f t="shared" si="102"/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>
        <v>0</v>
      </c>
      <c r="AS301" s="27">
        <v>0</v>
      </c>
      <c r="AT301" s="27"/>
      <c r="AU301" s="36"/>
      <c r="AV301" s="25">
        <f t="shared" si="103"/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>
        <v>0</v>
      </c>
      <c r="BF301" s="27">
        <v>0</v>
      </c>
      <c r="BG301" s="27"/>
      <c r="BH301" s="36"/>
      <c r="BI301" s="25">
        <f t="shared" si="104"/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/>
      <c r="BU301" s="36"/>
      <c r="BV301" s="25">
        <f t="shared" si="105"/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>
        <v>0</v>
      </c>
      <c r="CG301" s="27"/>
      <c r="CH301" s="27"/>
      <c r="CI301" s="25">
        <f t="shared" si="106"/>
        <v>0</v>
      </c>
      <c r="CJ301" s="23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>
        <v>0</v>
      </c>
      <c r="CT301" s="27"/>
      <c r="CU301" s="36"/>
      <c r="CV301" s="25">
        <f t="shared" si="107"/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>
        <v>0</v>
      </c>
      <c r="DG301" s="27"/>
      <c r="DH301" s="36"/>
      <c r="DI301" s="25">
        <f t="shared" si="108"/>
        <v>0</v>
      </c>
      <c r="DJ301" s="23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>
        <v>0</v>
      </c>
      <c r="DS301" s="27">
        <v>0</v>
      </c>
      <c r="DT301" s="27"/>
      <c r="DU301" s="36"/>
      <c r="DV301" s="25">
        <f t="shared" si="109"/>
        <v>0</v>
      </c>
      <c r="DW301" s="23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>
        <v>0</v>
      </c>
      <c r="EF301" s="27">
        <v>0</v>
      </c>
      <c r="EG301" s="27"/>
      <c r="EH301" s="36"/>
      <c r="EI301" s="25">
        <f t="shared" si="110"/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>
        <v>0</v>
      </c>
      <c r="ES301" s="27">
        <v>0</v>
      </c>
      <c r="ET301" s="27"/>
      <c r="EU301" s="36"/>
      <c r="EV301" s="25">
        <f t="shared" si="111"/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>
        <v>0</v>
      </c>
      <c r="FF301" s="27">
        <v>0</v>
      </c>
      <c r="FG301" s="27"/>
      <c r="FH301" s="36"/>
      <c r="FI301" s="25">
        <f t="shared" si="112"/>
        <v>0</v>
      </c>
      <c r="FJ301" s="27">
        <v>0</v>
      </c>
      <c r="FK301" s="27">
        <v>0</v>
      </c>
      <c r="FL301" s="27">
        <v>0</v>
      </c>
      <c r="FM301" s="27">
        <v>0</v>
      </c>
      <c r="FN301" s="27">
        <v>0</v>
      </c>
      <c r="FO301" s="27">
        <v>0</v>
      </c>
      <c r="FP301" s="27">
        <v>0</v>
      </c>
      <c r="FQ301" s="27">
        <v>0</v>
      </c>
      <c r="FR301" s="27">
        <v>0</v>
      </c>
      <c r="FS301" s="27">
        <v>0</v>
      </c>
      <c r="FT301" s="27"/>
      <c r="FU301" s="36"/>
      <c r="FV301" s="25">
        <f t="shared" si="113"/>
        <v>0</v>
      </c>
      <c r="FW301" s="27">
        <v>0</v>
      </c>
      <c r="FX301" s="27">
        <v>0</v>
      </c>
      <c r="FY301" s="27">
        <v>1</v>
      </c>
      <c r="FZ301" s="27">
        <v>0</v>
      </c>
      <c r="GA301" s="27">
        <v>0</v>
      </c>
      <c r="GB301" s="27">
        <v>0</v>
      </c>
      <c r="GC301" s="27">
        <v>0</v>
      </c>
      <c r="GD301" s="27">
        <v>0</v>
      </c>
      <c r="GE301" s="27">
        <v>0</v>
      </c>
      <c r="GF301" s="27">
        <v>0</v>
      </c>
      <c r="GG301" s="27"/>
      <c r="GH301" s="36"/>
      <c r="GI301" s="25">
        <f t="shared" si="114"/>
        <v>1</v>
      </c>
      <c r="GJ301" s="23">
        <v>0</v>
      </c>
      <c r="GK301" s="27">
        <v>0</v>
      </c>
      <c r="GL301" s="27">
        <v>0</v>
      </c>
      <c r="GM301" s="27">
        <v>0</v>
      </c>
      <c r="GN301" s="27">
        <v>0</v>
      </c>
      <c r="GO301" s="27">
        <v>0</v>
      </c>
      <c r="GP301" s="27">
        <v>0</v>
      </c>
      <c r="GQ301" s="27">
        <v>0</v>
      </c>
      <c r="GR301" s="27">
        <v>0</v>
      </c>
      <c r="GS301" s="27">
        <v>0</v>
      </c>
      <c r="GT301" s="27"/>
      <c r="GU301" s="36"/>
      <c r="GV301" s="25">
        <f t="shared" si="115"/>
        <v>0</v>
      </c>
      <c r="GW301" s="23">
        <v>0</v>
      </c>
      <c r="GX301" s="27">
        <v>0</v>
      </c>
      <c r="GY301" s="27">
        <v>0</v>
      </c>
      <c r="GZ301" s="27">
        <v>0</v>
      </c>
      <c r="HA301" s="27">
        <v>0</v>
      </c>
      <c r="HB301" s="27">
        <v>0</v>
      </c>
      <c r="HC301" s="27">
        <v>0</v>
      </c>
      <c r="HD301" s="27">
        <v>0</v>
      </c>
      <c r="HE301" s="27">
        <v>0</v>
      </c>
      <c r="HF301" s="27">
        <v>0</v>
      </c>
      <c r="HG301" s="27"/>
      <c r="HH301" s="36"/>
      <c r="HI301" s="25">
        <f t="shared" si="116"/>
        <v>0</v>
      </c>
      <c r="HJ301" s="23">
        <v>0</v>
      </c>
      <c r="HK301" s="27">
        <v>0</v>
      </c>
      <c r="HL301" s="27">
        <v>0</v>
      </c>
      <c r="HM301" s="27">
        <v>0</v>
      </c>
      <c r="HN301" s="27">
        <v>0</v>
      </c>
      <c r="HO301" s="27">
        <v>0</v>
      </c>
      <c r="HP301" s="27">
        <v>0</v>
      </c>
      <c r="HQ301" s="27">
        <v>0</v>
      </c>
      <c r="HR301" s="27">
        <v>0</v>
      </c>
      <c r="HS301" s="27">
        <v>0</v>
      </c>
      <c r="HT301" s="27"/>
      <c r="HU301" s="36"/>
      <c r="HV301" s="25">
        <f t="shared" si="117"/>
        <v>0</v>
      </c>
      <c r="HW301" s="23">
        <v>0</v>
      </c>
      <c r="HX301" s="27">
        <v>0</v>
      </c>
      <c r="HY301" s="27">
        <v>0</v>
      </c>
      <c r="HZ301" s="27">
        <v>0</v>
      </c>
      <c r="IA301" s="27">
        <v>0</v>
      </c>
      <c r="IB301" s="27">
        <v>0</v>
      </c>
      <c r="IC301" s="27">
        <v>0</v>
      </c>
      <c r="ID301" s="27">
        <v>0</v>
      </c>
      <c r="IE301" s="27">
        <v>0</v>
      </c>
      <c r="IF301" s="27">
        <v>0</v>
      </c>
      <c r="IG301" s="27"/>
      <c r="IH301" s="36"/>
      <c r="II301" s="25">
        <f t="shared" si="118"/>
        <v>0</v>
      </c>
      <c r="IJ301" s="23">
        <v>0</v>
      </c>
      <c r="IK301" s="27">
        <v>1</v>
      </c>
      <c r="IL301" s="27">
        <v>5</v>
      </c>
      <c r="IM301" s="27">
        <v>1</v>
      </c>
      <c r="IN301" s="27">
        <v>6</v>
      </c>
      <c r="IO301" s="27">
        <v>1</v>
      </c>
      <c r="IP301" s="27">
        <v>1</v>
      </c>
      <c r="IQ301" s="27">
        <v>0</v>
      </c>
      <c r="IR301" s="27">
        <v>0</v>
      </c>
      <c r="IS301" s="27">
        <v>0</v>
      </c>
      <c r="IT301" s="27"/>
      <c r="IU301" s="36"/>
      <c r="IV301" s="25">
        <f t="shared" si="119"/>
        <v>15</v>
      </c>
      <c r="IW301" s="23">
        <v>0</v>
      </c>
      <c r="IX301" s="27">
        <v>0</v>
      </c>
      <c r="IY301" s="27">
        <v>2</v>
      </c>
      <c r="IZ301" s="27">
        <v>0</v>
      </c>
      <c r="JA301" s="27">
        <v>0</v>
      </c>
      <c r="JB301" s="27">
        <v>0</v>
      </c>
      <c r="JC301" s="27">
        <v>1</v>
      </c>
      <c r="JD301" s="27">
        <v>0</v>
      </c>
      <c r="JE301" s="27">
        <v>0</v>
      </c>
      <c r="JF301" s="27">
        <v>0</v>
      </c>
      <c r="JG301" s="27"/>
      <c r="JH301" s="36"/>
      <c r="JI301" s="25">
        <f t="shared" si="120"/>
        <v>3</v>
      </c>
      <c r="JJ301" s="23">
        <v>0</v>
      </c>
      <c r="JK301" s="27">
        <v>0</v>
      </c>
      <c r="JL301" s="27">
        <v>0</v>
      </c>
      <c r="JM301" s="27">
        <v>6</v>
      </c>
      <c r="JN301" s="27">
        <v>3</v>
      </c>
      <c r="JO301" s="27">
        <v>0</v>
      </c>
      <c r="JP301" s="27">
        <v>5</v>
      </c>
      <c r="JQ301" s="27">
        <v>1</v>
      </c>
      <c r="JR301" s="27">
        <v>0</v>
      </c>
      <c r="JS301" s="27">
        <v>0</v>
      </c>
      <c r="JT301" s="27"/>
      <c r="JU301" s="36"/>
      <c r="JV301" s="25">
        <f t="shared" si="121"/>
        <v>15</v>
      </c>
      <c r="JW301" s="23">
        <v>2</v>
      </c>
      <c r="JX301" s="27">
        <v>5</v>
      </c>
      <c r="JY301" s="27">
        <v>5</v>
      </c>
      <c r="JZ301" s="27">
        <v>7</v>
      </c>
      <c r="KA301" s="27">
        <v>14</v>
      </c>
      <c r="KB301" s="27">
        <v>0</v>
      </c>
      <c r="KC301" s="27">
        <v>8</v>
      </c>
      <c r="KD301" s="27">
        <v>2</v>
      </c>
      <c r="KE301" s="27">
        <v>9</v>
      </c>
      <c r="KF301" s="27">
        <v>1</v>
      </c>
      <c r="KG301" s="27"/>
      <c r="KH301" s="36"/>
      <c r="KI301" s="25">
        <f t="shared" si="122"/>
        <v>53</v>
      </c>
      <c r="KJ301" s="23">
        <v>0</v>
      </c>
      <c r="KK301" s="27">
        <v>0</v>
      </c>
      <c r="KL301" s="27">
        <v>0</v>
      </c>
      <c r="KM301" s="27">
        <v>0</v>
      </c>
      <c r="KN301" s="27">
        <v>0</v>
      </c>
      <c r="KO301" s="27">
        <v>0</v>
      </c>
      <c r="KP301" s="27">
        <v>0</v>
      </c>
      <c r="KQ301" s="27">
        <v>0</v>
      </c>
      <c r="KR301" s="27">
        <v>0</v>
      </c>
      <c r="KS301" s="27">
        <v>0</v>
      </c>
      <c r="KT301" s="27"/>
      <c r="KU301" s="36"/>
      <c r="KV301" s="25">
        <f t="shared" si="123"/>
        <v>0</v>
      </c>
      <c r="KW301" s="23">
        <v>0</v>
      </c>
      <c r="KX301" s="27">
        <v>0</v>
      </c>
      <c r="KY301" s="27">
        <v>2</v>
      </c>
      <c r="KZ301" s="27">
        <v>6</v>
      </c>
      <c r="LA301" s="27">
        <v>5</v>
      </c>
      <c r="LB301" s="27">
        <v>0</v>
      </c>
      <c r="LC301" s="27">
        <v>5</v>
      </c>
      <c r="LD301" s="27">
        <v>1</v>
      </c>
      <c r="LE301" s="27">
        <v>0</v>
      </c>
      <c r="LF301" s="27">
        <v>0</v>
      </c>
      <c r="LG301" s="27"/>
      <c r="LH301" s="36"/>
      <c r="LI301" s="25">
        <f t="shared" si="124"/>
        <v>19</v>
      </c>
    </row>
    <row r="302" spans="1:321" x14ac:dyDescent="0.3">
      <c r="A302" s="47" t="s">
        <v>26</v>
      </c>
      <c r="B302" s="21" t="s">
        <v>25</v>
      </c>
      <c r="C302" s="21">
        <v>401</v>
      </c>
      <c r="D302" s="21" t="s">
        <v>12</v>
      </c>
      <c r="E302" s="21" t="s">
        <v>26</v>
      </c>
      <c r="F302" s="21" t="s">
        <v>25</v>
      </c>
      <c r="G302" s="21" t="s">
        <v>598</v>
      </c>
      <c r="H302" s="69">
        <v>304</v>
      </c>
      <c r="I302" s="48" t="s">
        <v>740</v>
      </c>
      <c r="J302" s="27">
        <v>1</v>
      </c>
      <c r="K302" s="27">
        <v>4</v>
      </c>
      <c r="L302" s="27">
        <v>2</v>
      </c>
      <c r="M302" s="27">
        <v>3</v>
      </c>
      <c r="N302" s="27">
        <v>3</v>
      </c>
      <c r="O302" s="27">
        <v>1</v>
      </c>
      <c r="P302" s="27">
        <v>0</v>
      </c>
      <c r="Q302" s="27">
        <v>3</v>
      </c>
      <c r="R302" s="27">
        <v>1</v>
      </c>
      <c r="S302" s="27">
        <v>0</v>
      </c>
      <c r="T302" s="27"/>
      <c r="U302" s="36"/>
      <c r="V302" s="25">
        <f t="shared" si="101"/>
        <v>18</v>
      </c>
      <c r="W302" s="27">
        <v>1</v>
      </c>
      <c r="X302" s="27">
        <v>4</v>
      </c>
      <c r="Y302" s="27">
        <v>1</v>
      </c>
      <c r="Z302" s="27">
        <v>3</v>
      </c>
      <c r="AA302" s="27">
        <v>1</v>
      </c>
      <c r="AB302" s="27">
        <v>1</v>
      </c>
      <c r="AC302" s="27">
        <v>0</v>
      </c>
      <c r="AD302" s="27">
        <v>3</v>
      </c>
      <c r="AE302" s="27">
        <v>1</v>
      </c>
      <c r="AF302" s="27">
        <v>0</v>
      </c>
      <c r="AG302" s="27"/>
      <c r="AH302" s="36"/>
      <c r="AI302" s="25">
        <f t="shared" si="102"/>
        <v>15</v>
      </c>
      <c r="AJ302" s="27">
        <v>1</v>
      </c>
      <c r="AK302" s="27">
        <v>4</v>
      </c>
      <c r="AL302" s="27">
        <v>2</v>
      </c>
      <c r="AM302" s="27">
        <v>1</v>
      </c>
      <c r="AN302" s="27">
        <v>3</v>
      </c>
      <c r="AO302" s="27">
        <v>1</v>
      </c>
      <c r="AP302" s="27">
        <v>0</v>
      </c>
      <c r="AQ302" s="27">
        <v>3</v>
      </c>
      <c r="AR302" s="27">
        <v>1</v>
      </c>
      <c r="AS302" s="27">
        <v>0</v>
      </c>
      <c r="AT302" s="27"/>
      <c r="AU302" s="36"/>
      <c r="AV302" s="25">
        <f t="shared" si="103"/>
        <v>16</v>
      </c>
      <c r="AW302" s="27">
        <v>1</v>
      </c>
      <c r="AX302" s="27">
        <v>3</v>
      </c>
      <c r="AY302" s="27">
        <v>2</v>
      </c>
      <c r="AZ302" s="27">
        <v>3</v>
      </c>
      <c r="BA302" s="27">
        <v>3</v>
      </c>
      <c r="BB302" s="27">
        <v>1</v>
      </c>
      <c r="BC302" s="27">
        <v>0</v>
      </c>
      <c r="BD302" s="27">
        <v>3</v>
      </c>
      <c r="BE302" s="27">
        <v>1</v>
      </c>
      <c r="BF302" s="27">
        <v>0</v>
      </c>
      <c r="BG302" s="27"/>
      <c r="BH302" s="36"/>
      <c r="BI302" s="25">
        <f t="shared" si="104"/>
        <v>17</v>
      </c>
      <c r="BJ302" s="27">
        <v>0</v>
      </c>
      <c r="BK302" s="27">
        <v>0</v>
      </c>
      <c r="BL302" s="27">
        <v>0</v>
      </c>
      <c r="BM302" s="27">
        <v>1</v>
      </c>
      <c r="BN302" s="27">
        <v>2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/>
      <c r="BU302" s="36"/>
      <c r="BV302" s="25">
        <f t="shared" si="105"/>
        <v>3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>
        <v>0</v>
      </c>
      <c r="CG302" s="27"/>
      <c r="CH302" s="27"/>
      <c r="CI302" s="25">
        <f t="shared" si="106"/>
        <v>0</v>
      </c>
      <c r="CJ302" s="23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>
        <v>0</v>
      </c>
      <c r="CT302" s="27"/>
      <c r="CU302" s="36"/>
      <c r="CV302" s="25">
        <f t="shared" si="107"/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>
        <v>0</v>
      </c>
      <c r="DG302" s="27"/>
      <c r="DH302" s="36"/>
      <c r="DI302" s="25">
        <f t="shared" si="108"/>
        <v>0</v>
      </c>
      <c r="DJ302" s="23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>
        <v>0</v>
      </c>
      <c r="DS302" s="27">
        <v>0</v>
      </c>
      <c r="DT302" s="27"/>
      <c r="DU302" s="36"/>
      <c r="DV302" s="25">
        <f t="shared" si="109"/>
        <v>0</v>
      </c>
      <c r="DW302" s="23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>
        <v>0</v>
      </c>
      <c r="EF302" s="27">
        <v>0</v>
      </c>
      <c r="EG302" s="27"/>
      <c r="EH302" s="36"/>
      <c r="EI302" s="25">
        <f t="shared" si="110"/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>
        <v>0</v>
      </c>
      <c r="ES302" s="27">
        <v>0</v>
      </c>
      <c r="ET302" s="27"/>
      <c r="EU302" s="36"/>
      <c r="EV302" s="25">
        <f t="shared" si="111"/>
        <v>0</v>
      </c>
      <c r="EW302" s="27">
        <v>0</v>
      </c>
      <c r="EX302" s="27">
        <v>0</v>
      </c>
      <c r="EY302" s="27">
        <v>0</v>
      </c>
      <c r="EZ302" s="27">
        <v>0</v>
      </c>
      <c r="FA302" s="27">
        <v>0</v>
      </c>
      <c r="FB302" s="27">
        <v>0</v>
      </c>
      <c r="FC302" s="27">
        <v>0</v>
      </c>
      <c r="FD302" s="27">
        <v>0</v>
      </c>
      <c r="FE302" s="27">
        <v>0</v>
      </c>
      <c r="FF302" s="27">
        <v>0</v>
      </c>
      <c r="FG302" s="27"/>
      <c r="FH302" s="36"/>
      <c r="FI302" s="25">
        <f t="shared" si="112"/>
        <v>0</v>
      </c>
      <c r="FJ302" s="27">
        <v>0</v>
      </c>
      <c r="FK302" s="27">
        <v>0</v>
      </c>
      <c r="FL302" s="27">
        <v>0</v>
      </c>
      <c r="FM302" s="27">
        <v>0</v>
      </c>
      <c r="FN302" s="27">
        <v>0</v>
      </c>
      <c r="FO302" s="27">
        <v>0</v>
      </c>
      <c r="FP302" s="27">
        <v>0</v>
      </c>
      <c r="FQ302" s="27">
        <v>0</v>
      </c>
      <c r="FR302" s="27">
        <v>0</v>
      </c>
      <c r="FS302" s="27">
        <v>0</v>
      </c>
      <c r="FT302" s="27"/>
      <c r="FU302" s="36"/>
      <c r="FV302" s="25">
        <f t="shared" si="113"/>
        <v>0</v>
      </c>
      <c r="FW302" s="27">
        <v>0</v>
      </c>
      <c r="FX302" s="27">
        <v>0</v>
      </c>
      <c r="FY302" s="27">
        <v>0</v>
      </c>
      <c r="FZ302" s="27">
        <v>0</v>
      </c>
      <c r="GA302" s="27">
        <v>0</v>
      </c>
      <c r="GB302" s="27">
        <v>0</v>
      </c>
      <c r="GC302" s="27">
        <v>0</v>
      </c>
      <c r="GD302" s="27">
        <v>0</v>
      </c>
      <c r="GE302" s="27">
        <v>0</v>
      </c>
      <c r="GF302" s="27">
        <v>0</v>
      </c>
      <c r="GG302" s="27"/>
      <c r="GH302" s="36"/>
      <c r="GI302" s="25">
        <f t="shared" si="114"/>
        <v>0</v>
      </c>
      <c r="GJ302" s="23">
        <v>0</v>
      </c>
      <c r="GK302" s="27">
        <v>0</v>
      </c>
      <c r="GL302" s="27">
        <v>0</v>
      </c>
      <c r="GM302" s="27">
        <v>0</v>
      </c>
      <c r="GN302" s="27">
        <v>0</v>
      </c>
      <c r="GO302" s="27">
        <v>0</v>
      </c>
      <c r="GP302" s="27">
        <v>0</v>
      </c>
      <c r="GQ302" s="27">
        <v>0</v>
      </c>
      <c r="GR302" s="27">
        <v>0</v>
      </c>
      <c r="GS302" s="27">
        <v>0</v>
      </c>
      <c r="GT302" s="27"/>
      <c r="GU302" s="36"/>
      <c r="GV302" s="25">
        <f t="shared" si="115"/>
        <v>0</v>
      </c>
      <c r="GW302" s="23">
        <v>0</v>
      </c>
      <c r="GX302" s="27">
        <v>0</v>
      </c>
      <c r="GY302" s="27">
        <v>0</v>
      </c>
      <c r="GZ302" s="27">
        <v>0</v>
      </c>
      <c r="HA302" s="27">
        <v>0</v>
      </c>
      <c r="HB302" s="27">
        <v>0</v>
      </c>
      <c r="HC302" s="27">
        <v>0</v>
      </c>
      <c r="HD302" s="27">
        <v>0</v>
      </c>
      <c r="HE302" s="27">
        <v>0</v>
      </c>
      <c r="HF302" s="27">
        <v>0</v>
      </c>
      <c r="HG302" s="27"/>
      <c r="HH302" s="36"/>
      <c r="HI302" s="25">
        <f t="shared" si="116"/>
        <v>0</v>
      </c>
      <c r="HJ302" s="23">
        <v>0</v>
      </c>
      <c r="HK302" s="27">
        <v>0</v>
      </c>
      <c r="HL302" s="27">
        <v>0</v>
      </c>
      <c r="HM302" s="27">
        <v>0</v>
      </c>
      <c r="HN302" s="27">
        <v>0</v>
      </c>
      <c r="HO302" s="27">
        <v>0</v>
      </c>
      <c r="HP302" s="27">
        <v>0</v>
      </c>
      <c r="HQ302" s="27">
        <v>0</v>
      </c>
      <c r="HR302" s="27">
        <v>0</v>
      </c>
      <c r="HS302" s="27">
        <v>0</v>
      </c>
      <c r="HT302" s="27"/>
      <c r="HU302" s="36"/>
      <c r="HV302" s="25">
        <f t="shared" si="117"/>
        <v>0</v>
      </c>
      <c r="HW302" s="23">
        <v>0</v>
      </c>
      <c r="HX302" s="27">
        <v>0</v>
      </c>
      <c r="HY302" s="27">
        <v>0</v>
      </c>
      <c r="HZ302" s="27">
        <v>0</v>
      </c>
      <c r="IA302" s="27">
        <v>0</v>
      </c>
      <c r="IB302" s="27">
        <v>0</v>
      </c>
      <c r="IC302" s="27">
        <v>0</v>
      </c>
      <c r="ID302" s="27">
        <v>0</v>
      </c>
      <c r="IE302" s="27">
        <v>0</v>
      </c>
      <c r="IF302" s="27">
        <v>0</v>
      </c>
      <c r="IG302" s="27"/>
      <c r="IH302" s="36"/>
      <c r="II302" s="25">
        <f t="shared" si="118"/>
        <v>0</v>
      </c>
      <c r="IJ302" s="23">
        <v>4</v>
      </c>
      <c r="IK302" s="27">
        <v>8</v>
      </c>
      <c r="IL302" s="27">
        <v>6</v>
      </c>
      <c r="IM302" s="27">
        <v>8</v>
      </c>
      <c r="IN302" s="27">
        <v>9</v>
      </c>
      <c r="IO302" s="27">
        <v>1</v>
      </c>
      <c r="IP302" s="27">
        <v>1</v>
      </c>
      <c r="IQ302" s="27">
        <v>4</v>
      </c>
      <c r="IR302" s="27">
        <v>2</v>
      </c>
      <c r="IS302" s="27">
        <v>0</v>
      </c>
      <c r="IT302" s="27"/>
      <c r="IU302" s="36"/>
      <c r="IV302" s="25">
        <f t="shared" si="119"/>
        <v>43</v>
      </c>
      <c r="IW302" s="23">
        <v>2</v>
      </c>
      <c r="IX302" s="27">
        <v>5</v>
      </c>
      <c r="IY302" s="27">
        <v>5</v>
      </c>
      <c r="IZ302" s="27">
        <v>6</v>
      </c>
      <c r="JA302" s="27">
        <v>7</v>
      </c>
      <c r="JB302" s="27">
        <v>1</v>
      </c>
      <c r="JC302" s="27">
        <v>0</v>
      </c>
      <c r="JD302" s="27">
        <v>3</v>
      </c>
      <c r="JE302" s="27">
        <v>1</v>
      </c>
      <c r="JF302" s="27">
        <v>0</v>
      </c>
      <c r="JG302" s="27"/>
      <c r="JH302" s="36"/>
      <c r="JI302" s="25">
        <f t="shared" si="120"/>
        <v>30</v>
      </c>
      <c r="JJ302" s="23">
        <v>4</v>
      </c>
      <c r="JK302" s="27">
        <v>8</v>
      </c>
      <c r="JL302" s="27">
        <v>3</v>
      </c>
      <c r="JM302" s="27">
        <v>9</v>
      </c>
      <c r="JN302" s="27">
        <v>4</v>
      </c>
      <c r="JO302" s="27">
        <v>2</v>
      </c>
      <c r="JP302" s="27">
        <v>2</v>
      </c>
      <c r="JQ302" s="27">
        <v>5</v>
      </c>
      <c r="JR302" s="27">
        <v>3</v>
      </c>
      <c r="JS302" s="27">
        <v>0</v>
      </c>
      <c r="JT302" s="27"/>
      <c r="JU302" s="36"/>
      <c r="JV302" s="25">
        <f t="shared" si="121"/>
        <v>40</v>
      </c>
      <c r="JW302" s="23">
        <v>4</v>
      </c>
      <c r="JX302" s="27">
        <v>8</v>
      </c>
      <c r="JY302" s="27">
        <v>5</v>
      </c>
      <c r="JZ302" s="27">
        <v>7</v>
      </c>
      <c r="KA302" s="27">
        <v>8</v>
      </c>
      <c r="KB302" s="27">
        <v>1</v>
      </c>
      <c r="KC302" s="27">
        <v>1</v>
      </c>
      <c r="KD302" s="27">
        <v>4</v>
      </c>
      <c r="KE302" s="27">
        <v>1</v>
      </c>
      <c r="KF302" s="27">
        <v>0</v>
      </c>
      <c r="KG302" s="27"/>
      <c r="KH302" s="36"/>
      <c r="KI302" s="25">
        <f t="shared" si="122"/>
        <v>39</v>
      </c>
      <c r="KJ302" s="23">
        <v>3</v>
      </c>
      <c r="KK302" s="27">
        <v>8</v>
      </c>
      <c r="KL302" s="27">
        <v>5</v>
      </c>
      <c r="KM302" s="27">
        <v>8</v>
      </c>
      <c r="KN302" s="27">
        <v>9</v>
      </c>
      <c r="KO302" s="27">
        <v>1</v>
      </c>
      <c r="KP302" s="27">
        <v>1</v>
      </c>
      <c r="KQ302" s="27">
        <v>6</v>
      </c>
      <c r="KR302" s="27">
        <v>2</v>
      </c>
      <c r="KS302" s="27">
        <v>0</v>
      </c>
      <c r="KT302" s="27"/>
      <c r="KU302" s="36"/>
      <c r="KV302" s="25">
        <f t="shared" si="123"/>
        <v>43</v>
      </c>
      <c r="KW302" s="23">
        <v>3</v>
      </c>
      <c r="KX302" s="27">
        <v>8</v>
      </c>
      <c r="KY302" s="27">
        <v>3</v>
      </c>
      <c r="KZ302" s="27">
        <v>7</v>
      </c>
      <c r="LA302" s="27">
        <v>4</v>
      </c>
      <c r="LB302" s="27">
        <v>1</v>
      </c>
      <c r="LC302" s="27">
        <v>2</v>
      </c>
      <c r="LD302" s="27">
        <v>2</v>
      </c>
      <c r="LE302" s="27">
        <v>3</v>
      </c>
      <c r="LF302" s="27">
        <v>0</v>
      </c>
      <c r="LG302" s="27"/>
      <c r="LH302" s="36"/>
      <c r="LI302" s="25">
        <f t="shared" si="124"/>
        <v>33</v>
      </c>
    </row>
    <row r="303" spans="1:321" x14ac:dyDescent="0.3">
      <c r="A303" s="47" t="s">
        <v>715</v>
      </c>
      <c r="B303" s="21" t="s">
        <v>105</v>
      </c>
      <c r="C303" s="21">
        <v>404</v>
      </c>
      <c r="D303" s="21" t="s">
        <v>411</v>
      </c>
      <c r="E303" s="21" t="s">
        <v>411</v>
      </c>
      <c r="F303" s="21" t="s">
        <v>105</v>
      </c>
      <c r="G303" s="21" t="s">
        <v>598</v>
      </c>
      <c r="H303" s="69">
        <v>305</v>
      </c>
      <c r="I303" s="48" t="s">
        <v>110</v>
      </c>
      <c r="J303" s="27">
        <v>3</v>
      </c>
      <c r="K303" s="27">
        <v>2</v>
      </c>
      <c r="L303" s="27">
        <v>2</v>
      </c>
      <c r="M303" s="27">
        <v>0</v>
      </c>
      <c r="N303" s="27">
        <v>0</v>
      </c>
      <c r="O303" s="27">
        <v>0</v>
      </c>
      <c r="P303" s="27">
        <v>1</v>
      </c>
      <c r="Q303" s="27">
        <v>3</v>
      </c>
      <c r="R303" s="27">
        <v>0</v>
      </c>
      <c r="S303" s="27">
        <v>0</v>
      </c>
      <c r="T303" s="27"/>
      <c r="U303" s="36"/>
      <c r="V303" s="25">
        <f t="shared" si="101"/>
        <v>11</v>
      </c>
      <c r="W303" s="27">
        <v>3</v>
      </c>
      <c r="X303" s="27">
        <v>2</v>
      </c>
      <c r="Y303" s="27">
        <v>2</v>
      </c>
      <c r="Z303" s="27">
        <v>0</v>
      </c>
      <c r="AA303" s="27">
        <v>0</v>
      </c>
      <c r="AB303" s="27">
        <v>0</v>
      </c>
      <c r="AC303" s="27">
        <v>1</v>
      </c>
      <c r="AD303" s="27">
        <v>3</v>
      </c>
      <c r="AE303" s="27">
        <v>0</v>
      </c>
      <c r="AF303" s="27">
        <v>0</v>
      </c>
      <c r="AG303" s="27"/>
      <c r="AH303" s="36"/>
      <c r="AI303" s="25">
        <f t="shared" si="102"/>
        <v>11</v>
      </c>
      <c r="AJ303" s="27">
        <v>3</v>
      </c>
      <c r="AK303" s="27">
        <v>2</v>
      </c>
      <c r="AL303" s="27">
        <v>2</v>
      </c>
      <c r="AM303" s="27">
        <v>0</v>
      </c>
      <c r="AN303" s="27">
        <v>0</v>
      </c>
      <c r="AO303" s="27">
        <v>0</v>
      </c>
      <c r="AP303" s="27">
        <v>1</v>
      </c>
      <c r="AQ303" s="27">
        <v>3</v>
      </c>
      <c r="AR303" s="27">
        <v>0</v>
      </c>
      <c r="AS303" s="27">
        <v>0</v>
      </c>
      <c r="AT303" s="27"/>
      <c r="AU303" s="36"/>
      <c r="AV303" s="25">
        <f t="shared" si="103"/>
        <v>11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</v>
      </c>
      <c r="BE303" s="27">
        <v>0</v>
      </c>
      <c r="BF303" s="27">
        <v>0</v>
      </c>
      <c r="BG303" s="27"/>
      <c r="BH303" s="36"/>
      <c r="BI303" s="25">
        <f t="shared" si="104"/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>
        <v>0</v>
      </c>
      <c r="BT303" s="27"/>
      <c r="BU303" s="36"/>
      <c r="BV303" s="25">
        <f t="shared" si="105"/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>
        <v>0</v>
      </c>
      <c r="CF303" s="27">
        <v>0</v>
      </c>
      <c r="CG303" s="27"/>
      <c r="CH303" s="27"/>
      <c r="CI303" s="25">
        <f t="shared" si="106"/>
        <v>0</v>
      </c>
      <c r="CJ303" s="23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>
        <v>0</v>
      </c>
      <c r="CS303" s="27">
        <v>0</v>
      </c>
      <c r="CT303" s="27"/>
      <c r="CU303" s="36"/>
      <c r="CV303" s="25">
        <f t="shared" si="107"/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>
        <v>0</v>
      </c>
      <c r="DF303" s="27">
        <v>0</v>
      </c>
      <c r="DG303" s="27"/>
      <c r="DH303" s="36"/>
      <c r="DI303" s="25">
        <f t="shared" si="108"/>
        <v>0</v>
      </c>
      <c r="DJ303" s="23">
        <v>0</v>
      </c>
      <c r="DK303" s="27">
        <v>0</v>
      </c>
      <c r="DL303" s="27">
        <v>0</v>
      </c>
      <c r="DM303" s="27">
        <v>0</v>
      </c>
      <c r="DN303" s="27">
        <v>0</v>
      </c>
      <c r="DO303" s="27">
        <v>0</v>
      </c>
      <c r="DP303" s="27">
        <v>0</v>
      </c>
      <c r="DQ303" s="27">
        <v>0</v>
      </c>
      <c r="DR303" s="27">
        <v>0</v>
      </c>
      <c r="DS303" s="27">
        <v>0</v>
      </c>
      <c r="DT303" s="27"/>
      <c r="DU303" s="36"/>
      <c r="DV303" s="25">
        <f t="shared" si="109"/>
        <v>0</v>
      </c>
      <c r="DW303" s="23">
        <v>0</v>
      </c>
      <c r="DX303" s="27">
        <v>0</v>
      </c>
      <c r="DY303" s="27">
        <v>0</v>
      </c>
      <c r="DZ303" s="27">
        <v>0</v>
      </c>
      <c r="EA303" s="27">
        <v>0</v>
      </c>
      <c r="EB303" s="27">
        <v>0</v>
      </c>
      <c r="EC303" s="27">
        <v>0</v>
      </c>
      <c r="ED303" s="27">
        <v>0</v>
      </c>
      <c r="EE303" s="27">
        <v>0</v>
      </c>
      <c r="EF303" s="27">
        <v>0</v>
      </c>
      <c r="EG303" s="27"/>
      <c r="EH303" s="36"/>
      <c r="EI303" s="25">
        <f t="shared" si="110"/>
        <v>0</v>
      </c>
      <c r="EJ303" s="27">
        <v>0</v>
      </c>
      <c r="EK303" s="27">
        <v>0</v>
      </c>
      <c r="EL303" s="27">
        <v>0</v>
      </c>
      <c r="EM303" s="27">
        <v>0</v>
      </c>
      <c r="EN303" s="27">
        <v>0</v>
      </c>
      <c r="EO303" s="27">
        <v>0</v>
      </c>
      <c r="EP303" s="27">
        <v>0</v>
      </c>
      <c r="EQ303" s="27">
        <v>0</v>
      </c>
      <c r="ER303" s="27">
        <v>0</v>
      </c>
      <c r="ES303" s="27">
        <v>0</v>
      </c>
      <c r="ET303" s="27"/>
      <c r="EU303" s="36"/>
      <c r="EV303" s="25">
        <f t="shared" si="111"/>
        <v>0</v>
      </c>
      <c r="EW303" s="27">
        <v>0</v>
      </c>
      <c r="EX303" s="27">
        <v>0</v>
      </c>
      <c r="EY303" s="27">
        <v>0</v>
      </c>
      <c r="EZ303" s="27">
        <v>0</v>
      </c>
      <c r="FA303" s="27">
        <v>0</v>
      </c>
      <c r="FB303" s="27">
        <v>0</v>
      </c>
      <c r="FC303" s="27">
        <v>0</v>
      </c>
      <c r="FD303" s="27">
        <v>0</v>
      </c>
      <c r="FE303" s="27">
        <v>0</v>
      </c>
      <c r="FF303" s="27">
        <v>0</v>
      </c>
      <c r="FG303" s="27"/>
      <c r="FH303" s="36"/>
      <c r="FI303" s="25">
        <f t="shared" si="112"/>
        <v>0</v>
      </c>
      <c r="FJ303" s="27">
        <v>0</v>
      </c>
      <c r="FK303" s="27">
        <v>0</v>
      </c>
      <c r="FL303" s="27">
        <v>0</v>
      </c>
      <c r="FM303" s="27">
        <v>0</v>
      </c>
      <c r="FN303" s="27">
        <v>0</v>
      </c>
      <c r="FO303" s="27">
        <v>0</v>
      </c>
      <c r="FP303" s="27">
        <v>0</v>
      </c>
      <c r="FQ303" s="27">
        <v>0</v>
      </c>
      <c r="FR303" s="27">
        <v>0</v>
      </c>
      <c r="FS303" s="27">
        <v>0</v>
      </c>
      <c r="FT303" s="27"/>
      <c r="FU303" s="36"/>
      <c r="FV303" s="25">
        <f t="shared" si="113"/>
        <v>0</v>
      </c>
      <c r="FW303" s="27">
        <v>2</v>
      </c>
      <c r="FX303" s="27">
        <v>2</v>
      </c>
      <c r="FY303" s="27">
        <v>2</v>
      </c>
      <c r="FZ303" s="27">
        <v>0</v>
      </c>
      <c r="GA303" s="27">
        <v>0</v>
      </c>
      <c r="GB303" s="27">
        <v>0</v>
      </c>
      <c r="GC303" s="27">
        <v>0</v>
      </c>
      <c r="GD303" s="27">
        <v>1</v>
      </c>
      <c r="GE303" s="27">
        <v>0</v>
      </c>
      <c r="GF303" s="27">
        <v>0</v>
      </c>
      <c r="GG303" s="27"/>
      <c r="GH303" s="36"/>
      <c r="GI303" s="25">
        <f t="shared" si="114"/>
        <v>7</v>
      </c>
      <c r="GJ303" s="23">
        <v>0</v>
      </c>
      <c r="GK303" s="27">
        <v>0</v>
      </c>
      <c r="GL303" s="27">
        <v>0</v>
      </c>
      <c r="GM303" s="27">
        <v>0</v>
      </c>
      <c r="GN303" s="27">
        <v>0</v>
      </c>
      <c r="GO303" s="27">
        <v>0</v>
      </c>
      <c r="GP303" s="27">
        <v>0</v>
      </c>
      <c r="GQ303" s="27">
        <v>0</v>
      </c>
      <c r="GR303" s="27">
        <v>0</v>
      </c>
      <c r="GS303" s="27">
        <v>0</v>
      </c>
      <c r="GT303" s="27"/>
      <c r="GU303" s="36"/>
      <c r="GV303" s="25">
        <f t="shared" si="115"/>
        <v>0</v>
      </c>
      <c r="GW303" s="23">
        <v>0</v>
      </c>
      <c r="GX303" s="27">
        <v>0</v>
      </c>
      <c r="GY303" s="27">
        <v>0</v>
      </c>
      <c r="GZ303" s="27">
        <v>0</v>
      </c>
      <c r="HA303" s="27">
        <v>0</v>
      </c>
      <c r="HB303" s="27">
        <v>0</v>
      </c>
      <c r="HC303" s="27">
        <v>0</v>
      </c>
      <c r="HD303" s="27">
        <v>0</v>
      </c>
      <c r="HE303" s="27">
        <v>0</v>
      </c>
      <c r="HF303" s="27">
        <v>0</v>
      </c>
      <c r="HG303" s="27"/>
      <c r="HH303" s="36"/>
      <c r="HI303" s="25">
        <f t="shared" si="116"/>
        <v>0</v>
      </c>
      <c r="HJ303" s="23">
        <v>0</v>
      </c>
      <c r="HK303" s="27">
        <v>0</v>
      </c>
      <c r="HL303" s="27">
        <v>0</v>
      </c>
      <c r="HM303" s="27">
        <v>0</v>
      </c>
      <c r="HN303" s="27">
        <v>0</v>
      </c>
      <c r="HO303" s="27">
        <v>0</v>
      </c>
      <c r="HP303" s="27">
        <v>0</v>
      </c>
      <c r="HQ303" s="27">
        <v>0</v>
      </c>
      <c r="HR303" s="27">
        <v>0</v>
      </c>
      <c r="HS303" s="27">
        <v>0</v>
      </c>
      <c r="HT303" s="27"/>
      <c r="HU303" s="36"/>
      <c r="HV303" s="25">
        <f t="shared" si="117"/>
        <v>0</v>
      </c>
      <c r="HW303" s="23">
        <v>0</v>
      </c>
      <c r="HX303" s="27">
        <v>0</v>
      </c>
      <c r="HY303" s="27">
        <v>0</v>
      </c>
      <c r="HZ303" s="27">
        <v>0</v>
      </c>
      <c r="IA303" s="27">
        <v>0</v>
      </c>
      <c r="IB303" s="27">
        <v>0</v>
      </c>
      <c r="IC303" s="27">
        <v>0</v>
      </c>
      <c r="ID303" s="27">
        <v>0</v>
      </c>
      <c r="IE303" s="27">
        <v>0</v>
      </c>
      <c r="IF303" s="27">
        <v>0</v>
      </c>
      <c r="IG303" s="27"/>
      <c r="IH303" s="36"/>
      <c r="II303" s="25">
        <f t="shared" si="118"/>
        <v>0</v>
      </c>
      <c r="IJ303" s="23">
        <v>3</v>
      </c>
      <c r="IK303" s="27">
        <v>2</v>
      </c>
      <c r="IL303" s="27">
        <v>2</v>
      </c>
      <c r="IM303" s="27">
        <v>0</v>
      </c>
      <c r="IN303" s="27">
        <v>0</v>
      </c>
      <c r="IO303" s="27">
        <v>0</v>
      </c>
      <c r="IP303" s="27">
        <v>0</v>
      </c>
      <c r="IQ303" s="27">
        <v>2</v>
      </c>
      <c r="IR303" s="27">
        <v>0</v>
      </c>
      <c r="IS303" s="27">
        <v>0</v>
      </c>
      <c r="IT303" s="27"/>
      <c r="IU303" s="36"/>
      <c r="IV303" s="25">
        <f t="shared" si="119"/>
        <v>9</v>
      </c>
      <c r="IW303" s="23">
        <v>3</v>
      </c>
      <c r="IX303" s="27">
        <v>2</v>
      </c>
      <c r="IY303" s="27">
        <v>2</v>
      </c>
      <c r="IZ303" s="27">
        <v>0</v>
      </c>
      <c r="JA303" s="27">
        <v>0</v>
      </c>
      <c r="JB303" s="27">
        <v>0</v>
      </c>
      <c r="JC303" s="27">
        <v>0</v>
      </c>
      <c r="JD303" s="27">
        <v>3</v>
      </c>
      <c r="JE303" s="27">
        <v>0</v>
      </c>
      <c r="JF303" s="27">
        <v>0</v>
      </c>
      <c r="JG303" s="27"/>
      <c r="JH303" s="36"/>
      <c r="JI303" s="25">
        <f t="shared" si="120"/>
        <v>10</v>
      </c>
      <c r="JJ303" s="23">
        <v>2</v>
      </c>
      <c r="JK303" s="27">
        <v>2</v>
      </c>
      <c r="JL303" s="27">
        <v>2</v>
      </c>
      <c r="JM303" s="27">
        <v>0</v>
      </c>
      <c r="JN303" s="27">
        <v>0</v>
      </c>
      <c r="JO303" s="27">
        <v>0</v>
      </c>
      <c r="JP303" s="27">
        <v>0</v>
      </c>
      <c r="JQ303" s="27">
        <v>1</v>
      </c>
      <c r="JR303" s="27">
        <v>0</v>
      </c>
      <c r="JS303" s="27">
        <v>0</v>
      </c>
      <c r="JT303" s="27"/>
      <c r="JU303" s="36"/>
      <c r="JV303" s="25">
        <f t="shared" si="121"/>
        <v>7</v>
      </c>
      <c r="JW303" s="23">
        <v>3</v>
      </c>
      <c r="JX303" s="27">
        <v>2</v>
      </c>
      <c r="JY303" s="27">
        <v>2</v>
      </c>
      <c r="JZ303" s="27">
        <v>0</v>
      </c>
      <c r="KA303" s="27">
        <v>0</v>
      </c>
      <c r="KB303" s="27">
        <v>0</v>
      </c>
      <c r="KC303" s="27">
        <v>0</v>
      </c>
      <c r="KD303" s="27">
        <v>3</v>
      </c>
      <c r="KE303" s="27">
        <v>0</v>
      </c>
      <c r="KF303" s="27">
        <v>0</v>
      </c>
      <c r="KG303" s="27"/>
      <c r="KH303" s="36"/>
      <c r="KI303" s="25">
        <f t="shared" si="122"/>
        <v>10</v>
      </c>
      <c r="KJ303" s="23">
        <v>0</v>
      </c>
      <c r="KK303" s="27">
        <v>0</v>
      </c>
      <c r="KL303" s="27">
        <v>0</v>
      </c>
      <c r="KM303" s="27">
        <v>0</v>
      </c>
      <c r="KN303" s="27">
        <v>0</v>
      </c>
      <c r="KO303" s="27">
        <v>0</v>
      </c>
      <c r="KP303" s="27">
        <v>0</v>
      </c>
      <c r="KQ303" s="27">
        <v>0</v>
      </c>
      <c r="KR303" s="27">
        <v>0</v>
      </c>
      <c r="KS303" s="27">
        <v>0</v>
      </c>
      <c r="KT303" s="27"/>
      <c r="KU303" s="36"/>
      <c r="KV303" s="25">
        <f t="shared" si="123"/>
        <v>0</v>
      </c>
      <c r="KW303" s="23">
        <v>2</v>
      </c>
      <c r="KX303" s="27">
        <v>2</v>
      </c>
      <c r="KY303" s="27">
        <v>2</v>
      </c>
      <c r="KZ303" s="27">
        <v>0</v>
      </c>
      <c r="LA303" s="27">
        <v>0</v>
      </c>
      <c r="LB303" s="27">
        <v>0</v>
      </c>
      <c r="LC303" s="27">
        <v>0</v>
      </c>
      <c r="LD303" s="27">
        <v>0</v>
      </c>
      <c r="LE303" s="27">
        <v>0</v>
      </c>
      <c r="LF303" s="27">
        <v>0</v>
      </c>
      <c r="LG303" s="27"/>
      <c r="LH303" s="36"/>
      <c r="LI303" s="25">
        <f t="shared" si="124"/>
        <v>6</v>
      </c>
    </row>
    <row r="304" spans="1:321" x14ac:dyDescent="0.3">
      <c r="A304" s="47" t="s">
        <v>715</v>
      </c>
      <c r="B304" s="21" t="s">
        <v>13</v>
      </c>
      <c r="C304" s="21">
        <v>404</v>
      </c>
      <c r="D304" s="21" t="s">
        <v>411</v>
      </c>
      <c r="E304" s="21" t="s">
        <v>411</v>
      </c>
      <c r="F304" s="21" t="s">
        <v>13</v>
      </c>
      <c r="G304" s="21" t="s">
        <v>598</v>
      </c>
      <c r="H304" s="69">
        <v>307</v>
      </c>
      <c r="I304" s="48" t="s">
        <v>20</v>
      </c>
      <c r="J304" s="27">
        <v>0</v>
      </c>
      <c r="K304" s="27">
        <v>0</v>
      </c>
      <c r="L304" s="27">
        <v>4</v>
      </c>
      <c r="M304" s="27">
        <v>2</v>
      </c>
      <c r="N304" s="27">
        <v>2</v>
      </c>
      <c r="O304" s="27">
        <v>0</v>
      </c>
      <c r="P304" s="27">
        <v>1</v>
      </c>
      <c r="Q304" s="27">
        <v>0</v>
      </c>
      <c r="R304" s="27">
        <v>0</v>
      </c>
      <c r="S304" s="27">
        <v>0</v>
      </c>
      <c r="T304" s="27"/>
      <c r="U304" s="36"/>
      <c r="V304" s="25">
        <f t="shared" si="101"/>
        <v>9</v>
      </c>
      <c r="W304" s="27">
        <v>0</v>
      </c>
      <c r="X304" s="27">
        <v>0</v>
      </c>
      <c r="Y304" s="27">
        <v>4</v>
      </c>
      <c r="Z304" s="27">
        <v>2</v>
      </c>
      <c r="AA304" s="27">
        <v>2</v>
      </c>
      <c r="AB304" s="27">
        <v>0</v>
      </c>
      <c r="AC304" s="27">
        <v>1</v>
      </c>
      <c r="AD304" s="27">
        <v>0</v>
      </c>
      <c r="AE304" s="27">
        <v>0</v>
      </c>
      <c r="AF304" s="27">
        <v>0</v>
      </c>
      <c r="AG304" s="27"/>
      <c r="AH304" s="36"/>
      <c r="AI304" s="25">
        <f t="shared" si="102"/>
        <v>9</v>
      </c>
      <c r="AJ304" s="27">
        <v>0</v>
      </c>
      <c r="AK304" s="27">
        <v>0</v>
      </c>
      <c r="AL304" s="27">
        <v>4</v>
      </c>
      <c r="AM304" s="27">
        <v>2</v>
      </c>
      <c r="AN304" s="27">
        <v>2</v>
      </c>
      <c r="AO304" s="27">
        <v>0</v>
      </c>
      <c r="AP304" s="27">
        <v>1</v>
      </c>
      <c r="AQ304" s="27">
        <v>0</v>
      </c>
      <c r="AR304" s="27">
        <v>0</v>
      </c>
      <c r="AS304" s="27">
        <v>0</v>
      </c>
      <c r="AT304" s="27"/>
      <c r="AU304" s="36"/>
      <c r="AV304" s="25">
        <f t="shared" si="103"/>
        <v>9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</v>
      </c>
      <c r="BE304" s="27">
        <v>0</v>
      </c>
      <c r="BF304" s="27">
        <v>0</v>
      </c>
      <c r="BG304" s="27"/>
      <c r="BH304" s="36"/>
      <c r="BI304" s="25">
        <f t="shared" si="104"/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>
        <v>0</v>
      </c>
      <c r="BS304" s="27">
        <v>0</v>
      </c>
      <c r="BT304" s="27"/>
      <c r="BU304" s="36"/>
      <c r="BV304" s="25">
        <f t="shared" si="105"/>
        <v>0</v>
      </c>
      <c r="BW304" s="27">
        <v>0</v>
      </c>
      <c r="BX304" s="27">
        <v>0</v>
      </c>
      <c r="BY304" s="27">
        <v>0</v>
      </c>
      <c r="BZ304" s="27">
        <v>0</v>
      </c>
      <c r="CA304" s="27">
        <v>0</v>
      </c>
      <c r="CB304" s="27">
        <v>0</v>
      </c>
      <c r="CC304" s="27">
        <v>0</v>
      </c>
      <c r="CD304" s="27">
        <v>0</v>
      </c>
      <c r="CE304" s="27">
        <v>0</v>
      </c>
      <c r="CF304" s="27">
        <v>0</v>
      </c>
      <c r="CG304" s="27"/>
      <c r="CH304" s="27"/>
      <c r="CI304" s="25">
        <f t="shared" si="106"/>
        <v>0</v>
      </c>
      <c r="CJ304" s="23">
        <v>0</v>
      </c>
      <c r="CK304" s="27">
        <v>0</v>
      </c>
      <c r="CL304" s="27">
        <v>0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>
        <v>0</v>
      </c>
      <c r="CS304" s="27">
        <v>0</v>
      </c>
      <c r="CT304" s="27"/>
      <c r="CU304" s="36"/>
      <c r="CV304" s="25">
        <f t="shared" si="107"/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>
        <v>0</v>
      </c>
      <c r="DF304" s="27">
        <v>0</v>
      </c>
      <c r="DG304" s="27"/>
      <c r="DH304" s="36"/>
      <c r="DI304" s="25">
        <f t="shared" si="108"/>
        <v>0</v>
      </c>
      <c r="DJ304" s="23">
        <v>0</v>
      </c>
      <c r="DK304" s="27">
        <v>0</v>
      </c>
      <c r="DL304" s="27">
        <v>0</v>
      </c>
      <c r="DM304" s="27">
        <v>0</v>
      </c>
      <c r="DN304" s="27">
        <v>0</v>
      </c>
      <c r="DO304" s="27">
        <v>0</v>
      </c>
      <c r="DP304" s="27">
        <v>0</v>
      </c>
      <c r="DQ304" s="27">
        <v>0</v>
      </c>
      <c r="DR304" s="27">
        <v>0</v>
      </c>
      <c r="DS304" s="27">
        <v>0</v>
      </c>
      <c r="DT304" s="27"/>
      <c r="DU304" s="36"/>
      <c r="DV304" s="25">
        <f t="shared" si="109"/>
        <v>0</v>
      </c>
      <c r="DW304" s="23">
        <v>0</v>
      </c>
      <c r="DX304" s="27">
        <v>0</v>
      </c>
      <c r="DY304" s="27">
        <v>0</v>
      </c>
      <c r="DZ304" s="27">
        <v>0</v>
      </c>
      <c r="EA304" s="27">
        <v>0</v>
      </c>
      <c r="EB304" s="27">
        <v>0</v>
      </c>
      <c r="EC304" s="27">
        <v>0</v>
      </c>
      <c r="ED304" s="27">
        <v>0</v>
      </c>
      <c r="EE304" s="27">
        <v>0</v>
      </c>
      <c r="EF304" s="27">
        <v>0</v>
      </c>
      <c r="EG304" s="27"/>
      <c r="EH304" s="36"/>
      <c r="EI304" s="25">
        <f t="shared" si="110"/>
        <v>0</v>
      </c>
      <c r="EJ304" s="27">
        <v>0</v>
      </c>
      <c r="EK304" s="27">
        <v>0</v>
      </c>
      <c r="EL304" s="27">
        <v>0</v>
      </c>
      <c r="EM304" s="27">
        <v>0</v>
      </c>
      <c r="EN304" s="27">
        <v>0</v>
      </c>
      <c r="EO304" s="27">
        <v>0</v>
      </c>
      <c r="EP304" s="27">
        <v>0</v>
      </c>
      <c r="EQ304" s="27">
        <v>0</v>
      </c>
      <c r="ER304" s="27">
        <v>0</v>
      </c>
      <c r="ES304" s="27">
        <v>0</v>
      </c>
      <c r="ET304" s="27"/>
      <c r="EU304" s="36"/>
      <c r="EV304" s="25">
        <f t="shared" si="111"/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>
        <v>0</v>
      </c>
      <c r="FF304" s="27">
        <v>0</v>
      </c>
      <c r="FG304" s="27"/>
      <c r="FH304" s="36"/>
      <c r="FI304" s="25">
        <f t="shared" si="112"/>
        <v>0</v>
      </c>
      <c r="FJ304" s="27">
        <v>0</v>
      </c>
      <c r="FK304" s="27">
        <v>0</v>
      </c>
      <c r="FL304" s="27">
        <v>0</v>
      </c>
      <c r="FM304" s="27">
        <v>0</v>
      </c>
      <c r="FN304" s="27">
        <v>0</v>
      </c>
      <c r="FO304" s="27">
        <v>0</v>
      </c>
      <c r="FP304" s="27">
        <v>0</v>
      </c>
      <c r="FQ304" s="27">
        <v>0</v>
      </c>
      <c r="FR304" s="27">
        <v>0</v>
      </c>
      <c r="FS304" s="27">
        <v>0</v>
      </c>
      <c r="FT304" s="27"/>
      <c r="FU304" s="36"/>
      <c r="FV304" s="25">
        <f t="shared" si="113"/>
        <v>0</v>
      </c>
      <c r="FW304" s="27">
        <v>0</v>
      </c>
      <c r="FX304" s="27">
        <v>0</v>
      </c>
      <c r="FY304" s="27">
        <v>1</v>
      </c>
      <c r="FZ304" s="27">
        <v>0</v>
      </c>
      <c r="GA304" s="27">
        <v>0</v>
      </c>
      <c r="GB304" s="27">
        <v>0</v>
      </c>
      <c r="GC304" s="27">
        <v>0</v>
      </c>
      <c r="GD304" s="27">
        <v>0</v>
      </c>
      <c r="GE304" s="27">
        <v>0</v>
      </c>
      <c r="GF304" s="27">
        <v>0</v>
      </c>
      <c r="GG304" s="27"/>
      <c r="GH304" s="36"/>
      <c r="GI304" s="25">
        <f t="shared" si="114"/>
        <v>1</v>
      </c>
      <c r="GJ304" s="23">
        <v>0</v>
      </c>
      <c r="GK304" s="27">
        <v>0</v>
      </c>
      <c r="GL304" s="27">
        <v>0</v>
      </c>
      <c r="GM304" s="27">
        <v>0</v>
      </c>
      <c r="GN304" s="27">
        <v>0</v>
      </c>
      <c r="GO304" s="27">
        <v>0</v>
      </c>
      <c r="GP304" s="27">
        <v>0</v>
      </c>
      <c r="GQ304" s="27">
        <v>0</v>
      </c>
      <c r="GR304" s="27">
        <v>0</v>
      </c>
      <c r="GS304" s="27">
        <v>0</v>
      </c>
      <c r="GT304" s="27"/>
      <c r="GU304" s="36"/>
      <c r="GV304" s="25">
        <f t="shared" si="115"/>
        <v>0</v>
      </c>
      <c r="GW304" s="23">
        <v>0</v>
      </c>
      <c r="GX304" s="27">
        <v>0</v>
      </c>
      <c r="GY304" s="27">
        <v>0</v>
      </c>
      <c r="GZ304" s="27">
        <v>0</v>
      </c>
      <c r="HA304" s="27">
        <v>0</v>
      </c>
      <c r="HB304" s="27">
        <v>0</v>
      </c>
      <c r="HC304" s="27">
        <v>0</v>
      </c>
      <c r="HD304" s="27">
        <v>0</v>
      </c>
      <c r="HE304" s="27">
        <v>0</v>
      </c>
      <c r="HF304" s="27">
        <v>0</v>
      </c>
      <c r="HG304" s="27"/>
      <c r="HH304" s="36"/>
      <c r="HI304" s="25">
        <f t="shared" si="116"/>
        <v>0</v>
      </c>
      <c r="HJ304" s="23">
        <v>0</v>
      </c>
      <c r="HK304" s="27">
        <v>0</v>
      </c>
      <c r="HL304" s="27">
        <v>0</v>
      </c>
      <c r="HM304" s="27">
        <v>0</v>
      </c>
      <c r="HN304" s="27">
        <v>0</v>
      </c>
      <c r="HO304" s="27">
        <v>0</v>
      </c>
      <c r="HP304" s="27">
        <v>0</v>
      </c>
      <c r="HQ304" s="27">
        <v>0</v>
      </c>
      <c r="HR304" s="27">
        <v>0</v>
      </c>
      <c r="HS304" s="27">
        <v>0</v>
      </c>
      <c r="HT304" s="27"/>
      <c r="HU304" s="36"/>
      <c r="HV304" s="25">
        <f t="shared" si="117"/>
        <v>0</v>
      </c>
      <c r="HW304" s="23">
        <v>0</v>
      </c>
      <c r="HX304" s="27">
        <v>0</v>
      </c>
      <c r="HY304" s="27">
        <v>0</v>
      </c>
      <c r="HZ304" s="27">
        <v>0</v>
      </c>
      <c r="IA304" s="27">
        <v>0</v>
      </c>
      <c r="IB304" s="27">
        <v>0</v>
      </c>
      <c r="IC304" s="27">
        <v>0</v>
      </c>
      <c r="ID304" s="27">
        <v>0</v>
      </c>
      <c r="IE304" s="27">
        <v>0</v>
      </c>
      <c r="IF304" s="27">
        <v>0</v>
      </c>
      <c r="IG304" s="27"/>
      <c r="IH304" s="36"/>
      <c r="II304" s="25">
        <f t="shared" si="118"/>
        <v>0</v>
      </c>
      <c r="IJ304" s="23">
        <v>0</v>
      </c>
      <c r="IK304" s="27">
        <v>0</v>
      </c>
      <c r="IL304" s="27">
        <v>2</v>
      </c>
      <c r="IM304" s="27">
        <v>2</v>
      </c>
      <c r="IN304" s="27">
        <v>2</v>
      </c>
      <c r="IO304" s="27">
        <v>0</v>
      </c>
      <c r="IP304" s="27">
        <v>2</v>
      </c>
      <c r="IQ304" s="27">
        <v>0</v>
      </c>
      <c r="IR304" s="27">
        <v>0</v>
      </c>
      <c r="IS304" s="27">
        <v>0</v>
      </c>
      <c r="IT304" s="27"/>
      <c r="IU304" s="36"/>
      <c r="IV304" s="25">
        <f t="shared" si="119"/>
        <v>8</v>
      </c>
      <c r="IW304" s="23">
        <v>0</v>
      </c>
      <c r="IX304" s="27">
        <v>0</v>
      </c>
      <c r="IY304" s="27">
        <v>4</v>
      </c>
      <c r="IZ304" s="27">
        <v>2</v>
      </c>
      <c r="JA304" s="27">
        <v>2</v>
      </c>
      <c r="JB304" s="27">
        <v>0</v>
      </c>
      <c r="JC304" s="27">
        <v>2</v>
      </c>
      <c r="JD304" s="27">
        <v>0</v>
      </c>
      <c r="JE304" s="27">
        <v>0</v>
      </c>
      <c r="JF304" s="27">
        <v>0</v>
      </c>
      <c r="JG304" s="27"/>
      <c r="JH304" s="36"/>
      <c r="JI304" s="25">
        <f t="shared" si="120"/>
        <v>10</v>
      </c>
      <c r="JJ304" s="23">
        <v>0</v>
      </c>
      <c r="JK304" s="27">
        <v>0</v>
      </c>
      <c r="JL304" s="27">
        <v>1</v>
      </c>
      <c r="JM304" s="27">
        <v>0</v>
      </c>
      <c r="JN304" s="27">
        <v>0</v>
      </c>
      <c r="JO304" s="27">
        <v>0</v>
      </c>
      <c r="JP304" s="27">
        <v>0</v>
      </c>
      <c r="JQ304" s="27">
        <v>0</v>
      </c>
      <c r="JR304" s="27">
        <v>0</v>
      </c>
      <c r="JS304" s="27">
        <v>0</v>
      </c>
      <c r="JT304" s="27"/>
      <c r="JU304" s="36"/>
      <c r="JV304" s="25">
        <f t="shared" si="121"/>
        <v>1</v>
      </c>
      <c r="JW304" s="23">
        <v>0</v>
      </c>
      <c r="JX304" s="27">
        <v>0</v>
      </c>
      <c r="JY304" s="27">
        <v>4</v>
      </c>
      <c r="JZ304" s="27">
        <v>2</v>
      </c>
      <c r="KA304" s="27">
        <v>2</v>
      </c>
      <c r="KB304" s="27">
        <v>0</v>
      </c>
      <c r="KC304" s="27">
        <v>2</v>
      </c>
      <c r="KD304" s="27">
        <v>0</v>
      </c>
      <c r="KE304" s="27">
        <v>0</v>
      </c>
      <c r="KF304" s="27">
        <v>0</v>
      </c>
      <c r="KG304" s="27"/>
      <c r="KH304" s="36"/>
      <c r="KI304" s="25">
        <f t="shared" si="122"/>
        <v>10</v>
      </c>
      <c r="KJ304" s="23">
        <v>0</v>
      </c>
      <c r="KK304" s="27">
        <v>0</v>
      </c>
      <c r="KL304" s="27">
        <v>0</v>
      </c>
      <c r="KM304" s="27">
        <v>0</v>
      </c>
      <c r="KN304" s="27">
        <v>0</v>
      </c>
      <c r="KO304" s="27">
        <v>0</v>
      </c>
      <c r="KP304" s="27">
        <v>0</v>
      </c>
      <c r="KQ304" s="27">
        <v>0</v>
      </c>
      <c r="KR304" s="27">
        <v>0</v>
      </c>
      <c r="KS304" s="27">
        <v>0</v>
      </c>
      <c r="KT304" s="27"/>
      <c r="KU304" s="36"/>
      <c r="KV304" s="25">
        <f t="shared" si="123"/>
        <v>0</v>
      </c>
      <c r="KW304" s="23">
        <v>0</v>
      </c>
      <c r="KX304" s="27">
        <v>0</v>
      </c>
      <c r="KY304" s="27">
        <v>1</v>
      </c>
      <c r="KZ304" s="27">
        <v>0</v>
      </c>
      <c r="LA304" s="27">
        <v>0</v>
      </c>
      <c r="LB304" s="27">
        <v>0</v>
      </c>
      <c r="LC304" s="27">
        <v>0</v>
      </c>
      <c r="LD304" s="27">
        <v>0</v>
      </c>
      <c r="LE304" s="27">
        <v>0</v>
      </c>
      <c r="LF304" s="27">
        <v>0</v>
      </c>
      <c r="LG304" s="27"/>
      <c r="LH304" s="36"/>
      <c r="LI304" s="25">
        <f t="shared" si="124"/>
        <v>1</v>
      </c>
    </row>
    <row r="305" spans="1:321" x14ac:dyDescent="0.3">
      <c r="A305" s="47" t="s">
        <v>715</v>
      </c>
      <c r="B305" s="21" t="s">
        <v>28</v>
      </c>
      <c r="C305" s="21">
        <v>404</v>
      </c>
      <c r="D305" s="21" t="s">
        <v>411</v>
      </c>
      <c r="E305" s="21" t="s">
        <v>411</v>
      </c>
      <c r="F305" s="21" t="s">
        <v>28</v>
      </c>
      <c r="G305" s="21" t="s">
        <v>598</v>
      </c>
      <c r="H305" s="69">
        <v>6687</v>
      </c>
      <c r="I305" s="48" t="s">
        <v>28</v>
      </c>
      <c r="J305" s="27">
        <v>3</v>
      </c>
      <c r="K305" s="27">
        <v>3</v>
      </c>
      <c r="L305" s="27">
        <v>8</v>
      </c>
      <c r="M305" s="27">
        <v>1</v>
      </c>
      <c r="N305" s="27">
        <v>2</v>
      </c>
      <c r="O305" s="27">
        <v>3</v>
      </c>
      <c r="P305" s="27">
        <v>2</v>
      </c>
      <c r="Q305" s="27">
        <v>7</v>
      </c>
      <c r="R305" s="27">
        <v>1</v>
      </c>
      <c r="S305" s="27">
        <v>0</v>
      </c>
      <c r="T305" s="27"/>
      <c r="U305" s="36"/>
      <c r="V305" s="25">
        <f t="shared" si="101"/>
        <v>30</v>
      </c>
      <c r="W305" s="27">
        <v>3</v>
      </c>
      <c r="X305" s="27">
        <v>3</v>
      </c>
      <c r="Y305" s="27">
        <v>8</v>
      </c>
      <c r="Z305" s="27">
        <v>1</v>
      </c>
      <c r="AA305" s="27">
        <v>2</v>
      </c>
      <c r="AB305" s="27">
        <v>3</v>
      </c>
      <c r="AC305" s="27">
        <v>2</v>
      </c>
      <c r="AD305" s="27">
        <v>7</v>
      </c>
      <c r="AE305" s="27">
        <v>1</v>
      </c>
      <c r="AF305" s="27">
        <v>0</v>
      </c>
      <c r="AG305" s="27"/>
      <c r="AH305" s="36"/>
      <c r="AI305" s="25">
        <f t="shared" si="102"/>
        <v>30</v>
      </c>
      <c r="AJ305" s="27">
        <v>3</v>
      </c>
      <c r="AK305" s="27">
        <v>3</v>
      </c>
      <c r="AL305" s="27">
        <v>8</v>
      </c>
      <c r="AM305" s="27">
        <v>1</v>
      </c>
      <c r="AN305" s="27">
        <v>2</v>
      </c>
      <c r="AO305" s="27">
        <v>3</v>
      </c>
      <c r="AP305" s="27">
        <v>2</v>
      </c>
      <c r="AQ305" s="27">
        <v>7</v>
      </c>
      <c r="AR305" s="27">
        <v>1</v>
      </c>
      <c r="AS305" s="27">
        <v>0</v>
      </c>
      <c r="AT305" s="27"/>
      <c r="AU305" s="36"/>
      <c r="AV305" s="25">
        <f t="shared" si="103"/>
        <v>30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>
        <v>0</v>
      </c>
      <c r="BF305" s="27">
        <v>0</v>
      </c>
      <c r="BG305" s="27"/>
      <c r="BH305" s="36"/>
      <c r="BI305" s="25">
        <f t="shared" si="104"/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>
        <v>0</v>
      </c>
      <c r="BT305" s="27"/>
      <c r="BU305" s="36"/>
      <c r="BV305" s="25">
        <f t="shared" si="105"/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>
        <v>0</v>
      </c>
      <c r="CF305" s="27">
        <v>0</v>
      </c>
      <c r="CG305" s="27"/>
      <c r="CH305" s="27"/>
      <c r="CI305" s="25">
        <f t="shared" si="106"/>
        <v>0</v>
      </c>
      <c r="CJ305" s="23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>
        <v>0</v>
      </c>
      <c r="CT305" s="27"/>
      <c r="CU305" s="36"/>
      <c r="CV305" s="25">
        <f t="shared" si="107"/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>
        <v>0</v>
      </c>
      <c r="DG305" s="27"/>
      <c r="DH305" s="36"/>
      <c r="DI305" s="25">
        <f t="shared" si="108"/>
        <v>0</v>
      </c>
      <c r="DJ305" s="23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>
        <v>0</v>
      </c>
      <c r="DS305" s="27">
        <v>0</v>
      </c>
      <c r="DT305" s="27"/>
      <c r="DU305" s="36"/>
      <c r="DV305" s="25">
        <f t="shared" si="109"/>
        <v>0</v>
      </c>
      <c r="DW305" s="23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>
        <v>0</v>
      </c>
      <c r="EF305" s="27">
        <v>0</v>
      </c>
      <c r="EG305" s="27"/>
      <c r="EH305" s="36"/>
      <c r="EI305" s="25">
        <f t="shared" si="110"/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>
        <v>0</v>
      </c>
      <c r="ES305" s="27">
        <v>0</v>
      </c>
      <c r="ET305" s="27"/>
      <c r="EU305" s="36"/>
      <c r="EV305" s="25">
        <f t="shared" si="111"/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>
        <v>0</v>
      </c>
      <c r="FF305" s="27">
        <v>0</v>
      </c>
      <c r="FG305" s="27"/>
      <c r="FH305" s="36"/>
      <c r="FI305" s="25">
        <f t="shared" si="112"/>
        <v>0</v>
      </c>
      <c r="FJ305" s="27">
        <v>0</v>
      </c>
      <c r="FK305" s="27">
        <v>0</v>
      </c>
      <c r="FL305" s="27">
        <v>0</v>
      </c>
      <c r="FM305" s="27">
        <v>0</v>
      </c>
      <c r="FN305" s="27">
        <v>0</v>
      </c>
      <c r="FO305" s="27">
        <v>0</v>
      </c>
      <c r="FP305" s="27">
        <v>0</v>
      </c>
      <c r="FQ305" s="27">
        <v>0</v>
      </c>
      <c r="FR305" s="27">
        <v>0</v>
      </c>
      <c r="FS305" s="27">
        <v>0</v>
      </c>
      <c r="FT305" s="27"/>
      <c r="FU305" s="36"/>
      <c r="FV305" s="25">
        <f t="shared" si="113"/>
        <v>0</v>
      </c>
      <c r="FW305" s="27">
        <v>0</v>
      </c>
      <c r="FX305" s="27">
        <v>0</v>
      </c>
      <c r="FY305" s="27">
        <v>0</v>
      </c>
      <c r="FZ305" s="27">
        <v>2</v>
      </c>
      <c r="GA305" s="27">
        <v>0</v>
      </c>
      <c r="GB305" s="27">
        <v>0</v>
      </c>
      <c r="GC305" s="27">
        <v>0</v>
      </c>
      <c r="GD305" s="27">
        <v>1</v>
      </c>
      <c r="GE305" s="27">
        <v>0</v>
      </c>
      <c r="GF305" s="27">
        <v>0</v>
      </c>
      <c r="GG305" s="27"/>
      <c r="GH305" s="36"/>
      <c r="GI305" s="25">
        <f t="shared" si="114"/>
        <v>3</v>
      </c>
      <c r="GJ305" s="23">
        <v>0</v>
      </c>
      <c r="GK305" s="27">
        <v>0</v>
      </c>
      <c r="GL305" s="27">
        <v>0</v>
      </c>
      <c r="GM305" s="27">
        <v>0</v>
      </c>
      <c r="GN305" s="27">
        <v>0</v>
      </c>
      <c r="GO305" s="27">
        <v>0</v>
      </c>
      <c r="GP305" s="27">
        <v>0</v>
      </c>
      <c r="GQ305" s="27">
        <v>0</v>
      </c>
      <c r="GR305" s="27">
        <v>0</v>
      </c>
      <c r="GS305" s="27">
        <v>0</v>
      </c>
      <c r="GT305" s="27"/>
      <c r="GU305" s="36"/>
      <c r="GV305" s="25">
        <f t="shared" si="115"/>
        <v>0</v>
      </c>
      <c r="GW305" s="23">
        <v>0</v>
      </c>
      <c r="GX305" s="27">
        <v>0</v>
      </c>
      <c r="GY305" s="27">
        <v>0</v>
      </c>
      <c r="GZ305" s="27">
        <v>0</v>
      </c>
      <c r="HA305" s="27">
        <v>0</v>
      </c>
      <c r="HB305" s="27">
        <v>0</v>
      </c>
      <c r="HC305" s="27">
        <v>0</v>
      </c>
      <c r="HD305" s="27">
        <v>0</v>
      </c>
      <c r="HE305" s="27">
        <v>0</v>
      </c>
      <c r="HF305" s="27">
        <v>0</v>
      </c>
      <c r="HG305" s="27"/>
      <c r="HH305" s="36"/>
      <c r="HI305" s="25">
        <f t="shared" si="116"/>
        <v>0</v>
      </c>
      <c r="HJ305" s="23">
        <v>0</v>
      </c>
      <c r="HK305" s="27">
        <v>0</v>
      </c>
      <c r="HL305" s="27">
        <v>0</v>
      </c>
      <c r="HM305" s="27">
        <v>0</v>
      </c>
      <c r="HN305" s="27">
        <v>0</v>
      </c>
      <c r="HO305" s="27">
        <v>0</v>
      </c>
      <c r="HP305" s="27">
        <v>0</v>
      </c>
      <c r="HQ305" s="27">
        <v>0</v>
      </c>
      <c r="HR305" s="27">
        <v>0</v>
      </c>
      <c r="HS305" s="27">
        <v>0</v>
      </c>
      <c r="HT305" s="27"/>
      <c r="HU305" s="36"/>
      <c r="HV305" s="25">
        <f t="shared" si="117"/>
        <v>0</v>
      </c>
      <c r="HW305" s="23">
        <v>0</v>
      </c>
      <c r="HX305" s="27">
        <v>0</v>
      </c>
      <c r="HY305" s="27">
        <v>0</v>
      </c>
      <c r="HZ305" s="27">
        <v>0</v>
      </c>
      <c r="IA305" s="27">
        <v>0</v>
      </c>
      <c r="IB305" s="27">
        <v>0</v>
      </c>
      <c r="IC305" s="27">
        <v>0</v>
      </c>
      <c r="ID305" s="27">
        <v>0</v>
      </c>
      <c r="IE305" s="27">
        <v>0</v>
      </c>
      <c r="IF305" s="27">
        <v>0</v>
      </c>
      <c r="IG305" s="27"/>
      <c r="IH305" s="36"/>
      <c r="II305" s="25">
        <f t="shared" si="118"/>
        <v>0</v>
      </c>
      <c r="IJ305" s="23">
        <v>4</v>
      </c>
      <c r="IK305" s="27">
        <v>5</v>
      </c>
      <c r="IL305" s="27">
        <v>7</v>
      </c>
      <c r="IM305" s="27">
        <v>3</v>
      </c>
      <c r="IN305" s="27">
        <v>3</v>
      </c>
      <c r="IO305" s="27">
        <v>3</v>
      </c>
      <c r="IP305" s="27">
        <v>3</v>
      </c>
      <c r="IQ305" s="27">
        <v>4</v>
      </c>
      <c r="IR305" s="27">
        <v>0</v>
      </c>
      <c r="IS305" s="27">
        <v>0</v>
      </c>
      <c r="IT305" s="27"/>
      <c r="IU305" s="36"/>
      <c r="IV305" s="25">
        <f t="shared" si="119"/>
        <v>32</v>
      </c>
      <c r="IW305" s="23">
        <v>4</v>
      </c>
      <c r="IX305" s="27">
        <v>4</v>
      </c>
      <c r="IY305" s="27">
        <v>7</v>
      </c>
      <c r="IZ305" s="27">
        <v>3</v>
      </c>
      <c r="JA305" s="27">
        <v>2</v>
      </c>
      <c r="JB305" s="27">
        <v>3</v>
      </c>
      <c r="JC305" s="27">
        <v>2</v>
      </c>
      <c r="JD305" s="27">
        <v>6</v>
      </c>
      <c r="JE305" s="27">
        <v>0</v>
      </c>
      <c r="JF305" s="27">
        <v>0</v>
      </c>
      <c r="JG305" s="27"/>
      <c r="JH305" s="36"/>
      <c r="JI305" s="25">
        <f t="shared" si="120"/>
        <v>31</v>
      </c>
      <c r="JJ305" s="23">
        <v>0</v>
      </c>
      <c r="JK305" s="27">
        <v>0</v>
      </c>
      <c r="JL305" s="27">
        <v>0</v>
      </c>
      <c r="JM305" s="27">
        <v>2</v>
      </c>
      <c r="JN305" s="27">
        <v>0</v>
      </c>
      <c r="JO305" s="27">
        <v>0</v>
      </c>
      <c r="JP305" s="27">
        <v>0</v>
      </c>
      <c r="JQ305" s="27">
        <v>1</v>
      </c>
      <c r="JR305" s="27">
        <v>0</v>
      </c>
      <c r="JS305" s="27">
        <v>0</v>
      </c>
      <c r="JT305" s="27"/>
      <c r="JU305" s="36"/>
      <c r="JV305" s="25">
        <f t="shared" si="121"/>
        <v>3</v>
      </c>
      <c r="JW305" s="23">
        <v>5</v>
      </c>
      <c r="JX305" s="27">
        <v>4</v>
      </c>
      <c r="JY305" s="27">
        <v>7</v>
      </c>
      <c r="JZ305" s="27">
        <v>3</v>
      </c>
      <c r="KA305" s="27">
        <v>3</v>
      </c>
      <c r="KB305" s="27">
        <v>3</v>
      </c>
      <c r="KC305" s="27">
        <v>2</v>
      </c>
      <c r="KD305" s="27">
        <v>6</v>
      </c>
      <c r="KE305" s="27">
        <v>0</v>
      </c>
      <c r="KF305" s="27">
        <v>0</v>
      </c>
      <c r="KG305" s="27"/>
      <c r="KH305" s="36"/>
      <c r="KI305" s="25">
        <f t="shared" si="122"/>
        <v>33</v>
      </c>
      <c r="KJ305" s="23">
        <v>0</v>
      </c>
      <c r="KK305" s="27">
        <v>0</v>
      </c>
      <c r="KL305" s="27">
        <v>0</v>
      </c>
      <c r="KM305" s="27">
        <v>0</v>
      </c>
      <c r="KN305" s="27">
        <v>0</v>
      </c>
      <c r="KO305" s="27">
        <v>0</v>
      </c>
      <c r="KP305" s="27">
        <v>0</v>
      </c>
      <c r="KQ305" s="27">
        <v>0</v>
      </c>
      <c r="KR305" s="27">
        <v>0</v>
      </c>
      <c r="KS305" s="27">
        <v>0</v>
      </c>
      <c r="KT305" s="27"/>
      <c r="KU305" s="36"/>
      <c r="KV305" s="25">
        <f t="shared" si="123"/>
        <v>0</v>
      </c>
      <c r="KW305" s="23">
        <v>0</v>
      </c>
      <c r="KX305" s="27">
        <v>0</v>
      </c>
      <c r="KY305" s="27">
        <v>0</v>
      </c>
      <c r="KZ305" s="27">
        <v>2</v>
      </c>
      <c r="LA305" s="27">
        <v>0</v>
      </c>
      <c r="LB305" s="27">
        <v>0</v>
      </c>
      <c r="LC305" s="27">
        <v>0</v>
      </c>
      <c r="LD305" s="27">
        <v>1</v>
      </c>
      <c r="LE305" s="27">
        <v>0</v>
      </c>
      <c r="LF305" s="27">
        <v>0</v>
      </c>
      <c r="LG305" s="27"/>
      <c r="LH305" s="36"/>
      <c r="LI305" s="25">
        <f t="shared" si="124"/>
        <v>3</v>
      </c>
    </row>
    <row r="306" spans="1:321" x14ac:dyDescent="0.3">
      <c r="A306" s="47" t="s">
        <v>715</v>
      </c>
      <c r="B306" s="21" t="s">
        <v>105</v>
      </c>
      <c r="C306" s="21">
        <v>404</v>
      </c>
      <c r="D306" s="21" t="s">
        <v>411</v>
      </c>
      <c r="E306" s="21" t="s">
        <v>411</v>
      </c>
      <c r="F306" s="21" t="s">
        <v>105</v>
      </c>
      <c r="G306" s="21" t="s">
        <v>598</v>
      </c>
      <c r="H306" s="69">
        <v>6688</v>
      </c>
      <c r="I306" s="48" t="s">
        <v>111</v>
      </c>
      <c r="J306" s="27">
        <v>2</v>
      </c>
      <c r="K306" s="27">
        <v>2</v>
      </c>
      <c r="L306" s="27">
        <v>0</v>
      </c>
      <c r="M306" s="27">
        <v>3</v>
      </c>
      <c r="N306" s="27">
        <v>1</v>
      </c>
      <c r="O306" s="27">
        <v>3</v>
      </c>
      <c r="P306" s="27">
        <v>0</v>
      </c>
      <c r="Q306" s="27">
        <v>1</v>
      </c>
      <c r="R306" s="27">
        <v>1</v>
      </c>
      <c r="S306" s="27">
        <v>0</v>
      </c>
      <c r="T306" s="27"/>
      <c r="U306" s="36"/>
      <c r="V306" s="25">
        <f t="shared" si="101"/>
        <v>13</v>
      </c>
      <c r="W306" s="27">
        <v>2</v>
      </c>
      <c r="X306" s="27">
        <v>2</v>
      </c>
      <c r="Y306" s="27">
        <v>0</v>
      </c>
      <c r="Z306" s="27">
        <v>3</v>
      </c>
      <c r="AA306" s="27">
        <v>1</v>
      </c>
      <c r="AB306" s="27">
        <v>3</v>
      </c>
      <c r="AC306" s="27">
        <v>0</v>
      </c>
      <c r="AD306" s="27">
        <v>1</v>
      </c>
      <c r="AE306" s="27">
        <v>1</v>
      </c>
      <c r="AF306" s="27">
        <v>0</v>
      </c>
      <c r="AG306" s="27"/>
      <c r="AH306" s="36"/>
      <c r="AI306" s="25">
        <f t="shared" si="102"/>
        <v>13</v>
      </c>
      <c r="AJ306" s="27">
        <v>2</v>
      </c>
      <c r="AK306" s="27">
        <v>2</v>
      </c>
      <c r="AL306" s="27">
        <v>0</v>
      </c>
      <c r="AM306" s="27">
        <v>3</v>
      </c>
      <c r="AN306" s="27">
        <v>1</v>
      </c>
      <c r="AO306" s="27">
        <v>3</v>
      </c>
      <c r="AP306" s="27">
        <v>0</v>
      </c>
      <c r="AQ306" s="27">
        <v>1</v>
      </c>
      <c r="AR306" s="27">
        <v>1</v>
      </c>
      <c r="AS306" s="27">
        <v>0</v>
      </c>
      <c r="AT306" s="27"/>
      <c r="AU306" s="36"/>
      <c r="AV306" s="25">
        <f t="shared" si="103"/>
        <v>13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>
        <v>0</v>
      </c>
      <c r="BG306" s="27"/>
      <c r="BH306" s="36"/>
      <c r="BI306" s="25">
        <f t="shared" si="104"/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/>
      <c r="BU306" s="36"/>
      <c r="BV306" s="25">
        <f t="shared" si="105"/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>
        <v>0</v>
      </c>
      <c r="CF306" s="27">
        <v>0</v>
      </c>
      <c r="CG306" s="27"/>
      <c r="CH306" s="27"/>
      <c r="CI306" s="25">
        <f t="shared" si="106"/>
        <v>0</v>
      </c>
      <c r="CJ306" s="23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>
        <v>0</v>
      </c>
      <c r="CT306" s="27"/>
      <c r="CU306" s="36"/>
      <c r="CV306" s="25">
        <f t="shared" si="107"/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>
        <v>0</v>
      </c>
      <c r="DG306" s="27"/>
      <c r="DH306" s="36"/>
      <c r="DI306" s="25">
        <f t="shared" si="108"/>
        <v>0</v>
      </c>
      <c r="DJ306" s="23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>
        <v>0</v>
      </c>
      <c r="DT306" s="27"/>
      <c r="DU306" s="36"/>
      <c r="DV306" s="25">
        <f t="shared" si="109"/>
        <v>0</v>
      </c>
      <c r="DW306" s="23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>
        <v>0</v>
      </c>
      <c r="EF306" s="27">
        <v>0</v>
      </c>
      <c r="EG306" s="27"/>
      <c r="EH306" s="36"/>
      <c r="EI306" s="25">
        <f t="shared" si="110"/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>
        <v>0</v>
      </c>
      <c r="ES306" s="27">
        <v>0</v>
      </c>
      <c r="ET306" s="27"/>
      <c r="EU306" s="36"/>
      <c r="EV306" s="25">
        <f t="shared" si="111"/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>
        <v>0</v>
      </c>
      <c r="FF306" s="27">
        <v>0</v>
      </c>
      <c r="FG306" s="27"/>
      <c r="FH306" s="36"/>
      <c r="FI306" s="25">
        <f t="shared" si="112"/>
        <v>0</v>
      </c>
      <c r="FJ306" s="27">
        <v>0</v>
      </c>
      <c r="FK306" s="27">
        <v>0</v>
      </c>
      <c r="FL306" s="27">
        <v>0</v>
      </c>
      <c r="FM306" s="27">
        <v>0</v>
      </c>
      <c r="FN306" s="27">
        <v>0</v>
      </c>
      <c r="FO306" s="27">
        <v>0</v>
      </c>
      <c r="FP306" s="27">
        <v>0</v>
      </c>
      <c r="FQ306" s="27">
        <v>0</v>
      </c>
      <c r="FR306" s="27">
        <v>0</v>
      </c>
      <c r="FS306" s="27">
        <v>0</v>
      </c>
      <c r="FT306" s="27"/>
      <c r="FU306" s="36"/>
      <c r="FV306" s="25">
        <f t="shared" si="113"/>
        <v>0</v>
      </c>
      <c r="FW306" s="27">
        <v>0</v>
      </c>
      <c r="FX306" s="27">
        <v>0</v>
      </c>
      <c r="FY306" s="27">
        <v>0</v>
      </c>
      <c r="FZ306" s="27">
        <v>0</v>
      </c>
      <c r="GA306" s="27">
        <v>0</v>
      </c>
      <c r="GB306" s="27">
        <v>0</v>
      </c>
      <c r="GC306" s="27">
        <v>0</v>
      </c>
      <c r="GD306" s="27">
        <v>0</v>
      </c>
      <c r="GE306" s="27">
        <v>0</v>
      </c>
      <c r="GF306" s="27">
        <v>0</v>
      </c>
      <c r="GG306" s="27"/>
      <c r="GH306" s="36"/>
      <c r="GI306" s="25">
        <f t="shared" si="114"/>
        <v>0</v>
      </c>
      <c r="GJ306" s="23">
        <v>0</v>
      </c>
      <c r="GK306" s="27">
        <v>0</v>
      </c>
      <c r="GL306" s="27">
        <v>0</v>
      </c>
      <c r="GM306" s="27">
        <v>0</v>
      </c>
      <c r="GN306" s="27">
        <v>0</v>
      </c>
      <c r="GO306" s="27">
        <v>0</v>
      </c>
      <c r="GP306" s="27">
        <v>0</v>
      </c>
      <c r="GQ306" s="27">
        <v>0</v>
      </c>
      <c r="GR306" s="27">
        <v>0</v>
      </c>
      <c r="GS306" s="27">
        <v>0</v>
      </c>
      <c r="GT306" s="27"/>
      <c r="GU306" s="36"/>
      <c r="GV306" s="25">
        <f t="shared" si="115"/>
        <v>0</v>
      </c>
      <c r="GW306" s="23">
        <v>0</v>
      </c>
      <c r="GX306" s="27">
        <v>0</v>
      </c>
      <c r="GY306" s="27">
        <v>0</v>
      </c>
      <c r="GZ306" s="27">
        <v>0</v>
      </c>
      <c r="HA306" s="27">
        <v>0</v>
      </c>
      <c r="HB306" s="27">
        <v>0</v>
      </c>
      <c r="HC306" s="27">
        <v>0</v>
      </c>
      <c r="HD306" s="27">
        <v>0</v>
      </c>
      <c r="HE306" s="27">
        <v>0</v>
      </c>
      <c r="HF306" s="27">
        <v>0</v>
      </c>
      <c r="HG306" s="27"/>
      <c r="HH306" s="36"/>
      <c r="HI306" s="25">
        <f t="shared" si="116"/>
        <v>0</v>
      </c>
      <c r="HJ306" s="23">
        <v>0</v>
      </c>
      <c r="HK306" s="27">
        <v>0</v>
      </c>
      <c r="HL306" s="27">
        <v>0</v>
      </c>
      <c r="HM306" s="27">
        <v>0</v>
      </c>
      <c r="HN306" s="27">
        <v>0</v>
      </c>
      <c r="HO306" s="27">
        <v>0</v>
      </c>
      <c r="HP306" s="27">
        <v>0</v>
      </c>
      <c r="HQ306" s="27">
        <v>0</v>
      </c>
      <c r="HR306" s="27">
        <v>0</v>
      </c>
      <c r="HS306" s="27">
        <v>0</v>
      </c>
      <c r="HT306" s="27"/>
      <c r="HU306" s="36"/>
      <c r="HV306" s="25">
        <f t="shared" si="117"/>
        <v>0</v>
      </c>
      <c r="HW306" s="23">
        <v>0</v>
      </c>
      <c r="HX306" s="27">
        <v>0</v>
      </c>
      <c r="HY306" s="27">
        <v>0</v>
      </c>
      <c r="HZ306" s="27">
        <v>0</v>
      </c>
      <c r="IA306" s="27">
        <v>0</v>
      </c>
      <c r="IB306" s="27">
        <v>0</v>
      </c>
      <c r="IC306" s="27">
        <v>0</v>
      </c>
      <c r="ID306" s="27">
        <v>0</v>
      </c>
      <c r="IE306" s="27">
        <v>0</v>
      </c>
      <c r="IF306" s="27">
        <v>0</v>
      </c>
      <c r="IG306" s="27"/>
      <c r="IH306" s="36"/>
      <c r="II306" s="25">
        <f t="shared" si="118"/>
        <v>0</v>
      </c>
      <c r="IJ306" s="23">
        <v>3</v>
      </c>
      <c r="IK306" s="27">
        <v>2</v>
      </c>
      <c r="IL306" s="27">
        <v>1</v>
      </c>
      <c r="IM306" s="27">
        <v>3</v>
      </c>
      <c r="IN306" s="27">
        <v>1</v>
      </c>
      <c r="IO306" s="27">
        <v>3</v>
      </c>
      <c r="IP306" s="27">
        <v>1</v>
      </c>
      <c r="IQ306" s="27">
        <v>2</v>
      </c>
      <c r="IR306" s="27">
        <v>0</v>
      </c>
      <c r="IS306" s="27">
        <v>1</v>
      </c>
      <c r="IT306" s="27"/>
      <c r="IU306" s="36"/>
      <c r="IV306" s="25">
        <f t="shared" si="119"/>
        <v>17</v>
      </c>
      <c r="IW306" s="23">
        <v>0</v>
      </c>
      <c r="IX306" s="27">
        <v>0</v>
      </c>
      <c r="IY306" s="27">
        <v>0</v>
      </c>
      <c r="IZ306" s="27">
        <v>3</v>
      </c>
      <c r="JA306" s="27">
        <v>0</v>
      </c>
      <c r="JB306" s="27">
        <v>2</v>
      </c>
      <c r="JC306" s="27">
        <v>0</v>
      </c>
      <c r="JD306" s="27">
        <v>2</v>
      </c>
      <c r="JE306" s="27">
        <v>0</v>
      </c>
      <c r="JF306" s="27">
        <v>0</v>
      </c>
      <c r="JG306" s="27"/>
      <c r="JH306" s="36"/>
      <c r="JI306" s="25">
        <f t="shared" si="120"/>
        <v>7</v>
      </c>
      <c r="JJ306" s="23">
        <v>0</v>
      </c>
      <c r="JK306" s="27">
        <v>0</v>
      </c>
      <c r="JL306" s="27">
        <v>0</v>
      </c>
      <c r="JM306" s="27">
        <v>0</v>
      </c>
      <c r="JN306" s="27">
        <v>0</v>
      </c>
      <c r="JO306" s="27">
        <v>0</v>
      </c>
      <c r="JP306" s="27">
        <v>0</v>
      </c>
      <c r="JQ306" s="27">
        <v>0</v>
      </c>
      <c r="JR306" s="27">
        <v>0</v>
      </c>
      <c r="JS306" s="27">
        <v>0</v>
      </c>
      <c r="JT306" s="27"/>
      <c r="JU306" s="36"/>
      <c r="JV306" s="25">
        <f t="shared" si="121"/>
        <v>0</v>
      </c>
      <c r="JW306" s="23">
        <v>3</v>
      </c>
      <c r="JX306" s="27">
        <v>2</v>
      </c>
      <c r="JY306" s="27">
        <v>1</v>
      </c>
      <c r="JZ306" s="27">
        <v>4</v>
      </c>
      <c r="KA306" s="27">
        <v>0</v>
      </c>
      <c r="KB306" s="27">
        <v>3</v>
      </c>
      <c r="KC306" s="27">
        <v>1</v>
      </c>
      <c r="KD306" s="27">
        <v>2</v>
      </c>
      <c r="KE306" s="27">
        <v>0</v>
      </c>
      <c r="KF306" s="27">
        <v>1</v>
      </c>
      <c r="KG306" s="27"/>
      <c r="KH306" s="36"/>
      <c r="KI306" s="25">
        <f t="shared" si="122"/>
        <v>17</v>
      </c>
      <c r="KJ306" s="23">
        <v>0</v>
      </c>
      <c r="KK306" s="27">
        <v>0</v>
      </c>
      <c r="KL306" s="27">
        <v>0</v>
      </c>
      <c r="KM306" s="27">
        <v>0</v>
      </c>
      <c r="KN306" s="27">
        <v>0</v>
      </c>
      <c r="KO306" s="27">
        <v>0</v>
      </c>
      <c r="KP306" s="27">
        <v>0</v>
      </c>
      <c r="KQ306" s="27">
        <v>0</v>
      </c>
      <c r="KR306" s="27">
        <v>0</v>
      </c>
      <c r="KS306" s="27">
        <v>0</v>
      </c>
      <c r="KT306" s="27"/>
      <c r="KU306" s="36"/>
      <c r="KV306" s="25">
        <f t="shared" si="123"/>
        <v>0</v>
      </c>
      <c r="KW306" s="23">
        <v>0</v>
      </c>
      <c r="KX306" s="27">
        <v>0</v>
      </c>
      <c r="KY306" s="27">
        <v>0</v>
      </c>
      <c r="KZ306" s="27">
        <v>0</v>
      </c>
      <c r="LA306" s="27">
        <v>0</v>
      </c>
      <c r="LB306" s="27">
        <v>0</v>
      </c>
      <c r="LC306" s="27">
        <v>0</v>
      </c>
      <c r="LD306" s="27">
        <v>0</v>
      </c>
      <c r="LE306" s="27">
        <v>0</v>
      </c>
      <c r="LF306" s="27">
        <v>0</v>
      </c>
      <c r="LG306" s="27"/>
      <c r="LH306" s="36"/>
      <c r="LI306" s="25">
        <f t="shared" si="124"/>
        <v>0</v>
      </c>
    </row>
    <row r="307" spans="1:321" x14ac:dyDescent="0.3">
      <c r="A307" s="47" t="s">
        <v>48</v>
      </c>
      <c r="B307" s="21" t="s">
        <v>169</v>
      </c>
      <c r="C307" s="21">
        <v>400</v>
      </c>
      <c r="D307" s="21" t="s">
        <v>321</v>
      </c>
      <c r="E307" s="21" t="s">
        <v>48</v>
      </c>
      <c r="F307" s="21" t="s">
        <v>169</v>
      </c>
      <c r="G307" s="21" t="s">
        <v>598</v>
      </c>
      <c r="H307" s="69">
        <v>6689</v>
      </c>
      <c r="I307" s="48" t="s">
        <v>173</v>
      </c>
      <c r="J307" s="27">
        <v>4</v>
      </c>
      <c r="K307" s="27">
        <v>1</v>
      </c>
      <c r="L307" s="27">
        <v>1</v>
      </c>
      <c r="M307" s="27">
        <v>1</v>
      </c>
      <c r="N307" s="27">
        <v>2</v>
      </c>
      <c r="O307" s="27">
        <v>0</v>
      </c>
      <c r="P307" s="27">
        <v>0</v>
      </c>
      <c r="Q307" s="27">
        <v>2</v>
      </c>
      <c r="R307" s="27">
        <v>0</v>
      </c>
      <c r="S307" s="27">
        <v>2</v>
      </c>
      <c r="T307" s="27"/>
      <c r="U307" s="36"/>
      <c r="V307" s="25">
        <f t="shared" si="101"/>
        <v>13</v>
      </c>
      <c r="W307" s="27">
        <v>4</v>
      </c>
      <c r="X307" s="27">
        <v>0</v>
      </c>
      <c r="Y307" s="27">
        <v>1</v>
      </c>
      <c r="Z307" s="27">
        <v>1</v>
      </c>
      <c r="AA307" s="27">
        <v>2</v>
      </c>
      <c r="AB307" s="27">
        <v>0</v>
      </c>
      <c r="AC307" s="27">
        <v>0</v>
      </c>
      <c r="AD307" s="27">
        <v>2</v>
      </c>
      <c r="AE307" s="27">
        <v>0</v>
      </c>
      <c r="AF307" s="27">
        <v>2</v>
      </c>
      <c r="AG307" s="27"/>
      <c r="AH307" s="36"/>
      <c r="AI307" s="25">
        <f t="shared" si="102"/>
        <v>12</v>
      </c>
      <c r="AJ307" s="27">
        <v>4</v>
      </c>
      <c r="AK307" s="27">
        <v>1</v>
      </c>
      <c r="AL307" s="27">
        <v>1</v>
      </c>
      <c r="AM307" s="27">
        <v>1</v>
      </c>
      <c r="AN307" s="27">
        <v>2</v>
      </c>
      <c r="AO307" s="27">
        <v>0</v>
      </c>
      <c r="AP307" s="27">
        <v>0</v>
      </c>
      <c r="AQ307" s="27">
        <v>2</v>
      </c>
      <c r="AR307" s="27">
        <v>0</v>
      </c>
      <c r="AS307" s="27">
        <v>2</v>
      </c>
      <c r="AT307" s="27"/>
      <c r="AU307" s="36"/>
      <c r="AV307" s="25">
        <f t="shared" si="103"/>
        <v>13</v>
      </c>
      <c r="AW307" s="27">
        <v>1</v>
      </c>
      <c r="AX307" s="27">
        <v>1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>
        <v>0</v>
      </c>
      <c r="BG307" s="27"/>
      <c r="BH307" s="36"/>
      <c r="BI307" s="25">
        <f t="shared" si="104"/>
        <v>2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/>
      <c r="BU307" s="36"/>
      <c r="BV307" s="25">
        <f t="shared" si="105"/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>
        <v>0</v>
      </c>
      <c r="CG307" s="27"/>
      <c r="CH307" s="27"/>
      <c r="CI307" s="25">
        <f t="shared" si="106"/>
        <v>0</v>
      </c>
      <c r="CJ307" s="23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>
        <v>0</v>
      </c>
      <c r="CT307" s="27"/>
      <c r="CU307" s="36"/>
      <c r="CV307" s="25">
        <f t="shared" si="107"/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>
        <v>0</v>
      </c>
      <c r="DG307" s="27"/>
      <c r="DH307" s="36"/>
      <c r="DI307" s="25">
        <f t="shared" si="108"/>
        <v>0</v>
      </c>
      <c r="DJ307" s="23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>
        <v>0</v>
      </c>
      <c r="DT307" s="27"/>
      <c r="DU307" s="36"/>
      <c r="DV307" s="25">
        <f t="shared" si="109"/>
        <v>0</v>
      </c>
      <c r="DW307" s="23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>
        <v>0</v>
      </c>
      <c r="EF307" s="27">
        <v>0</v>
      </c>
      <c r="EG307" s="27"/>
      <c r="EH307" s="36"/>
      <c r="EI307" s="25">
        <f t="shared" si="110"/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>
        <v>0</v>
      </c>
      <c r="ES307" s="27">
        <v>0</v>
      </c>
      <c r="ET307" s="27"/>
      <c r="EU307" s="36"/>
      <c r="EV307" s="25">
        <f t="shared" si="111"/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>
        <v>0</v>
      </c>
      <c r="FF307" s="27">
        <v>0</v>
      </c>
      <c r="FG307" s="27"/>
      <c r="FH307" s="36"/>
      <c r="FI307" s="25">
        <f t="shared" si="112"/>
        <v>0</v>
      </c>
      <c r="FJ307" s="27">
        <v>0</v>
      </c>
      <c r="FK307" s="27">
        <v>0</v>
      </c>
      <c r="FL307" s="27">
        <v>0</v>
      </c>
      <c r="FM307" s="27">
        <v>0</v>
      </c>
      <c r="FN307" s="27">
        <v>0</v>
      </c>
      <c r="FO307" s="27">
        <v>0</v>
      </c>
      <c r="FP307" s="27">
        <v>0</v>
      </c>
      <c r="FQ307" s="27">
        <v>0</v>
      </c>
      <c r="FR307" s="27">
        <v>0</v>
      </c>
      <c r="FS307" s="27">
        <v>0</v>
      </c>
      <c r="FT307" s="27"/>
      <c r="FU307" s="36"/>
      <c r="FV307" s="25">
        <f t="shared" si="113"/>
        <v>0</v>
      </c>
      <c r="FW307" s="27">
        <v>0</v>
      </c>
      <c r="FX307" s="27">
        <v>0</v>
      </c>
      <c r="FY307" s="27">
        <v>0</v>
      </c>
      <c r="FZ307" s="27">
        <v>0</v>
      </c>
      <c r="GA307" s="27">
        <v>0</v>
      </c>
      <c r="GB307" s="27">
        <v>0</v>
      </c>
      <c r="GC307" s="27">
        <v>0</v>
      </c>
      <c r="GD307" s="27">
        <v>0</v>
      </c>
      <c r="GE307" s="27">
        <v>0</v>
      </c>
      <c r="GF307" s="27">
        <v>1</v>
      </c>
      <c r="GG307" s="27"/>
      <c r="GH307" s="36"/>
      <c r="GI307" s="25">
        <f t="shared" si="114"/>
        <v>1</v>
      </c>
      <c r="GJ307" s="23">
        <v>0</v>
      </c>
      <c r="GK307" s="27">
        <v>0</v>
      </c>
      <c r="GL307" s="27">
        <v>0</v>
      </c>
      <c r="GM307" s="27">
        <v>0</v>
      </c>
      <c r="GN307" s="27">
        <v>0</v>
      </c>
      <c r="GO307" s="27">
        <v>0</v>
      </c>
      <c r="GP307" s="27">
        <v>0</v>
      </c>
      <c r="GQ307" s="27">
        <v>0</v>
      </c>
      <c r="GR307" s="27">
        <v>0</v>
      </c>
      <c r="GS307" s="27">
        <v>0</v>
      </c>
      <c r="GT307" s="27"/>
      <c r="GU307" s="36"/>
      <c r="GV307" s="25">
        <f t="shared" si="115"/>
        <v>0</v>
      </c>
      <c r="GW307" s="23">
        <v>0</v>
      </c>
      <c r="GX307" s="27">
        <v>0</v>
      </c>
      <c r="GY307" s="27">
        <v>0</v>
      </c>
      <c r="GZ307" s="27">
        <v>0</v>
      </c>
      <c r="HA307" s="27">
        <v>0</v>
      </c>
      <c r="HB307" s="27">
        <v>0</v>
      </c>
      <c r="HC307" s="27">
        <v>0</v>
      </c>
      <c r="HD307" s="27">
        <v>0</v>
      </c>
      <c r="HE307" s="27">
        <v>0</v>
      </c>
      <c r="HF307" s="27">
        <v>0</v>
      </c>
      <c r="HG307" s="27"/>
      <c r="HH307" s="36"/>
      <c r="HI307" s="25">
        <f t="shared" si="116"/>
        <v>0</v>
      </c>
      <c r="HJ307" s="23">
        <v>0</v>
      </c>
      <c r="HK307" s="27">
        <v>0</v>
      </c>
      <c r="HL307" s="27">
        <v>0</v>
      </c>
      <c r="HM307" s="27">
        <v>0</v>
      </c>
      <c r="HN307" s="27">
        <v>0</v>
      </c>
      <c r="HO307" s="27">
        <v>0</v>
      </c>
      <c r="HP307" s="27">
        <v>0</v>
      </c>
      <c r="HQ307" s="27">
        <v>0</v>
      </c>
      <c r="HR307" s="27">
        <v>0</v>
      </c>
      <c r="HS307" s="27">
        <v>0</v>
      </c>
      <c r="HT307" s="27"/>
      <c r="HU307" s="36"/>
      <c r="HV307" s="25">
        <f t="shared" si="117"/>
        <v>0</v>
      </c>
      <c r="HW307" s="23">
        <v>0</v>
      </c>
      <c r="HX307" s="27">
        <v>0</v>
      </c>
      <c r="HY307" s="27">
        <v>0</v>
      </c>
      <c r="HZ307" s="27">
        <v>0</v>
      </c>
      <c r="IA307" s="27">
        <v>0</v>
      </c>
      <c r="IB307" s="27">
        <v>0</v>
      </c>
      <c r="IC307" s="27">
        <v>0</v>
      </c>
      <c r="ID307" s="27">
        <v>0</v>
      </c>
      <c r="IE307" s="27">
        <v>0</v>
      </c>
      <c r="IF307" s="27">
        <v>0</v>
      </c>
      <c r="IG307" s="27"/>
      <c r="IH307" s="36"/>
      <c r="II307" s="25">
        <f t="shared" si="118"/>
        <v>0</v>
      </c>
      <c r="IJ307" s="23">
        <v>1</v>
      </c>
      <c r="IK307" s="27">
        <v>1</v>
      </c>
      <c r="IL307" s="27">
        <v>0</v>
      </c>
      <c r="IM307" s="27">
        <v>0</v>
      </c>
      <c r="IN307" s="27">
        <v>0</v>
      </c>
      <c r="IO307" s="27">
        <v>0</v>
      </c>
      <c r="IP307" s="27">
        <v>0</v>
      </c>
      <c r="IQ307" s="27">
        <v>0</v>
      </c>
      <c r="IR307" s="27">
        <v>0</v>
      </c>
      <c r="IS307" s="27">
        <v>0</v>
      </c>
      <c r="IT307" s="27"/>
      <c r="IU307" s="36"/>
      <c r="IV307" s="25">
        <f t="shared" si="119"/>
        <v>2</v>
      </c>
      <c r="IW307" s="23">
        <v>2</v>
      </c>
      <c r="IX307" s="27">
        <v>1</v>
      </c>
      <c r="IY307" s="27">
        <v>0</v>
      </c>
      <c r="IZ307" s="27">
        <v>0</v>
      </c>
      <c r="JA307" s="27">
        <v>2</v>
      </c>
      <c r="JB307" s="27">
        <v>0</v>
      </c>
      <c r="JC307" s="27">
        <v>0</v>
      </c>
      <c r="JD307" s="27">
        <v>1</v>
      </c>
      <c r="JE307" s="27">
        <v>0</v>
      </c>
      <c r="JF307" s="27">
        <v>3</v>
      </c>
      <c r="JG307" s="27"/>
      <c r="JH307" s="36"/>
      <c r="JI307" s="25">
        <f t="shared" si="120"/>
        <v>9</v>
      </c>
      <c r="JJ307" s="23">
        <v>1</v>
      </c>
      <c r="JK307" s="27">
        <v>0</v>
      </c>
      <c r="JL307" s="27">
        <v>0</v>
      </c>
      <c r="JM307" s="27">
        <v>0</v>
      </c>
      <c r="JN307" s="27">
        <v>0</v>
      </c>
      <c r="JO307" s="27">
        <v>0</v>
      </c>
      <c r="JP307" s="27">
        <v>0</v>
      </c>
      <c r="JQ307" s="27">
        <v>0</v>
      </c>
      <c r="JR307" s="27">
        <v>0</v>
      </c>
      <c r="JS307" s="27">
        <v>0</v>
      </c>
      <c r="JT307" s="27"/>
      <c r="JU307" s="36"/>
      <c r="JV307" s="25">
        <f t="shared" si="121"/>
        <v>1</v>
      </c>
      <c r="JW307" s="23">
        <v>5</v>
      </c>
      <c r="JX307" s="27">
        <v>2</v>
      </c>
      <c r="JY307" s="27">
        <v>0</v>
      </c>
      <c r="JZ307" s="27">
        <v>2</v>
      </c>
      <c r="KA307" s="27">
        <v>8</v>
      </c>
      <c r="KB307" s="27">
        <v>0</v>
      </c>
      <c r="KC307" s="27">
        <v>0</v>
      </c>
      <c r="KD307" s="27">
        <v>2</v>
      </c>
      <c r="KE307" s="27">
        <v>0</v>
      </c>
      <c r="KF307" s="27">
        <v>3</v>
      </c>
      <c r="KG307" s="27"/>
      <c r="KH307" s="36"/>
      <c r="KI307" s="25">
        <f t="shared" si="122"/>
        <v>22</v>
      </c>
      <c r="KJ307" s="23">
        <v>0</v>
      </c>
      <c r="KK307" s="27">
        <v>0</v>
      </c>
      <c r="KL307" s="27">
        <v>0</v>
      </c>
      <c r="KM307" s="27">
        <v>0</v>
      </c>
      <c r="KN307" s="27">
        <v>0</v>
      </c>
      <c r="KO307" s="27">
        <v>0</v>
      </c>
      <c r="KP307" s="27">
        <v>0</v>
      </c>
      <c r="KQ307" s="27">
        <v>0</v>
      </c>
      <c r="KR307" s="27">
        <v>0</v>
      </c>
      <c r="KS307" s="27">
        <v>0</v>
      </c>
      <c r="KT307" s="27"/>
      <c r="KU307" s="36"/>
      <c r="KV307" s="25">
        <f t="shared" si="123"/>
        <v>0</v>
      </c>
      <c r="KW307" s="23">
        <v>0</v>
      </c>
      <c r="KX307" s="27">
        <v>0</v>
      </c>
      <c r="KY307" s="27">
        <v>0</v>
      </c>
      <c r="KZ307" s="27">
        <v>0</v>
      </c>
      <c r="LA307" s="27">
        <v>0</v>
      </c>
      <c r="LB307" s="27">
        <v>0</v>
      </c>
      <c r="LC307" s="27">
        <v>0</v>
      </c>
      <c r="LD307" s="27">
        <v>0</v>
      </c>
      <c r="LE307" s="27">
        <v>0</v>
      </c>
      <c r="LF307" s="27">
        <v>0</v>
      </c>
      <c r="LG307" s="27"/>
      <c r="LH307" s="36"/>
      <c r="LI307" s="25">
        <f t="shared" si="124"/>
        <v>0</v>
      </c>
    </row>
    <row r="308" spans="1:321" x14ac:dyDescent="0.3">
      <c r="A308" s="47" t="s">
        <v>21</v>
      </c>
      <c r="B308" s="21" t="s">
        <v>41</v>
      </c>
      <c r="C308" s="21">
        <v>400</v>
      </c>
      <c r="D308" s="21" t="s">
        <v>321</v>
      </c>
      <c r="E308" s="21" t="s">
        <v>21</v>
      </c>
      <c r="F308" s="21" t="s">
        <v>21</v>
      </c>
      <c r="G308" s="21" t="s">
        <v>598</v>
      </c>
      <c r="H308" s="69">
        <v>6690</v>
      </c>
      <c r="I308" s="48" t="s">
        <v>217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1</v>
      </c>
      <c r="P308" s="27">
        <v>0</v>
      </c>
      <c r="Q308" s="27">
        <v>0</v>
      </c>
      <c r="R308" s="27">
        <v>0</v>
      </c>
      <c r="S308" s="27">
        <v>0</v>
      </c>
      <c r="T308" s="27"/>
      <c r="U308" s="36"/>
      <c r="V308" s="25">
        <f t="shared" si="101"/>
        <v>1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1</v>
      </c>
      <c r="AC308" s="27">
        <v>0</v>
      </c>
      <c r="AD308" s="27">
        <v>0</v>
      </c>
      <c r="AE308" s="27">
        <v>0</v>
      </c>
      <c r="AF308" s="27">
        <v>0</v>
      </c>
      <c r="AG308" s="27"/>
      <c r="AH308" s="36"/>
      <c r="AI308" s="25">
        <f t="shared" si="102"/>
        <v>1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1</v>
      </c>
      <c r="AP308" s="27">
        <v>0</v>
      </c>
      <c r="AQ308" s="27">
        <v>0</v>
      </c>
      <c r="AR308" s="27">
        <v>0</v>
      </c>
      <c r="AS308" s="27">
        <v>0</v>
      </c>
      <c r="AT308" s="27"/>
      <c r="AU308" s="36"/>
      <c r="AV308" s="25">
        <f t="shared" si="103"/>
        <v>1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>
        <v>0</v>
      </c>
      <c r="BG308" s="27"/>
      <c r="BH308" s="36"/>
      <c r="BI308" s="25">
        <f t="shared" si="104"/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/>
      <c r="BU308" s="36"/>
      <c r="BV308" s="25">
        <f t="shared" si="105"/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>
        <v>0</v>
      </c>
      <c r="CG308" s="27"/>
      <c r="CH308" s="27"/>
      <c r="CI308" s="25">
        <f t="shared" si="106"/>
        <v>0</v>
      </c>
      <c r="CJ308" s="23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>
        <v>0</v>
      </c>
      <c r="CT308" s="27"/>
      <c r="CU308" s="36"/>
      <c r="CV308" s="25">
        <f t="shared" si="107"/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>
        <v>0</v>
      </c>
      <c r="DG308" s="27"/>
      <c r="DH308" s="36"/>
      <c r="DI308" s="25">
        <f t="shared" si="108"/>
        <v>0</v>
      </c>
      <c r="DJ308" s="23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>
        <v>0</v>
      </c>
      <c r="DT308" s="27"/>
      <c r="DU308" s="36"/>
      <c r="DV308" s="25">
        <f t="shared" si="109"/>
        <v>0</v>
      </c>
      <c r="DW308" s="23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>
        <v>0</v>
      </c>
      <c r="EF308" s="27">
        <v>0</v>
      </c>
      <c r="EG308" s="27"/>
      <c r="EH308" s="36"/>
      <c r="EI308" s="25">
        <f t="shared" si="110"/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>
        <v>0</v>
      </c>
      <c r="ES308" s="27">
        <v>0</v>
      </c>
      <c r="ET308" s="27"/>
      <c r="EU308" s="36"/>
      <c r="EV308" s="25">
        <f t="shared" si="111"/>
        <v>0</v>
      </c>
      <c r="EW308" s="27">
        <v>0</v>
      </c>
      <c r="EX308" s="27">
        <v>0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>
        <v>0</v>
      </c>
      <c r="FF308" s="27">
        <v>0</v>
      </c>
      <c r="FG308" s="27"/>
      <c r="FH308" s="36"/>
      <c r="FI308" s="25">
        <f t="shared" si="112"/>
        <v>0</v>
      </c>
      <c r="FJ308" s="27">
        <v>0</v>
      </c>
      <c r="FK308" s="27">
        <v>0</v>
      </c>
      <c r="FL308" s="27">
        <v>0</v>
      </c>
      <c r="FM308" s="27">
        <v>0</v>
      </c>
      <c r="FN308" s="27">
        <v>0</v>
      </c>
      <c r="FO308" s="27">
        <v>1</v>
      </c>
      <c r="FP308" s="27">
        <v>0</v>
      </c>
      <c r="FQ308" s="27">
        <v>0</v>
      </c>
      <c r="FR308" s="27">
        <v>0</v>
      </c>
      <c r="FS308" s="27">
        <v>0</v>
      </c>
      <c r="FT308" s="27"/>
      <c r="FU308" s="36"/>
      <c r="FV308" s="25">
        <f t="shared" si="113"/>
        <v>1</v>
      </c>
      <c r="FW308" s="27">
        <v>0</v>
      </c>
      <c r="FX308" s="27">
        <v>0</v>
      </c>
      <c r="FY308" s="27">
        <v>0</v>
      </c>
      <c r="FZ308" s="27">
        <v>0</v>
      </c>
      <c r="GA308" s="27">
        <v>0</v>
      </c>
      <c r="GB308" s="27">
        <v>0</v>
      </c>
      <c r="GC308" s="27">
        <v>0</v>
      </c>
      <c r="GD308" s="27">
        <v>0</v>
      </c>
      <c r="GE308" s="27">
        <v>0</v>
      </c>
      <c r="GF308" s="27">
        <v>0</v>
      </c>
      <c r="GG308" s="27"/>
      <c r="GH308" s="36"/>
      <c r="GI308" s="25">
        <f t="shared" si="114"/>
        <v>0</v>
      </c>
      <c r="GJ308" s="23">
        <v>0</v>
      </c>
      <c r="GK308" s="27">
        <v>0</v>
      </c>
      <c r="GL308" s="27">
        <v>0</v>
      </c>
      <c r="GM308" s="27">
        <v>0</v>
      </c>
      <c r="GN308" s="27">
        <v>0</v>
      </c>
      <c r="GO308" s="27">
        <v>0</v>
      </c>
      <c r="GP308" s="27">
        <v>0</v>
      </c>
      <c r="GQ308" s="27">
        <v>0</v>
      </c>
      <c r="GR308" s="27">
        <v>0</v>
      </c>
      <c r="GS308" s="27">
        <v>0</v>
      </c>
      <c r="GT308" s="27"/>
      <c r="GU308" s="36"/>
      <c r="GV308" s="25">
        <f t="shared" si="115"/>
        <v>0</v>
      </c>
      <c r="GW308" s="23">
        <v>0</v>
      </c>
      <c r="GX308" s="27">
        <v>0</v>
      </c>
      <c r="GY308" s="27">
        <v>0</v>
      </c>
      <c r="GZ308" s="27">
        <v>0</v>
      </c>
      <c r="HA308" s="27">
        <v>0</v>
      </c>
      <c r="HB308" s="27">
        <v>0</v>
      </c>
      <c r="HC308" s="27">
        <v>0</v>
      </c>
      <c r="HD308" s="27">
        <v>0</v>
      </c>
      <c r="HE308" s="27">
        <v>0</v>
      </c>
      <c r="HF308" s="27">
        <v>0</v>
      </c>
      <c r="HG308" s="27"/>
      <c r="HH308" s="36"/>
      <c r="HI308" s="25">
        <f t="shared" si="116"/>
        <v>0</v>
      </c>
      <c r="HJ308" s="23">
        <v>0</v>
      </c>
      <c r="HK308" s="27">
        <v>0</v>
      </c>
      <c r="HL308" s="27">
        <v>0</v>
      </c>
      <c r="HM308" s="27">
        <v>0</v>
      </c>
      <c r="HN308" s="27">
        <v>0</v>
      </c>
      <c r="HO308" s="27">
        <v>0</v>
      </c>
      <c r="HP308" s="27">
        <v>0</v>
      </c>
      <c r="HQ308" s="27">
        <v>0</v>
      </c>
      <c r="HR308" s="27">
        <v>0</v>
      </c>
      <c r="HS308" s="27">
        <v>0</v>
      </c>
      <c r="HT308" s="27"/>
      <c r="HU308" s="36"/>
      <c r="HV308" s="25">
        <f t="shared" si="117"/>
        <v>0</v>
      </c>
      <c r="HW308" s="23">
        <v>0</v>
      </c>
      <c r="HX308" s="27">
        <v>0</v>
      </c>
      <c r="HY308" s="27">
        <v>0</v>
      </c>
      <c r="HZ308" s="27">
        <v>0</v>
      </c>
      <c r="IA308" s="27">
        <v>0</v>
      </c>
      <c r="IB308" s="27">
        <v>0</v>
      </c>
      <c r="IC308" s="27">
        <v>0</v>
      </c>
      <c r="ID308" s="27">
        <v>0</v>
      </c>
      <c r="IE308" s="27">
        <v>0</v>
      </c>
      <c r="IF308" s="27">
        <v>0</v>
      </c>
      <c r="IG308" s="27"/>
      <c r="IH308" s="36"/>
      <c r="II308" s="25">
        <f t="shared" si="118"/>
        <v>0</v>
      </c>
      <c r="IJ308" s="23">
        <v>0</v>
      </c>
      <c r="IK308" s="27">
        <v>0</v>
      </c>
      <c r="IL308" s="27">
        <v>0</v>
      </c>
      <c r="IM308" s="27">
        <v>0</v>
      </c>
      <c r="IN308" s="27">
        <v>0</v>
      </c>
      <c r="IO308" s="27">
        <v>1</v>
      </c>
      <c r="IP308" s="27">
        <v>0</v>
      </c>
      <c r="IQ308" s="27">
        <v>0</v>
      </c>
      <c r="IR308" s="27">
        <v>0</v>
      </c>
      <c r="IS308" s="27">
        <v>0</v>
      </c>
      <c r="IT308" s="27"/>
      <c r="IU308" s="36"/>
      <c r="IV308" s="25">
        <f t="shared" si="119"/>
        <v>1</v>
      </c>
      <c r="IW308" s="23">
        <v>0</v>
      </c>
      <c r="IX308" s="27">
        <v>0</v>
      </c>
      <c r="IY308" s="27">
        <v>0</v>
      </c>
      <c r="IZ308" s="27">
        <v>0</v>
      </c>
      <c r="JA308" s="27">
        <v>0</v>
      </c>
      <c r="JB308" s="27">
        <v>0</v>
      </c>
      <c r="JC308" s="27">
        <v>0</v>
      </c>
      <c r="JD308" s="27">
        <v>0</v>
      </c>
      <c r="JE308" s="27">
        <v>0</v>
      </c>
      <c r="JF308" s="27">
        <v>0</v>
      </c>
      <c r="JG308" s="27"/>
      <c r="JH308" s="36"/>
      <c r="JI308" s="25">
        <f t="shared" si="120"/>
        <v>0</v>
      </c>
      <c r="JJ308" s="23">
        <v>0</v>
      </c>
      <c r="JK308" s="27">
        <v>0</v>
      </c>
      <c r="JL308" s="27">
        <v>0</v>
      </c>
      <c r="JM308" s="27">
        <v>0</v>
      </c>
      <c r="JN308" s="27">
        <v>0</v>
      </c>
      <c r="JO308" s="27">
        <v>0</v>
      </c>
      <c r="JP308" s="27">
        <v>0</v>
      </c>
      <c r="JQ308" s="27">
        <v>0</v>
      </c>
      <c r="JR308" s="27">
        <v>0</v>
      </c>
      <c r="JS308" s="27">
        <v>0</v>
      </c>
      <c r="JT308" s="27"/>
      <c r="JU308" s="36"/>
      <c r="JV308" s="25">
        <f t="shared" si="121"/>
        <v>0</v>
      </c>
      <c r="JW308" s="23">
        <v>0</v>
      </c>
      <c r="JX308" s="27">
        <v>0</v>
      </c>
      <c r="JY308" s="27">
        <v>0</v>
      </c>
      <c r="JZ308" s="27">
        <v>0</v>
      </c>
      <c r="KA308" s="27">
        <v>0</v>
      </c>
      <c r="KB308" s="27">
        <v>1</v>
      </c>
      <c r="KC308" s="27">
        <v>0</v>
      </c>
      <c r="KD308" s="27">
        <v>0</v>
      </c>
      <c r="KE308" s="27">
        <v>0</v>
      </c>
      <c r="KF308" s="27">
        <v>0</v>
      </c>
      <c r="KG308" s="27"/>
      <c r="KH308" s="36"/>
      <c r="KI308" s="25">
        <f t="shared" si="122"/>
        <v>1</v>
      </c>
      <c r="KJ308" s="23">
        <v>0</v>
      </c>
      <c r="KK308" s="27">
        <v>0</v>
      </c>
      <c r="KL308" s="27">
        <v>0</v>
      </c>
      <c r="KM308" s="27">
        <v>0</v>
      </c>
      <c r="KN308" s="27">
        <v>0</v>
      </c>
      <c r="KO308" s="27">
        <v>0</v>
      </c>
      <c r="KP308" s="27">
        <v>0</v>
      </c>
      <c r="KQ308" s="27">
        <v>0</v>
      </c>
      <c r="KR308" s="27">
        <v>0</v>
      </c>
      <c r="KS308" s="27">
        <v>0</v>
      </c>
      <c r="KT308" s="27"/>
      <c r="KU308" s="36"/>
      <c r="KV308" s="25">
        <f t="shared" si="123"/>
        <v>0</v>
      </c>
      <c r="KW308" s="23">
        <v>0</v>
      </c>
      <c r="KX308" s="27">
        <v>0</v>
      </c>
      <c r="KY308" s="27">
        <v>0</v>
      </c>
      <c r="KZ308" s="27">
        <v>0</v>
      </c>
      <c r="LA308" s="27">
        <v>0</v>
      </c>
      <c r="LB308" s="27">
        <v>0</v>
      </c>
      <c r="LC308" s="27">
        <v>0</v>
      </c>
      <c r="LD308" s="27">
        <v>0</v>
      </c>
      <c r="LE308" s="27">
        <v>0</v>
      </c>
      <c r="LF308" s="27">
        <v>0</v>
      </c>
      <c r="LG308" s="27"/>
      <c r="LH308" s="36"/>
      <c r="LI308" s="25">
        <f t="shared" si="124"/>
        <v>0</v>
      </c>
    </row>
    <row r="309" spans="1:321" x14ac:dyDescent="0.3">
      <c r="A309" s="47" t="s">
        <v>26</v>
      </c>
      <c r="B309" s="21" t="s">
        <v>12</v>
      </c>
      <c r="C309" s="21">
        <v>401</v>
      </c>
      <c r="D309" s="21" t="s">
        <v>12</v>
      </c>
      <c r="E309" s="21" t="s">
        <v>26</v>
      </c>
      <c r="F309" s="21" t="s">
        <v>12</v>
      </c>
      <c r="G309" s="21" t="s">
        <v>598</v>
      </c>
      <c r="H309" s="69">
        <v>6691</v>
      </c>
      <c r="I309" s="48" t="s">
        <v>741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/>
      <c r="U309" s="36"/>
      <c r="V309" s="25">
        <f t="shared" si="101"/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/>
      <c r="AH309" s="36"/>
      <c r="AI309" s="25">
        <f t="shared" si="102"/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/>
      <c r="AU309" s="36"/>
      <c r="AV309" s="25">
        <f t="shared" si="103"/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>
        <v>0</v>
      </c>
      <c r="BG309" s="27"/>
      <c r="BH309" s="36"/>
      <c r="BI309" s="25">
        <f t="shared" si="104"/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1</v>
      </c>
      <c r="BT309" s="27"/>
      <c r="BU309" s="36"/>
      <c r="BV309" s="25">
        <f t="shared" si="105"/>
        <v>1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>
        <v>0</v>
      </c>
      <c r="CG309" s="27"/>
      <c r="CH309" s="27"/>
      <c r="CI309" s="25">
        <f t="shared" si="106"/>
        <v>0</v>
      </c>
      <c r="CJ309" s="23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>
        <v>0</v>
      </c>
      <c r="CT309" s="27"/>
      <c r="CU309" s="36"/>
      <c r="CV309" s="25">
        <f t="shared" si="107"/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>
        <v>0</v>
      </c>
      <c r="DG309" s="27"/>
      <c r="DH309" s="36"/>
      <c r="DI309" s="25">
        <f t="shared" si="108"/>
        <v>0</v>
      </c>
      <c r="DJ309" s="23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>
        <v>0</v>
      </c>
      <c r="DT309" s="27"/>
      <c r="DU309" s="36"/>
      <c r="DV309" s="25">
        <f t="shared" si="109"/>
        <v>0</v>
      </c>
      <c r="DW309" s="23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>
        <v>0</v>
      </c>
      <c r="EF309" s="27">
        <v>0</v>
      </c>
      <c r="EG309" s="27"/>
      <c r="EH309" s="36"/>
      <c r="EI309" s="25">
        <f t="shared" si="110"/>
        <v>0</v>
      </c>
      <c r="EJ309" s="27">
        <v>0</v>
      </c>
      <c r="EK309" s="27">
        <v>0</v>
      </c>
      <c r="EL309" s="27">
        <v>0</v>
      </c>
      <c r="EM309" s="27">
        <v>0</v>
      </c>
      <c r="EN309" s="27">
        <v>0</v>
      </c>
      <c r="EO309" s="27">
        <v>0</v>
      </c>
      <c r="EP309" s="27">
        <v>0</v>
      </c>
      <c r="EQ309" s="27">
        <v>0</v>
      </c>
      <c r="ER309" s="27">
        <v>0</v>
      </c>
      <c r="ES309" s="27">
        <v>0</v>
      </c>
      <c r="ET309" s="27"/>
      <c r="EU309" s="36"/>
      <c r="EV309" s="25">
        <f t="shared" si="111"/>
        <v>0</v>
      </c>
      <c r="EW309" s="27">
        <v>0</v>
      </c>
      <c r="EX309" s="27">
        <v>0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>
        <v>0</v>
      </c>
      <c r="FF309" s="27">
        <v>0</v>
      </c>
      <c r="FG309" s="27"/>
      <c r="FH309" s="36"/>
      <c r="FI309" s="25">
        <f t="shared" si="112"/>
        <v>0</v>
      </c>
      <c r="FJ309" s="27">
        <v>0</v>
      </c>
      <c r="FK309" s="27">
        <v>0</v>
      </c>
      <c r="FL309" s="27">
        <v>0</v>
      </c>
      <c r="FM309" s="27">
        <v>0</v>
      </c>
      <c r="FN309" s="27">
        <v>0</v>
      </c>
      <c r="FO309" s="27">
        <v>0</v>
      </c>
      <c r="FP309" s="27">
        <v>0</v>
      </c>
      <c r="FQ309" s="27">
        <v>0</v>
      </c>
      <c r="FR309" s="27">
        <v>0</v>
      </c>
      <c r="FS309" s="27">
        <v>0</v>
      </c>
      <c r="FT309" s="27"/>
      <c r="FU309" s="36"/>
      <c r="FV309" s="25">
        <f t="shared" si="113"/>
        <v>0</v>
      </c>
      <c r="FW309" s="27">
        <v>0</v>
      </c>
      <c r="FX309" s="27">
        <v>0</v>
      </c>
      <c r="FY309" s="27">
        <v>0</v>
      </c>
      <c r="FZ309" s="27">
        <v>0</v>
      </c>
      <c r="GA309" s="27">
        <v>0</v>
      </c>
      <c r="GB309" s="27">
        <v>0</v>
      </c>
      <c r="GC309" s="27">
        <v>0</v>
      </c>
      <c r="GD309" s="27">
        <v>2</v>
      </c>
      <c r="GE309" s="27">
        <v>0</v>
      </c>
      <c r="GF309" s="27">
        <v>1</v>
      </c>
      <c r="GG309" s="27"/>
      <c r="GH309" s="36"/>
      <c r="GI309" s="25">
        <f t="shared" si="114"/>
        <v>3</v>
      </c>
      <c r="GJ309" s="23">
        <v>0</v>
      </c>
      <c r="GK309" s="27">
        <v>0</v>
      </c>
      <c r="GL309" s="27">
        <v>0</v>
      </c>
      <c r="GM309" s="27">
        <v>0</v>
      </c>
      <c r="GN309" s="27">
        <v>0</v>
      </c>
      <c r="GO309" s="27">
        <v>0</v>
      </c>
      <c r="GP309" s="27">
        <v>0</v>
      </c>
      <c r="GQ309" s="27">
        <v>0</v>
      </c>
      <c r="GR309" s="27">
        <v>0</v>
      </c>
      <c r="GS309" s="27">
        <v>0</v>
      </c>
      <c r="GT309" s="27"/>
      <c r="GU309" s="36"/>
      <c r="GV309" s="25">
        <f t="shared" si="115"/>
        <v>0</v>
      </c>
      <c r="GW309" s="23">
        <v>0</v>
      </c>
      <c r="GX309" s="27">
        <v>0</v>
      </c>
      <c r="GY309" s="27">
        <v>0</v>
      </c>
      <c r="GZ309" s="27">
        <v>0</v>
      </c>
      <c r="HA309" s="27">
        <v>0</v>
      </c>
      <c r="HB309" s="27">
        <v>0</v>
      </c>
      <c r="HC309" s="27">
        <v>0</v>
      </c>
      <c r="HD309" s="27">
        <v>0</v>
      </c>
      <c r="HE309" s="27">
        <v>0</v>
      </c>
      <c r="HF309" s="27">
        <v>0</v>
      </c>
      <c r="HG309" s="27"/>
      <c r="HH309" s="36"/>
      <c r="HI309" s="25">
        <f t="shared" si="116"/>
        <v>0</v>
      </c>
      <c r="HJ309" s="23">
        <v>0</v>
      </c>
      <c r="HK309" s="27">
        <v>0</v>
      </c>
      <c r="HL309" s="27">
        <v>0</v>
      </c>
      <c r="HM309" s="27">
        <v>0</v>
      </c>
      <c r="HN309" s="27">
        <v>0</v>
      </c>
      <c r="HO309" s="27">
        <v>0</v>
      </c>
      <c r="HP309" s="27">
        <v>0</v>
      </c>
      <c r="HQ309" s="27">
        <v>0</v>
      </c>
      <c r="HR309" s="27">
        <v>0</v>
      </c>
      <c r="HS309" s="27">
        <v>0</v>
      </c>
      <c r="HT309" s="27"/>
      <c r="HU309" s="36"/>
      <c r="HV309" s="25">
        <f t="shared" si="117"/>
        <v>0</v>
      </c>
      <c r="HW309" s="23">
        <v>0</v>
      </c>
      <c r="HX309" s="27">
        <v>0</v>
      </c>
      <c r="HY309" s="27">
        <v>0</v>
      </c>
      <c r="HZ309" s="27">
        <v>0</v>
      </c>
      <c r="IA309" s="27">
        <v>0</v>
      </c>
      <c r="IB309" s="27">
        <v>0</v>
      </c>
      <c r="IC309" s="27">
        <v>0</v>
      </c>
      <c r="ID309" s="27">
        <v>0</v>
      </c>
      <c r="IE309" s="27">
        <v>0</v>
      </c>
      <c r="IF309" s="27">
        <v>0</v>
      </c>
      <c r="IG309" s="27"/>
      <c r="IH309" s="36"/>
      <c r="II309" s="25">
        <f t="shared" si="118"/>
        <v>0</v>
      </c>
      <c r="IJ309" s="23">
        <v>0</v>
      </c>
      <c r="IK309" s="27">
        <v>0</v>
      </c>
      <c r="IL309" s="27">
        <v>0</v>
      </c>
      <c r="IM309" s="27">
        <v>0</v>
      </c>
      <c r="IN309" s="27">
        <v>0</v>
      </c>
      <c r="IO309" s="27">
        <v>0</v>
      </c>
      <c r="IP309" s="27">
        <v>0</v>
      </c>
      <c r="IQ309" s="27">
        <v>1</v>
      </c>
      <c r="IR309" s="27">
        <v>0</v>
      </c>
      <c r="IS309" s="27">
        <v>0</v>
      </c>
      <c r="IT309" s="27"/>
      <c r="IU309" s="36"/>
      <c r="IV309" s="25">
        <f t="shared" si="119"/>
        <v>1</v>
      </c>
      <c r="IW309" s="23">
        <v>0</v>
      </c>
      <c r="IX309" s="27">
        <v>0</v>
      </c>
      <c r="IY309" s="27">
        <v>0</v>
      </c>
      <c r="IZ309" s="27">
        <v>0</v>
      </c>
      <c r="JA309" s="27">
        <v>0</v>
      </c>
      <c r="JB309" s="27">
        <v>0</v>
      </c>
      <c r="JC309" s="27">
        <v>0</v>
      </c>
      <c r="JD309" s="27">
        <v>0</v>
      </c>
      <c r="JE309" s="27">
        <v>0</v>
      </c>
      <c r="JF309" s="27">
        <v>0</v>
      </c>
      <c r="JG309" s="27"/>
      <c r="JH309" s="36"/>
      <c r="JI309" s="25">
        <f t="shared" si="120"/>
        <v>0</v>
      </c>
      <c r="JJ309" s="23">
        <v>0</v>
      </c>
      <c r="JK309" s="27">
        <v>0</v>
      </c>
      <c r="JL309" s="27">
        <v>0</v>
      </c>
      <c r="JM309" s="27">
        <v>0</v>
      </c>
      <c r="JN309" s="27">
        <v>0</v>
      </c>
      <c r="JO309" s="27">
        <v>0</v>
      </c>
      <c r="JP309" s="27">
        <v>0</v>
      </c>
      <c r="JQ309" s="27">
        <v>1</v>
      </c>
      <c r="JR309" s="27">
        <v>0</v>
      </c>
      <c r="JS309" s="27">
        <v>1</v>
      </c>
      <c r="JT309" s="27"/>
      <c r="JU309" s="36"/>
      <c r="JV309" s="25">
        <f t="shared" si="121"/>
        <v>2</v>
      </c>
      <c r="JW309" s="23">
        <v>0</v>
      </c>
      <c r="JX309" s="27">
        <v>0</v>
      </c>
      <c r="JY309" s="27">
        <v>0</v>
      </c>
      <c r="JZ309" s="27">
        <v>0</v>
      </c>
      <c r="KA309" s="27">
        <v>0</v>
      </c>
      <c r="KB309" s="27">
        <v>0</v>
      </c>
      <c r="KC309" s="27">
        <v>0</v>
      </c>
      <c r="KD309" s="27">
        <v>6</v>
      </c>
      <c r="KE309" s="27">
        <v>0</v>
      </c>
      <c r="KF309" s="27">
        <v>0</v>
      </c>
      <c r="KG309" s="27"/>
      <c r="KH309" s="36"/>
      <c r="KI309" s="25">
        <f t="shared" si="122"/>
        <v>6</v>
      </c>
      <c r="KJ309" s="23">
        <v>0</v>
      </c>
      <c r="KK309" s="27">
        <v>0</v>
      </c>
      <c r="KL309" s="27">
        <v>0</v>
      </c>
      <c r="KM309" s="27">
        <v>0</v>
      </c>
      <c r="KN309" s="27">
        <v>0</v>
      </c>
      <c r="KO309" s="27">
        <v>0</v>
      </c>
      <c r="KP309" s="27">
        <v>0</v>
      </c>
      <c r="KQ309" s="27">
        <v>0</v>
      </c>
      <c r="KR309" s="27">
        <v>0</v>
      </c>
      <c r="KS309" s="27">
        <v>0</v>
      </c>
      <c r="KT309" s="27"/>
      <c r="KU309" s="36"/>
      <c r="KV309" s="25">
        <f t="shared" si="123"/>
        <v>0</v>
      </c>
      <c r="KW309" s="23">
        <v>0</v>
      </c>
      <c r="KX309" s="27">
        <v>0</v>
      </c>
      <c r="KY309" s="27">
        <v>0</v>
      </c>
      <c r="KZ309" s="27">
        <v>0</v>
      </c>
      <c r="LA309" s="27">
        <v>0</v>
      </c>
      <c r="LB309" s="27">
        <v>0</v>
      </c>
      <c r="LC309" s="27">
        <v>0</v>
      </c>
      <c r="LD309" s="27">
        <v>2</v>
      </c>
      <c r="LE309" s="27">
        <v>0</v>
      </c>
      <c r="LF309" s="27">
        <v>1</v>
      </c>
      <c r="LG309" s="27"/>
      <c r="LH309" s="36"/>
      <c r="LI309" s="25">
        <f t="shared" si="124"/>
        <v>3</v>
      </c>
    </row>
    <row r="310" spans="1:321" x14ac:dyDescent="0.3">
      <c r="A310" s="47" t="s">
        <v>8</v>
      </c>
      <c r="B310" s="21" t="s">
        <v>86</v>
      </c>
      <c r="C310" s="21">
        <v>400</v>
      </c>
      <c r="D310" s="21" t="s">
        <v>321</v>
      </c>
      <c r="E310" s="21" t="s">
        <v>322</v>
      </c>
      <c r="F310" s="21" t="s">
        <v>87</v>
      </c>
      <c r="G310" s="21" t="s">
        <v>605</v>
      </c>
      <c r="H310" s="69">
        <v>6693</v>
      </c>
      <c r="I310" s="48" t="s">
        <v>94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/>
      <c r="U310" s="36"/>
      <c r="V310" s="25">
        <f t="shared" si="101"/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/>
      <c r="AH310" s="36"/>
      <c r="AI310" s="25">
        <f t="shared" si="102"/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/>
      <c r="AU310" s="36"/>
      <c r="AV310" s="25">
        <f t="shared" si="103"/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/>
      <c r="BH310" s="36"/>
      <c r="BI310" s="25">
        <f t="shared" si="104"/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/>
      <c r="BU310" s="36"/>
      <c r="BV310" s="25">
        <f t="shared" si="105"/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>
        <v>0</v>
      </c>
      <c r="CG310" s="27"/>
      <c r="CH310" s="27"/>
      <c r="CI310" s="25">
        <f t="shared" si="106"/>
        <v>0</v>
      </c>
      <c r="CJ310" s="23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>
        <v>0</v>
      </c>
      <c r="CT310" s="27"/>
      <c r="CU310" s="36"/>
      <c r="CV310" s="25">
        <f t="shared" si="107"/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>
        <v>0</v>
      </c>
      <c r="DG310" s="27"/>
      <c r="DH310" s="36"/>
      <c r="DI310" s="25">
        <f t="shared" si="108"/>
        <v>0</v>
      </c>
      <c r="DJ310" s="23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>
        <v>0</v>
      </c>
      <c r="DT310" s="27"/>
      <c r="DU310" s="36"/>
      <c r="DV310" s="25">
        <f t="shared" si="109"/>
        <v>0</v>
      </c>
      <c r="DW310" s="23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>
        <v>0</v>
      </c>
      <c r="EF310" s="27">
        <v>0</v>
      </c>
      <c r="EG310" s="27"/>
      <c r="EH310" s="36"/>
      <c r="EI310" s="25">
        <f t="shared" si="110"/>
        <v>0</v>
      </c>
      <c r="EJ310" s="27">
        <v>0</v>
      </c>
      <c r="EK310" s="27">
        <v>0</v>
      </c>
      <c r="EL310" s="27">
        <v>0</v>
      </c>
      <c r="EM310" s="27">
        <v>0</v>
      </c>
      <c r="EN310" s="27">
        <v>0</v>
      </c>
      <c r="EO310" s="27">
        <v>0</v>
      </c>
      <c r="EP310" s="27">
        <v>0</v>
      </c>
      <c r="EQ310" s="27">
        <v>0</v>
      </c>
      <c r="ER310" s="27">
        <v>0</v>
      </c>
      <c r="ES310" s="27">
        <v>0</v>
      </c>
      <c r="ET310" s="27"/>
      <c r="EU310" s="36"/>
      <c r="EV310" s="25">
        <f t="shared" si="111"/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>
        <v>0</v>
      </c>
      <c r="FF310" s="27">
        <v>0</v>
      </c>
      <c r="FG310" s="27"/>
      <c r="FH310" s="36"/>
      <c r="FI310" s="25">
        <f t="shared" si="112"/>
        <v>0</v>
      </c>
      <c r="FJ310" s="27">
        <v>0</v>
      </c>
      <c r="FK310" s="27">
        <v>0</v>
      </c>
      <c r="FL310" s="27">
        <v>0</v>
      </c>
      <c r="FM310" s="27">
        <v>0</v>
      </c>
      <c r="FN310" s="27">
        <v>0</v>
      </c>
      <c r="FO310" s="27">
        <v>0</v>
      </c>
      <c r="FP310" s="27">
        <v>0</v>
      </c>
      <c r="FQ310" s="27">
        <v>0</v>
      </c>
      <c r="FR310" s="27">
        <v>0</v>
      </c>
      <c r="FS310" s="27">
        <v>0</v>
      </c>
      <c r="FT310" s="27"/>
      <c r="FU310" s="36"/>
      <c r="FV310" s="25">
        <f t="shared" si="113"/>
        <v>0</v>
      </c>
      <c r="FW310" s="27">
        <v>0</v>
      </c>
      <c r="FX310" s="27">
        <v>0</v>
      </c>
      <c r="FY310" s="27">
        <v>0</v>
      </c>
      <c r="FZ310" s="27">
        <v>0</v>
      </c>
      <c r="GA310" s="27">
        <v>0</v>
      </c>
      <c r="GB310" s="27">
        <v>5</v>
      </c>
      <c r="GC310" s="27">
        <v>8</v>
      </c>
      <c r="GD310" s="27">
        <v>5</v>
      </c>
      <c r="GE310" s="27">
        <v>0</v>
      </c>
      <c r="GF310" s="27">
        <v>0</v>
      </c>
      <c r="GG310" s="27"/>
      <c r="GH310" s="36"/>
      <c r="GI310" s="25">
        <f t="shared" si="114"/>
        <v>18</v>
      </c>
      <c r="GJ310" s="23">
        <v>0</v>
      </c>
      <c r="GK310" s="27">
        <v>0</v>
      </c>
      <c r="GL310" s="27">
        <v>0</v>
      </c>
      <c r="GM310" s="27">
        <v>1</v>
      </c>
      <c r="GN310" s="27">
        <v>0</v>
      </c>
      <c r="GO310" s="27">
        <v>0</v>
      </c>
      <c r="GP310" s="27">
        <v>0</v>
      </c>
      <c r="GQ310" s="27">
        <v>0</v>
      </c>
      <c r="GR310" s="27">
        <v>0</v>
      </c>
      <c r="GS310" s="27">
        <v>0</v>
      </c>
      <c r="GT310" s="27"/>
      <c r="GU310" s="36"/>
      <c r="GV310" s="25">
        <f t="shared" si="115"/>
        <v>1</v>
      </c>
      <c r="GW310" s="23">
        <v>0</v>
      </c>
      <c r="GX310" s="27">
        <v>0</v>
      </c>
      <c r="GY310" s="27">
        <v>0</v>
      </c>
      <c r="GZ310" s="27">
        <v>0</v>
      </c>
      <c r="HA310" s="27">
        <v>0</v>
      </c>
      <c r="HB310" s="27">
        <v>0</v>
      </c>
      <c r="HC310" s="27">
        <v>0</v>
      </c>
      <c r="HD310" s="27">
        <v>0</v>
      </c>
      <c r="HE310" s="27">
        <v>0</v>
      </c>
      <c r="HF310" s="27">
        <v>0</v>
      </c>
      <c r="HG310" s="27"/>
      <c r="HH310" s="36"/>
      <c r="HI310" s="25">
        <f t="shared" si="116"/>
        <v>0</v>
      </c>
      <c r="HJ310" s="23">
        <v>0</v>
      </c>
      <c r="HK310" s="27">
        <v>0</v>
      </c>
      <c r="HL310" s="27">
        <v>0</v>
      </c>
      <c r="HM310" s="27">
        <v>0</v>
      </c>
      <c r="HN310" s="27">
        <v>1</v>
      </c>
      <c r="HO310" s="27">
        <v>0</v>
      </c>
      <c r="HP310" s="27">
        <v>0</v>
      </c>
      <c r="HQ310" s="27">
        <v>0</v>
      </c>
      <c r="HR310" s="27">
        <v>1</v>
      </c>
      <c r="HS310" s="27">
        <v>0</v>
      </c>
      <c r="HT310" s="27"/>
      <c r="HU310" s="36"/>
      <c r="HV310" s="25">
        <f t="shared" si="117"/>
        <v>2</v>
      </c>
      <c r="HW310" s="23">
        <v>0</v>
      </c>
      <c r="HX310" s="27">
        <v>0</v>
      </c>
      <c r="HY310" s="27">
        <v>0</v>
      </c>
      <c r="HZ310" s="27">
        <v>0</v>
      </c>
      <c r="IA310" s="27">
        <v>0</v>
      </c>
      <c r="IB310" s="27">
        <v>0</v>
      </c>
      <c r="IC310" s="27">
        <v>0</v>
      </c>
      <c r="ID310" s="27">
        <v>0</v>
      </c>
      <c r="IE310" s="27">
        <v>0</v>
      </c>
      <c r="IF310" s="27">
        <v>0</v>
      </c>
      <c r="IG310" s="27"/>
      <c r="IH310" s="36"/>
      <c r="II310" s="25">
        <f t="shared" si="118"/>
        <v>0</v>
      </c>
      <c r="IJ310" s="23">
        <v>12</v>
      </c>
      <c r="IK310" s="27">
        <v>21</v>
      </c>
      <c r="IL310" s="27">
        <v>7</v>
      </c>
      <c r="IM310" s="27">
        <v>9</v>
      </c>
      <c r="IN310" s="27">
        <v>7</v>
      </c>
      <c r="IO310" s="27">
        <v>6</v>
      </c>
      <c r="IP310" s="27">
        <v>7</v>
      </c>
      <c r="IQ310" s="27">
        <v>8</v>
      </c>
      <c r="IR310" s="27">
        <v>5</v>
      </c>
      <c r="IS310" s="27">
        <v>2</v>
      </c>
      <c r="IT310" s="27"/>
      <c r="IU310" s="36"/>
      <c r="IV310" s="25">
        <f t="shared" si="119"/>
        <v>84</v>
      </c>
      <c r="IW310" s="23">
        <v>12</v>
      </c>
      <c r="IX310" s="27">
        <v>14</v>
      </c>
      <c r="IY310" s="27">
        <v>5</v>
      </c>
      <c r="IZ310" s="27">
        <v>4</v>
      </c>
      <c r="JA310" s="27">
        <v>3</v>
      </c>
      <c r="JB310" s="27">
        <v>3</v>
      </c>
      <c r="JC310" s="27">
        <v>4</v>
      </c>
      <c r="JD310" s="27">
        <v>0</v>
      </c>
      <c r="JE310" s="27">
        <v>2</v>
      </c>
      <c r="JF310" s="27">
        <v>1</v>
      </c>
      <c r="JG310" s="27"/>
      <c r="JH310" s="36"/>
      <c r="JI310" s="25">
        <f t="shared" si="120"/>
        <v>48</v>
      </c>
      <c r="JJ310" s="23">
        <v>11</v>
      </c>
      <c r="JK310" s="27">
        <v>14</v>
      </c>
      <c r="JL310" s="27">
        <v>5</v>
      </c>
      <c r="JM310" s="27">
        <v>11</v>
      </c>
      <c r="JN310" s="27">
        <v>7</v>
      </c>
      <c r="JO310" s="27">
        <v>14</v>
      </c>
      <c r="JP310" s="27">
        <v>12</v>
      </c>
      <c r="JQ310" s="27">
        <v>0</v>
      </c>
      <c r="JR310" s="27">
        <v>3</v>
      </c>
      <c r="JS310" s="27">
        <v>5</v>
      </c>
      <c r="JT310" s="27"/>
      <c r="JU310" s="36"/>
      <c r="JV310" s="25">
        <f t="shared" si="121"/>
        <v>82</v>
      </c>
      <c r="JW310" s="23">
        <v>15</v>
      </c>
      <c r="JX310" s="27">
        <v>18</v>
      </c>
      <c r="JY310" s="27">
        <v>2</v>
      </c>
      <c r="JZ310" s="27">
        <v>2</v>
      </c>
      <c r="KA310" s="27">
        <v>4</v>
      </c>
      <c r="KB310" s="27">
        <v>5</v>
      </c>
      <c r="KC310" s="27">
        <v>7</v>
      </c>
      <c r="KD310" s="27">
        <v>9</v>
      </c>
      <c r="KE310" s="27">
        <v>6</v>
      </c>
      <c r="KF310" s="27">
        <v>3</v>
      </c>
      <c r="KG310" s="27"/>
      <c r="KH310" s="36"/>
      <c r="KI310" s="25">
        <f t="shared" si="122"/>
        <v>71</v>
      </c>
      <c r="KJ310" s="23">
        <v>18</v>
      </c>
      <c r="KK310" s="27">
        <v>21</v>
      </c>
      <c r="KL310" s="27">
        <v>7</v>
      </c>
      <c r="KM310" s="27">
        <v>6</v>
      </c>
      <c r="KN310" s="27">
        <v>6</v>
      </c>
      <c r="KO310" s="27">
        <v>5</v>
      </c>
      <c r="KP310" s="27">
        <v>7</v>
      </c>
      <c r="KQ310" s="27">
        <v>9</v>
      </c>
      <c r="KR310" s="27">
        <v>5</v>
      </c>
      <c r="KS310" s="27">
        <v>2</v>
      </c>
      <c r="KT310" s="27"/>
      <c r="KU310" s="36"/>
      <c r="KV310" s="25">
        <f t="shared" si="123"/>
        <v>86</v>
      </c>
      <c r="KW310" s="23">
        <v>0</v>
      </c>
      <c r="KX310" s="27">
        <v>0</v>
      </c>
      <c r="KY310" s="27">
        <v>0</v>
      </c>
      <c r="KZ310" s="27">
        <v>0</v>
      </c>
      <c r="LA310" s="27">
        <v>0</v>
      </c>
      <c r="LB310" s="27">
        <v>0</v>
      </c>
      <c r="LC310" s="27">
        <v>0</v>
      </c>
      <c r="LD310" s="27">
        <v>1</v>
      </c>
      <c r="LE310" s="27">
        <v>0</v>
      </c>
      <c r="LF310" s="27">
        <v>0</v>
      </c>
      <c r="LG310" s="27"/>
      <c r="LH310" s="36"/>
      <c r="LI310" s="25">
        <f t="shared" si="124"/>
        <v>1</v>
      </c>
    </row>
    <row r="311" spans="1:321" x14ac:dyDescent="0.3">
      <c r="A311" s="47" t="s">
        <v>8</v>
      </c>
      <c r="B311" s="21" t="s">
        <v>86</v>
      </c>
      <c r="C311" s="21">
        <v>400</v>
      </c>
      <c r="D311" s="21" t="s">
        <v>321</v>
      </c>
      <c r="E311" s="21" t="s">
        <v>322</v>
      </c>
      <c r="F311" s="21" t="s">
        <v>87</v>
      </c>
      <c r="G311" s="21" t="s">
        <v>598</v>
      </c>
      <c r="H311" s="69">
        <v>6694</v>
      </c>
      <c r="I311" s="48" t="s">
        <v>742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/>
      <c r="U311" s="36"/>
      <c r="V311" s="25">
        <f t="shared" si="101"/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/>
      <c r="AH311" s="36"/>
      <c r="AI311" s="25">
        <f t="shared" si="102"/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/>
      <c r="AU311" s="36"/>
      <c r="AV311" s="25">
        <f t="shared" si="103"/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/>
      <c r="BH311" s="36"/>
      <c r="BI311" s="25">
        <f t="shared" si="104"/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/>
      <c r="BU311" s="36"/>
      <c r="BV311" s="25">
        <f t="shared" si="105"/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>
        <v>0</v>
      </c>
      <c r="CG311" s="27"/>
      <c r="CH311" s="27"/>
      <c r="CI311" s="25">
        <f t="shared" si="106"/>
        <v>0</v>
      </c>
      <c r="CJ311" s="23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>
        <v>0</v>
      </c>
      <c r="CT311" s="27"/>
      <c r="CU311" s="36"/>
      <c r="CV311" s="25">
        <f t="shared" si="107"/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>
        <v>0</v>
      </c>
      <c r="DG311" s="27"/>
      <c r="DH311" s="36"/>
      <c r="DI311" s="25">
        <f t="shared" si="108"/>
        <v>0</v>
      </c>
      <c r="DJ311" s="23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>
        <v>0</v>
      </c>
      <c r="DT311" s="27"/>
      <c r="DU311" s="36"/>
      <c r="DV311" s="25">
        <f t="shared" si="109"/>
        <v>0</v>
      </c>
      <c r="DW311" s="23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>
        <v>0</v>
      </c>
      <c r="EF311" s="27">
        <v>0</v>
      </c>
      <c r="EG311" s="27"/>
      <c r="EH311" s="36"/>
      <c r="EI311" s="25">
        <f t="shared" si="110"/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>
        <v>0</v>
      </c>
      <c r="ES311" s="27">
        <v>0</v>
      </c>
      <c r="ET311" s="27"/>
      <c r="EU311" s="36"/>
      <c r="EV311" s="25">
        <f t="shared" si="111"/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>
        <v>0</v>
      </c>
      <c r="FF311" s="27">
        <v>0</v>
      </c>
      <c r="FG311" s="27"/>
      <c r="FH311" s="36"/>
      <c r="FI311" s="25">
        <f t="shared" si="112"/>
        <v>0</v>
      </c>
      <c r="FJ311" s="27">
        <v>0</v>
      </c>
      <c r="FK311" s="27">
        <v>0</v>
      </c>
      <c r="FL311" s="27">
        <v>0</v>
      </c>
      <c r="FM311" s="27">
        <v>0</v>
      </c>
      <c r="FN311" s="27">
        <v>0</v>
      </c>
      <c r="FO311" s="27">
        <v>0</v>
      </c>
      <c r="FP311" s="27">
        <v>0</v>
      </c>
      <c r="FQ311" s="27">
        <v>0</v>
      </c>
      <c r="FR311" s="27">
        <v>0</v>
      </c>
      <c r="FS311" s="27">
        <v>0</v>
      </c>
      <c r="FT311" s="27"/>
      <c r="FU311" s="36"/>
      <c r="FV311" s="25">
        <f t="shared" si="113"/>
        <v>0</v>
      </c>
      <c r="FW311" s="27">
        <v>0</v>
      </c>
      <c r="FX311" s="27">
        <v>0</v>
      </c>
      <c r="FY311" s="27">
        <v>0</v>
      </c>
      <c r="FZ311" s="27">
        <v>0</v>
      </c>
      <c r="GA311" s="27">
        <v>0</v>
      </c>
      <c r="GB311" s="27">
        <v>0</v>
      </c>
      <c r="GC311" s="27">
        <v>0</v>
      </c>
      <c r="GD311" s="27">
        <v>0</v>
      </c>
      <c r="GE311" s="27">
        <v>0</v>
      </c>
      <c r="GF311" s="27">
        <v>0</v>
      </c>
      <c r="GG311" s="27"/>
      <c r="GH311" s="36"/>
      <c r="GI311" s="25">
        <f t="shared" si="114"/>
        <v>0</v>
      </c>
      <c r="GJ311" s="23">
        <v>0</v>
      </c>
      <c r="GK311" s="27">
        <v>0</v>
      </c>
      <c r="GL311" s="27">
        <v>0</v>
      </c>
      <c r="GM311" s="27">
        <v>0</v>
      </c>
      <c r="GN311" s="27">
        <v>0</v>
      </c>
      <c r="GO311" s="27">
        <v>0</v>
      </c>
      <c r="GP311" s="27">
        <v>0</v>
      </c>
      <c r="GQ311" s="27">
        <v>0</v>
      </c>
      <c r="GR311" s="27">
        <v>0</v>
      </c>
      <c r="GS311" s="27">
        <v>0</v>
      </c>
      <c r="GT311" s="27"/>
      <c r="GU311" s="36"/>
      <c r="GV311" s="25">
        <f t="shared" si="115"/>
        <v>0</v>
      </c>
      <c r="GW311" s="23">
        <v>0</v>
      </c>
      <c r="GX311" s="27">
        <v>0</v>
      </c>
      <c r="GY311" s="27">
        <v>0</v>
      </c>
      <c r="GZ311" s="27">
        <v>0</v>
      </c>
      <c r="HA311" s="27">
        <v>0</v>
      </c>
      <c r="HB311" s="27">
        <v>0</v>
      </c>
      <c r="HC311" s="27">
        <v>0</v>
      </c>
      <c r="HD311" s="27">
        <v>0</v>
      </c>
      <c r="HE311" s="27">
        <v>0</v>
      </c>
      <c r="HF311" s="27">
        <v>0</v>
      </c>
      <c r="HG311" s="27"/>
      <c r="HH311" s="36"/>
      <c r="HI311" s="25">
        <f t="shared" si="116"/>
        <v>0</v>
      </c>
      <c r="HJ311" s="23">
        <v>0</v>
      </c>
      <c r="HK311" s="27">
        <v>0</v>
      </c>
      <c r="HL311" s="27">
        <v>1</v>
      </c>
      <c r="HM311" s="27">
        <v>0</v>
      </c>
      <c r="HN311" s="27">
        <v>0</v>
      </c>
      <c r="HO311" s="27">
        <v>1</v>
      </c>
      <c r="HP311" s="27">
        <v>0</v>
      </c>
      <c r="HQ311" s="27">
        <v>0</v>
      </c>
      <c r="HR311" s="27">
        <v>0</v>
      </c>
      <c r="HS311" s="27">
        <v>0</v>
      </c>
      <c r="HT311" s="27"/>
      <c r="HU311" s="36"/>
      <c r="HV311" s="25">
        <f t="shared" si="117"/>
        <v>2</v>
      </c>
      <c r="HW311" s="23">
        <v>0</v>
      </c>
      <c r="HX311" s="27">
        <v>0</v>
      </c>
      <c r="HY311" s="27">
        <v>0</v>
      </c>
      <c r="HZ311" s="27">
        <v>0</v>
      </c>
      <c r="IA311" s="27">
        <v>0</v>
      </c>
      <c r="IB311" s="27">
        <v>0</v>
      </c>
      <c r="IC311" s="27">
        <v>0</v>
      </c>
      <c r="ID311" s="27">
        <v>0</v>
      </c>
      <c r="IE311" s="27">
        <v>0</v>
      </c>
      <c r="IF311" s="27">
        <v>0</v>
      </c>
      <c r="IG311" s="27"/>
      <c r="IH311" s="36"/>
      <c r="II311" s="25">
        <f t="shared" si="118"/>
        <v>0</v>
      </c>
      <c r="IJ311" s="23">
        <v>1</v>
      </c>
      <c r="IK311" s="27">
        <v>1</v>
      </c>
      <c r="IL311" s="27">
        <v>0</v>
      </c>
      <c r="IM311" s="27">
        <v>3</v>
      </c>
      <c r="IN311" s="27">
        <v>2</v>
      </c>
      <c r="IO311" s="27">
        <v>0</v>
      </c>
      <c r="IP311" s="27">
        <v>0</v>
      </c>
      <c r="IQ311" s="27">
        <v>2</v>
      </c>
      <c r="IR311" s="27">
        <v>1</v>
      </c>
      <c r="IS311" s="27">
        <v>0</v>
      </c>
      <c r="IT311" s="27"/>
      <c r="IU311" s="36"/>
      <c r="IV311" s="25">
        <f t="shared" si="119"/>
        <v>10</v>
      </c>
      <c r="IW311" s="23">
        <v>3</v>
      </c>
      <c r="IX311" s="27">
        <v>3</v>
      </c>
      <c r="IY311" s="27">
        <v>2</v>
      </c>
      <c r="IZ311" s="27">
        <v>3</v>
      </c>
      <c r="JA311" s="27">
        <v>1</v>
      </c>
      <c r="JB311" s="27">
        <v>0</v>
      </c>
      <c r="JC311" s="27">
        <v>0</v>
      </c>
      <c r="JD311" s="27">
        <v>1</v>
      </c>
      <c r="JE311" s="27">
        <v>0</v>
      </c>
      <c r="JF311" s="27">
        <v>0</v>
      </c>
      <c r="JG311" s="27"/>
      <c r="JH311" s="36"/>
      <c r="JI311" s="25">
        <f t="shared" si="120"/>
        <v>13</v>
      </c>
      <c r="JJ311" s="23">
        <v>0</v>
      </c>
      <c r="JK311" s="27">
        <v>0</v>
      </c>
      <c r="JL311" s="27">
        <v>1</v>
      </c>
      <c r="JM311" s="27">
        <v>2</v>
      </c>
      <c r="JN311" s="27">
        <v>1</v>
      </c>
      <c r="JO311" s="27">
        <v>0</v>
      </c>
      <c r="JP311" s="27">
        <v>0</v>
      </c>
      <c r="JQ311" s="27">
        <v>0</v>
      </c>
      <c r="JR311" s="27">
        <v>0</v>
      </c>
      <c r="JS311" s="27">
        <v>0</v>
      </c>
      <c r="JT311" s="27"/>
      <c r="JU311" s="36"/>
      <c r="JV311" s="25">
        <f t="shared" si="121"/>
        <v>4</v>
      </c>
      <c r="JW311" s="23">
        <v>3</v>
      </c>
      <c r="JX311" s="27">
        <v>3</v>
      </c>
      <c r="JY311" s="27">
        <v>2</v>
      </c>
      <c r="JZ311" s="27">
        <v>2</v>
      </c>
      <c r="KA311" s="27">
        <v>2</v>
      </c>
      <c r="KB311" s="27">
        <v>0</v>
      </c>
      <c r="KC311" s="27">
        <v>0</v>
      </c>
      <c r="KD311" s="27">
        <v>7</v>
      </c>
      <c r="KE311" s="27">
        <v>0</v>
      </c>
      <c r="KF311" s="27">
        <v>1</v>
      </c>
      <c r="KG311" s="27"/>
      <c r="KH311" s="36"/>
      <c r="KI311" s="25">
        <f t="shared" si="122"/>
        <v>20</v>
      </c>
      <c r="KJ311" s="23">
        <v>1</v>
      </c>
      <c r="KK311" s="27">
        <v>1</v>
      </c>
      <c r="KL311" s="27">
        <v>2</v>
      </c>
      <c r="KM311" s="27">
        <v>4</v>
      </c>
      <c r="KN311" s="27">
        <v>1</v>
      </c>
      <c r="KO311" s="27">
        <v>0</v>
      </c>
      <c r="KP311" s="27">
        <v>0</v>
      </c>
      <c r="KQ311" s="27">
        <v>5</v>
      </c>
      <c r="KR311" s="27">
        <v>0</v>
      </c>
      <c r="KS311" s="27">
        <v>1</v>
      </c>
      <c r="KT311" s="27"/>
      <c r="KU311" s="36"/>
      <c r="KV311" s="25">
        <f t="shared" si="123"/>
        <v>15</v>
      </c>
      <c r="KW311" s="23">
        <v>0</v>
      </c>
      <c r="KX311" s="27">
        <v>0</v>
      </c>
      <c r="KY311" s="27">
        <v>0</v>
      </c>
      <c r="KZ311" s="27">
        <v>0</v>
      </c>
      <c r="LA311" s="27">
        <v>0</v>
      </c>
      <c r="LB311" s="27">
        <v>0</v>
      </c>
      <c r="LC311" s="27">
        <v>0</v>
      </c>
      <c r="LD311" s="27">
        <v>5</v>
      </c>
      <c r="LE311" s="27">
        <v>0</v>
      </c>
      <c r="LF311" s="27">
        <v>0</v>
      </c>
      <c r="LG311" s="27"/>
      <c r="LH311" s="36"/>
      <c r="LI311" s="25">
        <f t="shared" si="124"/>
        <v>5</v>
      </c>
    </row>
    <row r="312" spans="1:321" x14ac:dyDescent="0.3">
      <c r="A312" s="47" t="s">
        <v>26</v>
      </c>
      <c r="B312" s="21" t="s">
        <v>239</v>
      </c>
      <c r="C312" s="21">
        <v>401</v>
      </c>
      <c r="D312" s="21" t="s">
        <v>12</v>
      </c>
      <c r="E312" s="21" t="s">
        <v>26</v>
      </c>
      <c r="F312" s="21" t="s">
        <v>239</v>
      </c>
      <c r="G312" s="21" t="s">
        <v>598</v>
      </c>
      <c r="H312" s="69">
        <v>6695</v>
      </c>
      <c r="I312" s="48" t="s">
        <v>743</v>
      </c>
      <c r="J312" s="27">
        <v>0</v>
      </c>
      <c r="K312" s="27">
        <v>0</v>
      </c>
      <c r="L312" s="27">
        <v>2</v>
      </c>
      <c r="M312" s="27">
        <v>2</v>
      </c>
      <c r="N312" s="27">
        <v>1</v>
      </c>
      <c r="O312" s="27">
        <v>3</v>
      </c>
      <c r="P312" s="27">
        <v>1</v>
      </c>
      <c r="Q312" s="27">
        <v>0</v>
      </c>
      <c r="R312" s="27">
        <v>0</v>
      </c>
      <c r="S312" s="27">
        <v>0</v>
      </c>
      <c r="T312" s="27"/>
      <c r="U312" s="36"/>
      <c r="V312" s="25">
        <f t="shared" si="101"/>
        <v>9</v>
      </c>
      <c r="W312" s="27">
        <v>0</v>
      </c>
      <c r="X312" s="27">
        <v>0</v>
      </c>
      <c r="Y312" s="27">
        <v>2</v>
      </c>
      <c r="Z312" s="27">
        <v>2</v>
      </c>
      <c r="AA312" s="27">
        <v>1</v>
      </c>
      <c r="AB312" s="27">
        <v>3</v>
      </c>
      <c r="AC312" s="27">
        <v>1</v>
      </c>
      <c r="AD312" s="27">
        <v>0</v>
      </c>
      <c r="AE312" s="27">
        <v>0</v>
      </c>
      <c r="AF312" s="27">
        <v>0</v>
      </c>
      <c r="AG312" s="27"/>
      <c r="AH312" s="36"/>
      <c r="AI312" s="25">
        <f t="shared" si="102"/>
        <v>9</v>
      </c>
      <c r="AJ312" s="27">
        <v>0</v>
      </c>
      <c r="AK312" s="27">
        <v>0</v>
      </c>
      <c r="AL312" s="27">
        <v>2</v>
      </c>
      <c r="AM312" s="27">
        <v>2</v>
      </c>
      <c r="AN312" s="27">
        <v>1</v>
      </c>
      <c r="AO312" s="27">
        <v>3</v>
      </c>
      <c r="AP312" s="27">
        <v>1</v>
      </c>
      <c r="AQ312" s="27">
        <v>0</v>
      </c>
      <c r="AR312" s="27">
        <v>0</v>
      </c>
      <c r="AS312" s="27">
        <v>0</v>
      </c>
      <c r="AT312" s="27"/>
      <c r="AU312" s="36"/>
      <c r="AV312" s="25">
        <f t="shared" si="103"/>
        <v>9</v>
      </c>
      <c r="AW312" s="27">
        <v>0</v>
      </c>
      <c r="AX312" s="27">
        <v>0</v>
      </c>
      <c r="AY312" s="27">
        <v>2</v>
      </c>
      <c r="AZ312" s="27">
        <v>2</v>
      </c>
      <c r="BA312" s="27">
        <v>1</v>
      </c>
      <c r="BB312" s="27">
        <v>3</v>
      </c>
      <c r="BC312" s="27">
        <v>1</v>
      </c>
      <c r="BD312" s="27">
        <v>0</v>
      </c>
      <c r="BE312" s="27">
        <v>0</v>
      </c>
      <c r="BF312" s="27">
        <v>0</v>
      </c>
      <c r="BG312" s="27"/>
      <c r="BH312" s="36"/>
      <c r="BI312" s="25">
        <f t="shared" si="104"/>
        <v>9</v>
      </c>
      <c r="BJ312" s="27">
        <v>0</v>
      </c>
      <c r="BK312" s="27">
        <v>0</v>
      </c>
      <c r="BL312" s="27">
        <v>2</v>
      </c>
      <c r="BM312" s="27">
        <v>2</v>
      </c>
      <c r="BN312" s="27">
        <v>3</v>
      </c>
      <c r="BO312" s="27">
        <v>3</v>
      </c>
      <c r="BP312" s="27">
        <v>0</v>
      </c>
      <c r="BQ312" s="27">
        <v>0</v>
      </c>
      <c r="BR312" s="27">
        <v>1</v>
      </c>
      <c r="BS312" s="27">
        <v>0</v>
      </c>
      <c r="BT312" s="27"/>
      <c r="BU312" s="36"/>
      <c r="BV312" s="25">
        <f t="shared" si="105"/>
        <v>11</v>
      </c>
      <c r="BW312" s="27">
        <v>0</v>
      </c>
      <c r="BX312" s="27">
        <v>0</v>
      </c>
      <c r="BY312" s="27">
        <v>2</v>
      </c>
      <c r="BZ312" s="27">
        <v>2</v>
      </c>
      <c r="CA312" s="27">
        <v>1</v>
      </c>
      <c r="CB312" s="27">
        <v>3</v>
      </c>
      <c r="CC312" s="27">
        <v>1</v>
      </c>
      <c r="CD312" s="27">
        <v>0</v>
      </c>
      <c r="CE312" s="27">
        <v>0</v>
      </c>
      <c r="CF312" s="27">
        <v>0</v>
      </c>
      <c r="CG312" s="27"/>
      <c r="CH312" s="27"/>
      <c r="CI312" s="25">
        <f t="shared" si="106"/>
        <v>9</v>
      </c>
      <c r="CJ312" s="23">
        <v>0</v>
      </c>
      <c r="CK312" s="27">
        <v>0</v>
      </c>
      <c r="CL312" s="27">
        <v>2</v>
      </c>
      <c r="CM312" s="27">
        <v>2</v>
      </c>
      <c r="CN312" s="27">
        <v>1</v>
      </c>
      <c r="CO312" s="27">
        <v>3</v>
      </c>
      <c r="CP312" s="27">
        <v>1</v>
      </c>
      <c r="CQ312" s="27">
        <v>0</v>
      </c>
      <c r="CR312" s="27">
        <v>0</v>
      </c>
      <c r="CS312" s="27">
        <v>0</v>
      </c>
      <c r="CT312" s="27"/>
      <c r="CU312" s="36"/>
      <c r="CV312" s="25">
        <f t="shared" si="107"/>
        <v>9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>
        <v>0</v>
      </c>
      <c r="DG312" s="27"/>
      <c r="DH312" s="36"/>
      <c r="DI312" s="25">
        <f t="shared" si="108"/>
        <v>0</v>
      </c>
      <c r="DJ312" s="23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>
        <v>0</v>
      </c>
      <c r="DS312" s="27">
        <v>0</v>
      </c>
      <c r="DT312" s="27"/>
      <c r="DU312" s="36"/>
      <c r="DV312" s="25">
        <f t="shared" si="109"/>
        <v>0</v>
      </c>
      <c r="DW312" s="23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>
        <v>0</v>
      </c>
      <c r="EF312" s="27">
        <v>0</v>
      </c>
      <c r="EG312" s="27"/>
      <c r="EH312" s="36"/>
      <c r="EI312" s="25">
        <f t="shared" si="110"/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>
        <v>0</v>
      </c>
      <c r="ES312" s="27">
        <v>0</v>
      </c>
      <c r="ET312" s="27"/>
      <c r="EU312" s="36"/>
      <c r="EV312" s="25">
        <f t="shared" si="111"/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>
        <v>0</v>
      </c>
      <c r="FF312" s="27">
        <v>0</v>
      </c>
      <c r="FG312" s="27"/>
      <c r="FH312" s="36"/>
      <c r="FI312" s="25">
        <f t="shared" si="112"/>
        <v>0</v>
      </c>
      <c r="FJ312" s="27">
        <v>0</v>
      </c>
      <c r="FK312" s="27">
        <v>0</v>
      </c>
      <c r="FL312" s="27">
        <v>0</v>
      </c>
      <c r="FM312" s="27">
        <v>0</v>
      </c>
      <c r="FN312" s="27">
        <v>0</v>
      </c>
      <c r="FO312" s="27">
        <v>0</v>
      </c>
      <c r="FP312" s="27">
        <v>0</v>
      </c>
      <c r="FQ312" s="27">
        <v>0</v>
      </c>
      <c r="FR312" s="27">
        <v>0</v>
      </c>
      <c r="FS312" s="27">
        <v>0</v>
      </c>
      <c r="FT312" s="27"/>
      <c r="FU312" s="36"/>
      <c r="FV312" s="25">
        <f t="shared" si="113"/>
        <v>0</v>
      </c>
      <c r="FW312" s="27">
        <v>0</v>
      </c>
      <c r="FX312" s="27">
        <v>0</v>
      </c>
      <c r="FY312" s="27">
        <v>4</v>
      </c>
      <c r="FZ312" s="27">
        <v>2</v>
      </c>
      <c r="GA312" s="27">
        <v>2</v>
      </c>
      <c r="GB312" s="27">
        <v>4</v>
      </c>
      <c r="GC312" s="27">
        <v>0</v>
      </c>
      <c r="GD312" s="27">
        <v>0</v>
      </c>
      <c r="GE312" s="27">
        <v>0</v>
      </c>
      <c r="GF312" s="27">
        <v>0</v>
      </c>
      <c r="GG312" s="27"/>
      <c r="GH312" s="36"/>
      <c r="GI312" s="25">
        <f t="shared" si="114"/>
        <v>12</v>
      </c>
      <c r="GJ312" s="23">
        <v>0</v>
      </c>
      <c r="GK312" s="27">
        <v>0</v>
      </c>
      <c r="GL312" s="27">
        <v>0</v>
      </c>
      <c r="GM312" s="27">
        <v>0</v>
      </c>
      <c r="GN312" s="27">
        <v>0</v>
      </c>
      <c r="GO312" s="27">
        <v>0</v>
      </c>
      <c r="GP312" s="27">
        <v>0</v>
      </c>
      <c r="GQ312" s="27">
        <v>0</v>
      </c>
      <c r="GR312" s="27">
        <v>0</v>
      </c>
      <c r="GS312" s="27">
        <v>0</v>
      </c>
      <c r="GT312" s="27"/>
      <c r="GU312" s="36"/>
      <c r="GV312" s="25">
        <f t="shared" si="115"/>
        <v>0</v>
      </c>
      <c r="GW312" s="23">
        <v>0</v>
      </c>
      <c r="GX312" s="27">
        <v>0</v>
      </c>
      <c r="GY312" s="27">
        <v>0</v>
      </c>
      <c r="GZ312" s="27">
        <v>0</v>
      </c>
      <c r="HA312" s="27">
        <v>0</v>
      </c>
      <c r="HB312" s="27">
        <v>0</v>
      </c>
      <c r="HC312" s="27">
        <v>0</v>
      </c>
      <c r="HD312" s="27">
        <v>0</v>
      </c>
      <c r="HE312" s="27">
        <v>0</v>
      </c>
      <c r="HF312" s="27">
        <v>0</v>
      </c>
      <c r="HG312" s="27"/>
      <c r="HH312" s="36"/>
      <c r="HI312" s="25">
        <f t="shared" si="116"/>
        <v>0</v>
      </c>
      <c r="HJ312" s="23">
        <v>0</v>
      </c>
      <c r="HK312" s="27">
        <v>0</v>
      </c>
      <c r="HL312" s="27">
        <v>0</v>
      </c>
      <c r="HM312" s="27">
        <v>0</v>
      </c>
      <c r="HN312" s="27">
        <v>0</v>
      </c>
      <c r="HO312" s="27">
        <v>0</v>
      </c>
      <c r="HP312" s="27">
        <v>0</v>
      </c>
      <c r="HQ312" s="27">
        <v>0</v>
      </c>
      <c r="HR312" s="27">
        <v>0</v>
      </c>
      <c r="HS312" s="27">
        <v>0</v>
      </c>
      <c r="HT312" s="27"/>
      <c r="HU312" s="36"/>
      <c r="HV312" s="25">
        <f t="shared" si="117"/>
        <v>0</v>
      </c>
      <c r="HW312" s="23">
        <v>0</v>
      </c>
      <c r="HX312" s="27">
        <v>0</v>
      </c>
      <c r="HY312" s="27">
        <v>0</v>
      </c>
      <c r="HZ312" s="27">
        <v>0</v>
      </c>
      <c r="IA312" s="27">
        <v>0</v>
      </c>
      <c r="IB312" s="27">
        <v>0</v>
      </c>
      <c r="IC312" s="27">
        <v>0</v>
      </c>
      <c r="ID312" s="27">
        <v>0</v>
      </c>
      <c r="IE312" s="27">
        <v>0</v>
      </c>
      <c r="IF312" s="27">
        <v>0</v>
      </c>
      <c r="IG312" s="27"/>
      <c r="IH312" s="36"/>
      <c r="II312" s="25">
        <f t="shared" si="118"/>
        <v>0</v>
      </c>
      <c r="IJ312" s="23">
        <v>0</v>
      </c>
      <c r="IK312" s="27">
        <v>0</v>
      </c>
      <c r="IL312" s="27">
        <v>0</v>
      </c>
      <c r="IM312" s="27">
        <v>2</v>
      </c>
      <c r="IN312" s="27">
        <v>1</v>
      </c>
      <c r="IO312" s="27">
        <v>4</v>
      </c>
      <c r="IP312" s="27">
        <v>0</v>
      </c>
      <c r="IQ312" s="27">
        <v>0</v>
      </c>
      <c r="IR312" s="27">
        <v>0</v>
      </c>
      <c r="IS312" s="27">
        <v>0</v>
      </c>
      <c r="IT312" s="27"/>
      <c r="IU312" s="36"/>
      <c r="IV312" s="25">
        <f t="shared" si="119"/>
        <v>7</v>
      </c>
      <c r="IW312" s="23">
        <v>0</v>
      </c>
      <c r="IX312" s="27">
        <v>0</v>
      </c>
      <c r="IY312" s="27">
        <v>2</v>
      </c>
      <c r="IZ312" s="27">
        <v>2</v>
      </c>
      <c r="JA312" s="27">
        <v>1</v>
      </c>
      <c r="JB312" s="27">
        <v>3</v>
      </c>
      <c r="JC312" s="27">
        <v>1</v>
      </c>
      <c r="JD312" s="27">
        <v>0</v>
      </c>
      <c r="JE312" s="27">
        <v>0</v>
      </c>
      <c r="JF312" s="27">
        <v>0</v>
      </c>
      <c r="JG312" s="27"/>
      <c r="JH312" s="36"/>
      <c r="JI312" s="25">
        <f t="shared" si="120"/>
        <v>9</v>
      </c>
      <c r="JJ312" s="23">
        <v>0</v>
      </c>
      <c r="JK312" s="27">
        <v>0</v>
      </c>
      <c r="JL312" s="27">
        <v>2</v>
      </c>
      <c r="JM312" s="27">
        <v>2</v>
      </c>
      <c r="JN312" s="27">
        <v>2</v>
      </c>
      <c r="JO312" s="27">
        <v>3</v>
      </c>
      <c r="JP312" s="27">
        <v>1</v>
      </c>
      <c r="JQ312" s="27">
        <v>0</v>
      </c>
      <c r="JR312" s="27">
        <v>0</v>
      </c>
      <c r="JS312" s="27">
        <v>0</v>
      </c>
      <c r="JT312" s="27"/>
      <c r="JU312" s="36"/>
      <c r="JV312" s="25">
        <f t="shared" si="121"/>
        <v>10</v>
      </c>
      <c r="JW312" s="23">
        <v>0</v>
      </c>
      <c r="JX312" s="27">
        <v>0</v>
      </c>
      <c r="JY312" s="27">
        <v>4</v>
      </c>
      <c r="JZ312" s="27">
        <v>3</v>
      </c>
      <c r="KA312" s="27">
        <v>3</v>
      </c>
      <c r="KB312" s="27">
        <v>6</v>
      </c>
      <c r="KC312" s="27">
        <v>1</v>
      </c>
      <c r="KD312" s="27">
        <v>1</v>
      </c>
      <c r="KE312" s="27">
        <v>1</v>
      </c>
      <c r="KF312" s="27">
        <v>0</v>
      </c>
      <c r="KG312" s="27"/>
      <c r="KH312" s="36"/>
      <c r="KI312" s="25">
        <f t="shared" si="122"/>
        <v>19</v>
      </c>
      <c r="KJ312" s="23">
        <v>0</v>
      </c>
      <c r="KK312" s="27">
        <v>0</v>
      </c>
      <c r="KL312" s="27">
        <v>0</v>
      </c>
      <c r="KM312" s="27">
        <v>0</v>
      </c>
      <c r="KN312" s="27">
        <v>0</v>
      </c>
      <c r="KO312" s="27">
        <v>0</v>
      </c>
      <c r="KP312" s="27">
        <v>0</v>
      </c>
      <c r="KQ312" s="27">
        <v>0</v>
      </c>
      <c r="KR312" s="27">
        <v>0</v>
      </c>
      <c r="KS312" s="27">
        <v>0</v>
      </c>
      <c r="KT312" s="27"/>
      <c r="KU312" s="36"/>
      <c r="KV312" s="25">
        <f t="shared" si="123"/>
        <v>0</v>
      </c>
      <c r="KW312" s="23">
        <v>0</v>
      </c>
      <c r="KX312" s="27">
        <v>0</v>
      </c>
      <c r="KY312" s="27">
        <v>4</v>
      </c>
      <c r="KZ312" s="27">
        <v>2</v>
      </c>
      <c r="LA312" s="27">
        <v>2</v>
      </c>
      <c r="LB312" s="27">
        <v>4</v>
      </c>
      <c r="LC312" s="27">
        <v>1</v>
      </c>
      <c r="LD312" s="27">
        <v>0</v>
      </c>
      <c r="LE312" s="27">
        <v>1</v>
      </c>
      <c r="LF312" s="27">
        <v>0</v>
      </c>
      <c r="LG312" s="27"/>
      <c r="LH312" s="36"/>
      <c r="LI312" s="25">
        <f t="shared" si="124"/>
        <v>14</v>
      </c>
    </row>
    <row r="313" spans="1:321" x14ac:dyDescent="0.3">
      <c r="A313" s="47" t="s">
        <v>8</v>
      </c>
      <c r="B313" s="21" t="s">
        <v>244</v>
      </c>
      <c r="C313" s="21">
        <v>400</v>
      </c>
      <c r="D313" s="21" t="s">
        <v>321</v>
      </c>
      <c r="E313" s="21" t="s">
        <v>341</v>
      </c>
      <c r="F313" s="21" t="s">
        <v>245</v>
      </c>
      <c r="G313" s="21" t="s">
        <v>598</v>
      </c>
      <c r="H313" s="69">
        <v>6727</v>
      </c>
      <c r="I313" s="48" t="s">
        <v>253</v>
      </c>
      <c r="J313" s="27">
        <v>0</v>
      </c>
      <c r="K313" s="27">
        <v>0</v>
      </c>
      <c r="L313" s="27">
        <v>0</v>
      </c>
      <c r="M313" s="27">
        <v>1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/>
      <c r="U313" s="36"/>
      <c r="V313" s="25">
        <f t="shared" si="101"/>
        <v>1</v>
      </c>
      <c r="W313" s="27">
        <v>0</v>
      </c>
      <c r="X313" s="27">
        <v>0</v>
      </c>
      <c r="Y313" s="27">
        <v>0</v>
      </c>
      <c r="Z313" s="27">
        <v>1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/>
      <c r="AH313" s="36"/>
      <c r="AI313" s="25">
        <f t="shared" si="102"/>
        <v>1</v>
      </c>
      <c r="AJ313" s="27">
        <v>0</v>
      </c>
      <c r="AK313" s="27">
        <v>0</v>
      </c>
      <c r="AL313" s="27">
        <v>0</v>
      </c>
      <c r="AM313" s="27">
        <v>1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7">
        <v>0</v>
      </c>
      <c r="AT313" s="27"/>
      <c r="AU313" s="36"/>
      <c r="AV313" s="25">
        <f t="shared" si="103"/>
        <v>1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>
        <v>0</v>
      </c>
      <c r="BG313" s="27"/>
      <c r="BH313" s="36"/>
      <c r="BI313" s="25">
        <f t="shared" si="104"/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/>
      <c r="BU313" s="36"/>
      <c r="BV313" s="25">
        <f t="shared" si="105"/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>
        <v>0</v>
      </c>
      <c r="CF313" s="27">
        <v>0</v>
      </c>
      <c r="CG313" s="27"/>
      <c r="CH313" s="27"/>
      <c r="CI313" s="25">
        <f t="shared" si="106"/>
        <v>0</v>
      </c>
      <c r="CJ313" s="23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>
        <v>0</v>
      </c>
      <c r="CT313" s="27"/>
      <c r="CU313" s="36"/>
      <c r="CV313" s="25">
        <f t="shared" si="107"/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>
        <v>0</v>
      </c>
      <c r="DG313" s="27"/>
      <c r="DH313" s="36"/>
      <c r="DI313" s="25">
        <f t="shared" si="108"/>
        <v>0</v>
      </c>
      <c r="DJ313" s="23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>
        <v>0</v>
      </c>
      <c r="DS313" s="27">
        <v>0</v>
      </c>
      <c r="DT313" s="27"/>
      <c r="DU313" s="36"/>
      <c r="DV313" s="25">
        <f t="shared" si="109"/>
        <v>0</v>
      </c>
      <c r="DW313" s="23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>
        <v>0</v>
      </c>
      <c r="EF313" s="27">
        <v>0</v>
      </c>
      <c r="EG313" s="27"/>
      <c r="EH313" s="36"/>
      <c r="EI313" s="25">
        <f t="shared" si="110"/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>
        <v>0</v>
      </c>
      <c r="ES313" s="27">
        <v>0</v>
      </c>
      <c r="ET313" s="27"/>
      <c r="EU313" s="36"/>
      <c r="EV313" s="25">
        <f t="shared" si="111"/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>
        <v>0</v>
      </c>
      <c r="FF313" s="27">
        <v>0</v>
      </c>
      <c r="FG313" s="27"/>
      <c r="FH313" s="36"/>
      <c r="FI313" s="25">
        <f t="shared" si="112"/>
        <v>0</v>
      </c>
      <c r="FJ313" s="27">
        <v>0</v>
      </c>
      <c r="FK313" s="27">
        <v>0</v>
      </c>
      <c r="FL313" s="27">
        <v>0</v>
      </c>
      <c r="FM313" s="27">
        <v>0</v>
      </c>
      <c r="FN313" s="27">
        <v>0</v>
      </c>
      <c r="FO313" s="27">
        <v>0</v>
      </c>
      <c r="FP313" s="27">
        <v>0</v>
      </c>
      <c r="FQ313" s="27">
        <v>0</v>
      </c>
      <c r="FR313" s="27">
        <v>0</v>
      </c>
      <c r="FS313" s="27">
        <v>0</v>
      </c>
      <c r="FT313" s="27"/>
      <c r="FU313" s="36"/>
      <c r="FV313" s="25">
        <f t="shared" si="113"/>
        <v>0</v>
      </c>
      <c r="FW313" s="27">
        <v>0</v>
      </c>
      <c r="FX313" s="27">
        <v>0</v>
      </c>
      <c r="FY313" s="27">
        <v>0</v>
      </c>
      <c r="FZ313" s="27">
        <v>0</v>
      </c>
      <c r="GA313" s="27">
        <v>0</v>
      </c>
      <c r="GB313" s="27">
        <v>0</v>
      </c>
      <c r="GC313" s="27">
        <v>0</v>
      </c>
      <c r="GD313" s="27">
        <v>0</v>
      </c>
      <c r="GE313" s="27">
        <v>0</v>
      </c>
      <c r="GF313" s="27">
        <v>0</v>
      </c>
      <c r="GG313" s="27"/>
      <c r="GH313" s="36"/>
      <c r="GI313" s="25">
        <f t="shared" si="114"/>
        <v>0</v>
      </c>
      <c r="GJ313" s="23">
        <v>0</v>
      </c>
      <c r="GK313" s="27">
        <v>0</v>
      </c>
      <c r="GL313" s="27">
        <v>0</v>
      </c>
      <c r="GM313" s="27">
        <v>0</v>
      </c>
      <c r="GN313" s="27">
        <v>0</v>
      </c>
      <c r="GO313" s="27">
        <v>0</v>
      </c>
      <c r="GP313" s="27">
        <v>0</v>
      </c>
      <c r="GQ313" s="27">
        <v>0</v>
      </c>
      <c r="GR313" s="27">
        <v>0</v>
      </c>
      <c r="GS313" s="27">
        <v>0</v>
      </c>
      <c r="GT313" s="27"/>
      <c r="GU313" s="36"/>
      <c r="GV313" s="25">
        <f t="shared" si="115"/>
        <v>0</v>
      </c>
      <c r="GW313" s="23">
        <v>0</v>
      </c>
      <c r="GX313" s="27">
        <v>0</v>
      </c>
      <c r="GY313" s="27">
        <v>0</v>
      </c>
      <c r="GZ313" s="27">
        <v>0</v>
      </c>
      <c r="HA313" s="27">
        <v>0</v>
      </c>
      <c r="HB313" s="27">
        <v>0</v>
      </c>
      <c r="HC313" s="27">
        <v>0</v>
      </c>
      <c r="HD313" s="27">
        <v>0</v>
      </c>
      <c r="HE313" s="27">
        <v>0</v>
      </c>
      <c r="HF313" s="27">
        <v>0</v>
      </c>
      <c r="HG313" s="27"/>
      <c r="HH313" s="36"/>
      <c r="HI313" s="25">
        <f t="shared" si="116"/>
        <v>0</v>
      </c>
      <c r="HJ313" s="23">
        <v>0</v>
      </c>
      <c r="HK313" s="27">
        <v>0</v>
      </c>
      <c r="HL313" s="27">
        <v>0</v>
      </c>
      <c r="HM313" s="27">
        <v>0</v>
      </c>
      <c r="HN313" s="27">
        <v>0</v>
      </c>
      <c r="HO313" s="27">
        <v>0</v>
      </c>
      <c r="HP313" s="27">
        <v>0</v>
      </c>
      <c r="HQ313" s="27">
        <v>0</v>
      </c>
      <c r="HR313" s="27">
        <v>0</v>
      </c>
      <c r="HS313" s="27">
        <v>0</v>
      </c>
      <c r="HT313" s="27"/>
      <c r="HU313" s="36"/>
      <c r="HV313" s="25">
        <f t="shared" si="117"/>
        <v>0</v>
      </c>
      <c r="HW313" s="23">
        <v>0</v>
      </c>
      <c r="HX313" s="27">
        <v>0</v>
      </c>
      <c r="HY313" s="27">
        <v>0</v>
      </c>
      <c r="HZ313" s="27">
        <v>0</v>
      </c>
      <c r="IA313" s="27">
        <v>0</v>
      </c>
      <c r="IB313" s="27">
        <v>0</v>
      </c>
      <c r="IC313" s="27">
        <v>0</v>
      </c>
      <c r="ID313" s="27">
        <v>0</v>
      </c>
      <c r="IE313" s="27">
        <v>0</v>
      </c>
      <c r="IF313" s="27">
        <v>0</v>
      </c>
      <c r="IG313" s="27"/>
      <c r="IH313" s="36"/>
      <c r="II313" s="25">
        <f t="shared" si="118"/>
        <v>0</v>
      </c>
      <c r="IJ313" s="23">
        <v>0</v>
      </c>
      <c r="IK313" s="27">
        <v>0</v>
      </c>
      <c r="IL313" s="27">
        <v>0</v>
      </c>
      <c r="IM313" s="27">
        <v>0</v>
      </c>
      <c r="IN313" s="27">
        <v>0</v>
      </c>
      <c r="IO313" s="27">
        <v>0</v>
      </c>
      <c r="IP313" s="27">
        <v>0</v>
      </c>
      <c r="IQ313" s="27">
        <v>0</v>
      </c>
      <c r="IR313" s="27">
        <v>0</v>
      </c>
      <c r="IS313" s="27">
        <v>0</v>
      </c>
      <c r="IT313" s="27"/>
      <c r="IU313" s="36"/>
      <c r="IV313" s="25">
        <f t="shared" si="119"/>
        <v>0</v>
      </c>
      <c r="IW313" s="23">
        <v>1</v>
      </c>
      <c r="IX313" s="27">
        <v>0</v>
      </c>
      <c r="IY313" s="27">
        <v>0</v>
      </c>
      <c r="IZ313" s="27">
        <v>1</v>
      </c>
      <c r="JA313" s="27">
        <v>0</v>
      </c>
      <c r="JB313" s="27">
        <v>0</v>
      </c>
      <c r="JC313" s="27">
        <v>0</v>
      </c>
      <c r="JD313" s="27">
        <v>0</v>
      </c>
      <c r="JE313" s="27">
        <v>0</v>
      </c>
      <c r="JF313" s="27">
        <v>0</v>
      </c>
      <c r="JG313" s="27"/>
      <c r="JH313" s="36"/>
      <c r="JI313" s="25">
        <f t="shared" si="120"/>
        <v>2</v>
      </c>
      <c r="JJ313" s="23">
        <v>0</v>
      </c>
      <c r="JK313" s="27">
        <v>0</v>
      </c>
      <c r="JL313" s="27">
        <v>0</v>
      </c>
      <c r="JM313" s="27">
        <v>0</v>
      </c>
      <c r="JN313" s="27">
        <v>0</v>
      </c>
      <c r="JO313" s="27">
        <v>0</v>
      </c>
      <c r="JP313" s="27">
        <v>0</v>
      </c>
      <c r="JQ313" s="27">
        <v>0</v>
      </c>
      <c r="JR313" s="27">
        <v>0</v>
      </c>
      <c r="JS313" s="27">
        <v>0</v>
      </c>
      <c r="JT313" s="27"/>
      <c r="JU313" s="36"/>
      <c r="JV313" s="25">
        <f t="shared" si="121"/>
        <v>0</v>
      </c>
      <c r="JW313" s="23">
        <v>1</v>
      </c>
      <c r="JX313" s="27">
        <v>1</v>
      </c>
      <c r="JY313" s="27">
        <v>0</v>
      </c>
      <c r="JZ313" s="27">
        <v>2</v>
      </c>
      <c r="KA313" s="27">
        <v>0</v>
      </c>
      <c r="KB313" s="27">
        <v>0</v>
      </c>
      <c r="KC313" s="27">
        <v>0</v>
      </c>
      <c r="KD313" s="27">
        <v>0</v>
      </c>
      <c r="KE313" s="27">
        <v>0</v>
      </c>
      <c r="KF313" s="27">
        <v>0</v>
      </c>
      <c r="KG313" s="27"/>
      <c r="KH313" s="36"/>
      <c r="KI313" s="25">
        <f t="shared" si="122"/>
        <v>4</v>
      </c>
      <c r="KJ313" s="23">
        <v>1</v>
      </c>
      <c r="KK313" s="27">
        <v>0</v>
      </c>
      <c r="KL313" s="27">
        <v>0</v>
      </c>
      <c r="KM313" s="27">
        <v>0</v>
      </c>
      <c r="KN313" s="27">
        <v>0</v>
      </c>
      <c r="KO313" s="27">
        <v>0</v>
      </c>
      <c r="KP313" s="27">
        <v>0</v>
      </c>
      <c r="KQ313" s="27">
        <v>0</v>
      </c>
      <c r="KR313" s="27">
        <v>0</v>
      </c>
      <c r="KS313" s="27">
        <v>0</v>
      </c>
      <c r="KT313" s="27"/>
      <c r="KU313" s="36"/>
      <c r="KV313" s="25">
        <f t="shared" si="123"/>
        <v>1</v>
      </c>
      <c r="KW313" s="23">
        <v>0</v>
      </c>
      <c r="KX313" s="27">
        <v>0</v>
      </c>
      <c r="KY313" s="27">
        <v>0</v>
      </c>
      <c r="KZ313" s="27">
        <v>0</v>
      </c>
      <c r="LA313" s="27">
        <v>0</v>
      </c>
      <c r="LB313" s="27">
        <v>0</v>
      </c>
      <c r="LC313" s="27">
        <v>0</v>
      </c>
      <c r="LD313" s="27">
        <v>0</v>
      </c>
      <c r="LE313" s="27">
        <v>0</v>
      </c>
      <c r="LF313" s="27">
        <v>0</v>
      </c>
      <c r="LG313" s="27"/>
      <c r="LH313" s="36"/>
      <c r="LI313" s="25">
        <f t="shared" si="124"/>
        <v>0</v>
      </c>
    </row>
    <row r="314" spans="1:321" x14ac:dyDescent="0.3">
      <c r="A314" s="47" t="s">
        <v>67</v>
      </c>
      <c r="B314" s="21" t="s">
        <v>153</v>
      </c>
      <c r="C314" s="21">
        <v>407</v>
      </c>
      <c r="D314" s="21" t="s">
        <v>358</v>
      </c>
      <c r="E314" s="21" t="s">
        <v>67</v>
      </c>
      <c r="F314" s="21" t="s">
        <v>147</v>
      </c>
      <c r="G314" s="21" t="s">
        <v>598</v>
      </c>
      <c r="H314" s="69">
        <v>6728</v>
      </c>
      <c r="I314" s="48" t="s">
        <v>156</v>
      </c>
      <c r="J314" s="27">
        <v>0</v>
      </c>
      <c r="K314" s="27">
        <v>4</v>
      </c>
      <c r="L314" s="27">
        <v>0</v>
      </c>
      <c r="M314" s="27">
        <v>5</v>
      </c>
      <c r="N314" s="27">
        <v>3</v>
      </c>
      <c r="O314" s="27">
        <v>3</v>
      </c>
      <c r="P314" s="27">
        <v>0</v>
      </c>
      <c r="Q314" s="27">
        <v>2</v>
      </c>
      <c r="R314" s="27">
        <v>3</v>
      </c>
      <c r="S314" s="27">
        <v>0</v>
      </c>
      <c r="T314" s="27"/>
      <c r="U314" s="36"/>
      <c r="V314" s="25">
        <f t="shared" si="101"/>
        <v>20</v>
      </c>
      <c r="W314" s="27">
        <v>0</v>
      </c>
      <c r="X314" s="27">
        <v>3</v>
      </c>
      <c r="Y314" s="27">
        <v>0</v>
      </c>
      <c r="Z314" s="27">
        <v>5</v>
      </c>
      <c r="AA314" s="27">
        <v>3</v>
      </c>
      <c r="AB314" s="27">
        <v>2</v>
      </c>
      <c r="AC314" s="27">
        <v>0</v>
      </c>
      <c r="AD314" s="27">
        <v>2</v>
      </c>
      <c r="AE314" s="27">
        <v>3</v>
      </c>
      <c r="AF314" s="27">
        <v>0</v>
      </c>
      <c r="AG314" s="27"/>
      <c r="AH314" s="36"/>
      <c r="AI314" s="25">
        <f t="shared" si="102"/>
        <v>18</v>
      </c>
      <c r="AJ314" s="27">
        <v>0</v>
      </c>
      <c r="AK314" s="27">
        <v>3</v>
      </c>
      <c r="AL314" s="27">
        <v>0</v>
      </c>
      <c r="AM314" s="27">
        <v>5</v>
      </c>
      <c r="AN314" s="27">
        <v>3</v>
      </c>
      <c r="AO314" s="27">
        <v>3</v>
      </c>
      <c r="AP314" s="27">
        <v>0</v>
      </c>
      <c r="AQ314" s="27">
        <v>2</v>
      </c>
      <c r="AR314" s="27">
        <v>3</v>
      </c>
      <c r="AS314" s="27">
        <v>0</v>
      </c>
      <c r="AT314" s="27"/>
      <c r="AU314" s="36"/>
      <c r="AV314" s="25">
        <f t="shared" si="103"/>
        <v>19</v>
      </c>
      <c r="AW314" s="27">
        <v>0</v>
      </c>
      <c r="AX314" s="27">
        <v>1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>
        <v>0</v>
      </c>
      <c r="BG314" s="27"/>
      <c r="BH314" s="36"/>
      <c r="BI314" s="25">
        <f t="shared" si="104"/>
        <v>1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>
        <v>0</v>
      </c>
      <c r="BT314" s="27"/>
      <c r="BU314" s="36"/>
      <c r="BV314" s="25">
        <f t="shared" si="105"/>
        <v>0</v>
      </c>
      <c r="BW314" s="27">
        <v>0</v>
      </c>
      <c r="BX314" s="27">
        <v>1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>
        <v>0</v>
      </c>
      <c r="CF314" s="27">
        <v>0</v>
      </c>
      <c r="CG314" s="27"/>
      <c r="CH314" s="27"/>
      <c r="CI314" s="25">
        <f t="shared" si="106"/>
        <v>1</v>
      </c>
      <c r="CJ314" s="23">
        <v>0</v>
      </c>
      <c r="CK314" s="27">
        <v>1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>
        <v>0</v>
      </c>
      <c r="CT314" s="27"/>
      <c r="CU314" s="36"/>
      <c r="CV314" s="25">
        <f t="shared" si="107"/>
        <v>1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>
        <v>0</v>
      </c>
      <c r="DG314" s="27"/>
      <c r="DH314" s="36"/>
      <c r="DI314" s="25">
        <f t="shared" si="108"/>
        <v>0</v>
      </c>
      <c r="DJ314" s="23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>
        <v>0</v>
      </c>
      <c r="DS314" s="27">
        <v>0</v>
      </c>
      <c r="DT314" s="27"/>
      <c r="DU314" s="36"/>
      <c r="DV314" s="25">
        <f t="shared" si="109"/>
        <v>0</v>
      </c>
      <c r="DW314" s="23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>
        <v>0</v>
      </c>
      <c r="EF314" s="27">
        <v>0</v>
      </c>
      <c r="EG314" s="27"/>
      <c r="EH314" s="36"/>
      <c r="EI314" s="25">
        <f t="shared" si="110"/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>
        <v>0</v>
      </c>
      <c r="ES314" s="27">
        <v>0</v>
      </c>
      <c r="ET314" s="27"/>
      <c r="EU314" s="36"/>
      <c r="EV314" s="25">
        <f t="shared" si="111"/>
        <v>0</v>
      </c>
      <c r="EW314" s="27">
        <v>0</v>
      </c>
      <c r="EX314" s="27">
        <v>0</v>
      </c>
      <c r="EY314" s="27">
        <v>0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>
        <v>0</v>
      </c>
      <c r="FF314" s="27">
        <v>0</v>
      </c>
      <c r="FG314" s="27"/>
      <c r="FH314" s="36"/>
      <c r="FI314" s="25">
        <f t="shared" si="112"/>
        <v>0</v>
      </c>
      <c r="FJ314" s="27">
        <v>0</v>
      </c>
      <c r="FK314" s="27">
        <v>0</v>
      </c>
      <c r="FL314" s="27">
        <v>0</v>
      </c>
      <c r="FM314" s="27">
        <v>0</v>
      </c>
      <c r="FN314" s="27">
        <v>0</v>
      </c>
      <c r="FO314" s="27">
        <v>0</v>
      </c>
      <c r="FP314" s="27">
        <v>0</v>
      </c>
      <c r="FQ314" s="27">
        <v>0</v>
      </c>
      <c r="FR314" s="27">
        <v>0</v>
      </c>
      <c r="FS314" s="27">
        <v>0</v>
      </c>
      <c r="FT314" s="27"/>
      <c r="FU314" s="36"/>
      <c r="FV314" s="25">
        <f t="shared" si="113"/>
        <v>0</v>
      </c>
      <c r="FW314" s="27">
        <v>0</v>
      </c>
      <c r="FX314" s="27">
        <v>0</v>
      </c>
      <c r="FY314" s="27">
        <v>0</v>
      </c>
      <c r="FZ314" s="27">
        <v>0</v>
      </c>
      <c r="GA314" s="27">
        <v>0</v>
      </c>
      <c r="GB314" s="27">
        <v>0</v>
      </c>
      <c r="GC314" s="27">
        <v>0</v>
      </c>
      <c r="GD314" s="27">
        <v>0</v>
      </c>
      <c r="GE314" s="27">
        <v>0</v>
      </c>
      <c r="GF314" s="27">
        <v>0</v>
      </c>
      <c r="GG314" s="27"/>
      <c r="GH314" s="36"/>
      <c r="GI314" s="25">
        <f t="shared" si="114"/>
        <v>0</v>
      </c>
      <c r="GJ314" s="23">
        <v>0</v>
      </c>
      <c r="GK314" s="27">
        <v>0</v>
      </c>
      <c r="GL314" s="27">
        <v>0</v>
      </c>
      <c r="GM314" s="27">
        <v>0</v>
      </c>
      <c r="GN314" s="27">
        <v>0</v>
      </c>
      <c r="GO314" s="27">
        <v>0</v>
      </c>
      <c r="GP314" s="27">
        <v>0</v>
      </c>
      <c r="GQ314" s="27">
        <v>0</v>
      </c>
      <c r="GR314" s="27">
        <v>0</v>
      </c>
      <c r="GS314" s="27">
        <v>0</v>
      </c>
      <c r="GT314" s="27"/>
      <c r="GU314" s="36"/>
      <c r="GV314" s="25">
        <f t="shared" si="115"/>
        <v>0</v>
      </c>
      <c r="GW314" s="23">
        <v>0</v>
      </c>
      <c r="GX314" s="27">
        <v>0</v>
      </c>
      <c r="GY314" s="27">
        <v>0</v>
      </c>
      <c r="GZ314" s="27">
        <v>0</v>
      </c>
      <c r="HA314" s="27">
        <v>0</v>
      </c>
      <c r="HB314" s="27">
        <v>0</v>
      </c>
      <c r="HC314" s="27">
        <v>0</v>
      </c>
      <c r="HD314" s="27">
        <v>0</v>
      </c>
      <c r="HE314" s="27">
        <v>0</v>
      </c>
      <c r="HF314" s="27">
        <v>0</v>
      </c>
      <c r="HG314" s="27"/>
      <c r="HH314" s="36"/>
      <c r="HI314" s="25">
        <f t="shared" si="116"/>
        <v>0</v>
      </c>
      <c r="HJ314" s="23">
        <v>0</v>
      </c>
      <c r="HK314" s="27">
        <v>0</v>
      </c>
      <c r="HL314" s="27">
        <v>0</v>
      </c>
      <c r="HM314" s="27">
        <v>0</v>
      </c>
      <c r="HN314" s="27">
        <v>0</v>
      </c>
      <c r="HO314" s="27">
        <v>0</v>
      </c>
      <c r="HP314" s="27">
        <v>0</v>
      </c>
      <c r="HQ314" s="27">
        <v>0</v>
      </c>
      <c r="HR314" s="27">
        <v>0</v>
      </c>
      <c r="HS314" s="27">
        <v>0</v>
      </c>
      <c r="HT314" s="27"/>
      <c r="HU314" s="36"/>
      <c r="HV314" s="25">
        <f t="shared" si="117"/>
        <v>0</v>
      </c>
      <c r="HW314" s="23">
        <v>0</v>
      </c>
      <c r="HX314" s="27">
        <v>0</v>
      </c>
      <c r="HY314" s="27">
        <v>0</v>
      </c>
      <c r="HZ314" s="27">
        <v>0</v>
      </c>
      <c r="IA314" s="27">
        <v>0</v>
      </c>
      <c r="IB314" s="27">
        <v>0</v>
      </c>
      <c r="IC314" s="27">
        <v>0</v>
      </c>
      <c r="ID314" s="27">
        <v>0</v>
      </c>
      <c r="IE314" s="27">
        <v>0</v>
      </c>
      <c r="IF314" s="27">
        <v>0</v>
      </c>
      <c r="IG314" s="27"/>
      <c r="IH314" s="36"/>
      <c r="II314" s="25">
        <f t="shared" si="118"/>
        <v>0</v>
      </c>
      <c r="IJ314" s="23">
        <v>0</v>
      </c>
      <c r="IK314" s="27">
        <v>1</v>
      </c>
      <c r="IL314" s="27">
        <v>1</v>
      </c>
      <c r="IM314" s="27">
        <v>4</v>
      </c>
      <c r="IN314" s="27">
        <v>5</v>
      </c>
      <c r="IO314" s="27">
        <v>3</v>
      </c>
      <c r="IP314" s="27">
        <v>0</v>
      </c>
      <c r="IQ314" s="27">
        <v>2</v>
      </c>
      <c r="IR314" s="27">
        <v>3</v>
      </c>
      <c r="IS314" s="27">
        <v>0</v>
      </c>
      <c r="IT314" s="27"/>
      <c r="IU314" s="36"/>
      <c r="IV314" s="25">
        <f t="shared" si="119"/>
        <v>19</v>
      </c>
      <c r="IW314" s="23">
        <v>0</v>
      </c>
      <c r="IX314" s="27">
        <v>1</v>
      </c>
      <c r="IY314" s="27">
        <v>0</v>
      </c>
      <c r="IZ314" s="27">
        <v>6</v>
      </c>
      <c r="JA314" s="27">
        <v>5</v>
      </c>
      <c r="JB314" s="27">
        <v>3</v>
      </c>
      <c r="JC314" s="27">
        <v>0</v>
      </c>
      <c r="JD314" s="27">
        <v>2</v>
      </c>
      <c r="JE314" s="27">
        <v>2</v>
      </c>
      <c r="JF314" s="27">
        <v>0</v>
      </c>
      <c r="JG314" s="27"/>
      <c r="JH314" s="36"/>
      <c r="JI314" s="25">
        <f t="shared" si="120"/>
        <v>19</v>
      </c>
      <c r="JJ314" s="23">
        <v>0</v>
      </c>
      <c r="JK314" s="27">
        <v>1</v>
      </c>
      <c r="JL314" s="27">
        <v>1</v>
      </c>
      <c r="JM314" s="27">
        <v>2</v>
      </c>
      <c r="JN314" s="27">
        <v>2</v>
      </c>
      <c r="JO314" s="27">
        <v>1</v>
      </c>
      <c r="JP314" s="27">
        <v>0</v>
      </c>
      <c r="JQ314" s="27">
        <v>0</v>
      </c>
      <c r="JR314" s="27">
        <v>0</v>
      </c>
      <c r="JS314" s="27">
        <v>0</v>
      </c>
      <c r="JT314" s="27"/>
      <c r="JU314" s="36"/>
      <c r="JV314" s="25">
        <f t="shared" si="121"/>
        <v>7</v>
      </c>
      <c r="JW314" s="23">
        <v>0</v>
      </c>
      <c r="JX314" s="27">
        <v>5</v>
      </c>
      <c r="JY314" s="27">
        <v>2</v>
      </c>
      <c r="JZ314" s="27">
        <v>7</v>
      </c>
      <c r="KA314" s="27">
        <v>5</v>
      </c>
      <c r="KB314" s="27">
        <v>5</v>
      </c>
      <c r="KC314" s="27">
        <v>0</v>
      </c>
      <c r="KD314" s="27">
        <v>1</v>
      </c>
      <c r="KE314" s="27">
        <v>4</v>
      </c>
      <c r="KF314" s="27">
        <v>0</v>
      </c>
      <c r="KG314" s="27"/>
      <c r="KH314" s="36"/>
      <c r="KI314" s="25">
        <f t="shared" si="122"/>
        <v>29</v>
      </c>
      <c r="KJ314" s="23">
        <v>0</v>
      </c>
      <c r="KK314" s="27">
        <v>1</v>
      </c>
      <c r="KL314" s="27">
        <v>1</v>
      </c>
      <c r="KM314" s="27">
        <v>4</v>
      </c>
      <c r="KN314" s="27">
        <v>5</v>
      </c>
      <c r="KO314" s="27">
        <v>3</v>
      </c>
      <c r="KP314" s="27">
        <v>0</v>
      </c>
      <c r="KQ314" s="27">
        <v>2</v>
      </c>
      <c r="KR314" s="27">
        <v>2</v>
      </c>
      <c r="KS314" s="27">
        <v>0</v>
      </c>
      <c r="KT314" s="27"/>
      <c r="KU314" s="36"/>
      <c r="KV314" s="25">
        <f t="shared" si="123"/>
        <v>18</v>
      </c>
      <c r="KW314" s="23">
        <v>0</v>
      </c>
      <c r="KX314" s="27">
        <v>0</v>
      </c>
      <c r="KY314" s="27">
        <v>0</v>
      </c>
      <c r="KZ314" s="27">
        <v>2</v>
      </c>
      <c r="LA314" s="27">
        <v>1</v>
      </c>
      <c r="LB314" s="27">
        <v>0</v>
      </c>
      <c r="LC314" s="27">
        <v>0</v>
      </c>
      <c r="LD314" s="27">
        <v>0</v>
      </c>
      <c r="LE314" s="27">
        <v>0</v>
      </c>
      <c r="LF314" s="27">
        <v>0</v>
      </c>
      <c r="LG314" s="27"/>
      <c r="LH314" s="36"/>
      <c r="LI314" s="25">
        <f t="shared" si="124"/>
        <v>3</v>
      </c>
    </row>
    <row r="315" spans="1:321" x14ac:dyDescent="0.3">
      <c r="A315" s="47" t="s">
        <v>26</v>
      </c>
      <c r="B315" s="21" t="s">
        <v>102</v>
      </c>
      <c r="C315" s="21">
        <v>404</v>
      </c>
      <c r="D315" s="21" t="s">
        <v>411</v>
      </c>
      <c r="E315" s="21" t="s">
        <v>411</v>
      </c>
      <c r="F315" s="21" t="s">
        <v>28</v>
      </c>
      <c r="G315" s="21" t="s">
        <v>598</v>
      </c>
      <c r="H315" s="69">
        <v>6729</v>
      </c>
      <c r="I315" s="48" t="s">
        <v>744</v>
      </c>
      <c r="J315" s="27">
        <v>2</v>
      </c>
      <c r="K315" s="27">
        <v>0</v>
      </c>
      <c r="L315" s="27">
        <v>1</v>
      </c>
      <c r="M315" s="27">
        <v>1</v>
      </c>
      <c r="N315" s="27">
        <v>2</v>
      </c>
      <c r="O315" s="27">
        <v>2</v>
      </c>
      <c r="P315" s="27">
        <v>0</v>
      </c>
      <c r="Q315" s="27">
        <v>1</v>
      </c>
      <c r="R315" s="27">
        <v>0</v>
      </c>
      <c r="S315" s="27">
        <v>0</v>
      </c>
      <c r="T315" s="27"/>
      <c r="U315" s="36"/>
      <c r="V315" s="25">
        <f t="shared" si="101"/>
        <v>9</v>
      </c>
      <c r="W315" s="27">
        <v>2</v>
      </c>
      <c r="X315" s="27">
        <v>0</v>
      </c>
      <c r="Y315" s="27">
        <v>1</v>
      </c>
      <c r="Z315" s="27">
        <v>1</v>
      </c>
      <c r="AA315" s="27">
        <v>3</v>
      </c>
      <c r="AB315" s="27">
        <v>2</v>
      </c>
      <c r="AC315" s="27">
        <v>0</v>
      </c>
      <c r="AD315" s="27">
        <v>1</v>
      </c>
      <c r="AE315" s="27">
        <v>0</v>
      </c>
      <c r="AF315" s="27">
        <v>0</v>
      </c>
      <c r="AG315" s="27"/>
      <c r="AH315" s="36"/>
      <c r="AI315" s="25">
        <f t="shared" si="102"/>
        <v>10</v>
      </c>
      <c r="AJ315" s="27">
        <v>2</v>
      </c>
      <c r="AK315" s="27">
        <v>0</v>
      </c>
      <c r="AL315" s="27">
        <v>1</v>
      </c>
      <c r="AM315" s="27">
        <v>1</v>
      </c>
      <c r="AN315" s="27">
        <v>3</v>
      </c>
      <c r="AO315" s="27">
        <v>2</v>
      </c>
      <c r="AP315" s="27">
        <v>0</v>
      </c>
      <c r="AQ315" s="27">
        <v>1</v>
      </c>
      <c r="AR315" s="27">
        <v>0</v>
      </c>
      <c r="AS315" s="27">
        <v>0</v>
      </c>
      <c r="AT315" s="27"/>
      <c r="AU315" s="36"/>
      <c r="AV315" s="25">
        <f t="shared" si="103"/>
        <v>10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>
        <v>0</v>
      </c>
      <c r="BF315" s="27">
        <v>0</v>
      </c>
      <c r="BG315" s="27"/>
      <c r="BH315" s="36"/>
      <c r="BI315" s="25">
        <f t="shared" si="104"/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>
        <v>0</v>
      </c>
      <c r="BT315" s="27"/>
      <c r="BU315" s="36"/>
      <c r="BV315" s="25">
        <f t="shared" si="105"/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>
        <v>0</v>
      </c>
      <c r="CF315" s="27">
        <v>0</v>
      </c>
      <c r="CG315" s="27"/>
      <c r="CH315" s="27"/>
      <c r="CI315" s="25">
        <f t="shared" si="106"/>
        <v>0</v>
      </c>
      <c r="CJ315" s="23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>
        <v>0</v>
      </c>
      <c r="CS315" s="27">
        <v>0</v>
      </c>
      <c r="CT315" s="27"/>
      <c r="CU315" s="36"/>
      <c r="CV315" s="25">
        <f t="shared" si="107"/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>
        <v>0</v>
      </c>
      <c r="DF315" s="27">
        <v>0</v>
      </c>
      <c r="DG315" s="27"/>
      <c r="DH315" s="36"/>
      <c r="DI315" s="25">
        <f t="shared" si="108"/>
        <v>0</v>
      </c>
      <c r="DJ315" s="23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>
        <v>0</v>
      </c>
      <c r="DS315" s="27">
        <v>0</v>
      </c>
      <c r="DT315" s="27"/>
      <c r="DU315" s="36"/>
      <c r="DV315" s="25">
        <f t="shared" si="109"/>
        <v>0</v>
      </c>
      <c r="DW315" s="23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>
        <v>0</v>
      </c>
      <c r="EE315" s="27">
        <v>0</v>
      </c>
      <c r="EF315" s="27">
        <v>0</v>
      </c>
      <c r="EG315" s="27"/>
      <c r="EH315" s="36"/>
      <c r="EI315" s="25">
        <f t="shared" si="110"/>
        <v>0</v>
      </c>
      <c r="EJ315" s="27">
        <v>0</v>
      </c>
      <c r="EK315" s="27">
        <v>0</v>
      </c>
      <c r="EL315" s="27">
        <v>0</v>
      </c>
      <c r="EM315" s="27">
        <v>0</v>
      </c>
      <c r="EN315" s="27">
        <v>0</v>
      </c>
      <c r="EO315" s="27">
        <v>0</v>
      </c>
      <c r="EP315" s="27">
        <v>0</v>
      </c>
      <c r="EQ315" s="27">
        <v>0</v>
      </c>
      <c r="ER315" s="27">
        <v>0</v>
      </c>
      <c r="ES315" s="27">
        <v>0</v>
      </c>
      <c r="ET315" s="27"/>
      <c r="EU315" s="36"/>
      <c r="EV315" s="25">
        <f t="shared" si="111"/>
        <v>0</v>
      </c>
      <c r="EW315" s="27">
        <v>0</v>
      </c>
      <c r="EX315" s="27">
        <v>0</v>
      </c>
      <c r="EY315" s="27">
        <v>0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>
        <v>0</v>
      </c>
      <c r="FF315" s="27">
        <v>0</v>
      </c>
      <c r="FG315" s="27"/>
      <c r="FH315" s="36"/>
      <c r="FI315" s="25">
        <f t="shared" si="112"/>
        <v>0</v>
      </c>
      <c r="FJ315" s="27">
        <v>0</v>
      </c>
      <c r="FK315" s="27">
        <v>0</v>
      </c>
      <c r="FL315" s="27">
        <v>0</v>
      </c>
      <c r="FM315" s="27">
        <v>0</v>
      </c>
      <c r="FN315" s="27">
        <v>0</v>
      </c>
      <c r="FO315" s="27">
        <v>0</v>
      </c>
      <c r="FP315" s="27">
        <v>0</v>
      </c>
      <c r="FQ315" s="27">
        <v>0</v>
      </c>
      <c r="FR315" s="27">
        <v>0</v>
      </c>
      <c r="FS315" s="27">
        <v>0</v>
      </c>
      <c r="FT315" s="27"/>
      <c r="FU315" s="36"/>
      <c r="FV315" s="25">
        <f t="shared" si="113"/>
        <v>0</v>
      </c>
      <c r="FW315" s="27">
        <v>0</v>
      </c>
      <c r="FX315" s="27">
        <v>0</v>
      </c>
      <c r="FY315" s="27">
        <v>0</v>
      </c>
      <c r="FZ315" s="27">
        <v>0</v>
      </c>
      <c r="GA315" s="27">
        <v>0</v>
      </c>
      <c r="GB315" s="27">
        <v>0</v>
      </c>
      <c r="GC315" s="27">
        <v>0</v>
      </c>
      <c r="GD315" s="27">
        <v>0</v>
      </c>
      <c r="GE315" s="27">
        <v>0</v>
      </c>
      <c r="GF315" s="27">
        <v>0</v>
      </c>
      <c r="GG315" s="27"/>
      <c r="GH315" s="36"/>
      <c r="GI315" s="25">
        <f t="shared" si="114"/>
        <v>0</v>
      </c>
      <c r="GJ315" s="23">
        <v>0</v>
      </c>
      <c r="GK315" s="27">
        <v>0</v>
      </c>
      <c r="GL315" s="27">
        <v>0</v>
      </c>
      <c r="GM315" s="27">
        <v>0</v>
      </c>
      <c r="GN315" s="27">
        <v>0</v>
      </c>
      <c r="GO315" s="27">
        <v>0</v>
      </c>
      <c r="GP315" s="27">
        <v>0</v>
      </c>
      <c r="GQ315" s="27">
        <v>0</v>
      </c>
      <c r="GR315" s="27">
        <v>0</v>
      </c>
      <c r="GS315" s="27">
        <v>0</v>
      </c>
      <c r="GT315" s="27"/>
      <c r="GU315" s="36"/>
      <c r="GV315" s="25">
        <f t="shared" si="115"/>
        <v>0</v>
      </c>
      <c r="GW315" s="23">
        <v>0</v>
      </c>
      <c r="GX315" s="27">
        <v>0</v>
      </c>
      <c r="GY315" s="27">
        <v>0</v>
      </c>
      <c r="GZ315" s="27">
        <v>0</v>
      </c>
      <c r="HA315" s="27">
        <v>0</v>
      </c>
      <c r="HB315" s="27">
        <v>0</v>
      </c>
      <c r="HC315" s="27">
        <v>0</v>
      </c>
      <c r="HD315" s="27">
        <v>0</v>
      </c>
      <c r="HE315" s="27">
        <v>0</v>
      </c>
      <c r="HF315" s="27">
        <v>0</v>
      </c>
      <c r="HG315" s="27"/>
      <c r="HH315" s="36"/>
      <c r="HI315" s="25">
        <f t="shared" si="116"/>
        <v>0</v>
      </c>
      <c r="HJ315" s="23">
        <v>0</v>
      </c>
      <c r="HK315" s="27">
        <v>0</v>
      </c>
      <c r="HL315" s="27">
        <v>0</v>
      </c>
      <c r="HM315" s="27">
        <v>0</v>
      </c>
      <c r="HN315" s="27">
        <v>0</v>
      </c>
      <c r="HO315" s="27">
        <v>0</v>
      </c>
      <c r="HP315" s="27">
        <v>0</v>
      </c>
      <c r="HQ315" s="27">
        <v>0</v>
      </c>
      <c r="HR315" s="27">
        <v>0</v>
      </c>
      <c r="HS315" s="27">
        <v>0</v>
      </c>
      <c r="HT315" s="27"/>
      <c r="HU315" s="36"/>
      <c r="HV315" s="25">
        <f t="shared" si="117"/>
        <v>0</v>
      </c>
      <c r="HW315" s="23">
        <v>0</v>
      </c>
      <c r="HX315" s="27">
        <v>0</v>
      </c>
      <c r="HY315" s="27">
        <v>0</v>
      </c>
      <c r="HZ315" s="27">
        <v>0</v>
      </c>
      <c r="IA315" s="27">
        <v>0</v>
      </c>
      <c r="IB315" s="27">
        <v>0</v>
      </c>
      <c r="IC315" s="27">
        <v>0</v>
      </c>
      <c r="ID315" s="27">
        <v>0</v>
      </c>
      <c r="IE315" s="27">
        <v>0</v>
      </c>
      <c r="IF315" s="27">
        <v>0</v>
      </c>
      <c r="IG315" s="27"/>
      <c r="IH315" s="36"/>
      <c r="II315" s="25">
        <f t="shared" si="118"/>
        <v>0</v>
      </c>
      <c r="IJ315" s="23">
        <v>3</v>
      </c>
      <c r="IK315" s="27">
        <v>0</v>
      </c>
      <c r="IL315" s="27">
        <v>1</v>
      </c>
      <c r="IM315" s="27">
        <v>3</v>
      </c>
      <c r="IN315" s="27">
        <v>3</v>
      </c>
      <c r="IO315" s="27">
        <v>2</v>
      </c>
      <c r="IP315" s="27">
        <v>2</v>
      </c>
      <c r="IQ315" s="27">
        <v>2</v>
      </c>
      <c r="IR315" s="27">
        <v>0</v>
      </c>
      <c r="IS315" s="27">
        <v>0</v>
      </c>
      <c r="IT315" s="27"/>
      <c r="IU315" s="36"/>
      <c r="IV315" s="25">
        <f t="shared" si="119"/>
        <v>16</v>
      </c>
      <c r="IW315" s="23">
        <v>2</v>
      </c>
      <c r="IX315" s="27">
        <v>0</v>
      </c>
      <c r="IY315" s="27">
        <v>1</v>
      </c>
      <c r="IZ315" s="27">
        <v>3</v>
      </c>
      <c r="JA315" s="27">
        <v>3</v>
      </c>
      <c r="JB315" s="27">
        <v>1</v>
      </c>
      <c r="JC315" s="27">
        <v>2</v>
      </c>
      <c r="JD315" s="27">
        <v>1</v>
      </c>
      <c r="JE315" s="27">
        <v>0</v>
      </c>
      <c r="JF315" s="27">
        <v>0</v>
      </c>
      <c r="JG315" s="27"/>
      <c r="JH315" s="36"/>
      <c r="JI315" s="25">
        <f t="shared" si="120"/>
        <v>13</v>
      </c>
      <c r="JJ315" s="23">
        <v>0</v>
      </c>
      <c r="JK315" s="27">
        <v>0</v>
      </c>
      <c r="JL315" s="27">
        <v>0</v>
      </c>
      <c r="JM315" s="27">
        <v>0</v>
      </c>
      <c r="JN315" s="27">
        <v>0</v>
      </c>
      <c r="JO315" s="27">
        <v>0</v>
      </c>
      <c r="JP315" s="27">
        <v>0</v>
      </c>
      <c r="JQ315" s="27">
        <v>0</v>
      </c>
      <c r="JR315" s="27">
        <v>0</v>
      </c>
      <c r="JS315" s="27">
        <v>0</v>
      </c>
      <c r="JT315" s="27"/>
      <c r="JU315" s="36"/>
      <c r="JV315" s="25">
        <f t="shared" si="121"/>
        <v>0</v>
      </c>
      <c r="JW315" s="23">
        <v>3</v>
      </c>
      <c r="JX315" s="27">
        <v>0</v>
      </c>
      <c r="JY315" s="27">
        <v>1</v>
      </c>
      <c r="JZ315" s="27">
        <v>1</v>
      </c>
      <c r="KA315" s="27">
        <v>3</v>
      </c>
      <c r="KB315" s="27">
        <v>1</v>
      </c>
      <c r="KC315" s="27">
        <v>2</v>
      </c>
      <c r="KD315" s="27">
        <v>1</v>
      </c>
      <c r="KE315" s="27">
        <v>0</v>
      </c>
      <c r="KF315" s="27">
        <v>0</v>
      </c>
      <c r="KG315" s="27"/>
      <c r="KH315" s="36"/>
      <c r="KI315" s="25">
        <f t="shared" si="122"/>
        <v>12</v>
      </c>
      <c r="KJ315" s="23">
        <v>0</v>
      </c>
      <c r="KK315" s="27">
        <v>0</v>
      </c>
      <c r="KL315" s="27">
        <v>0</v>
      </c>
      <c r="KM315" s="27">
        <v>0</v>
      </c>
      <c r="KN315" s="27">
        <v>0</v>
      </c>
      <c r="KO315" s="27">
        <v>0</v>
      </c>
      <c r="KP315" s="27">
        <v>0</v>
      </c>
      <c r="KQ315" s="27">
        <v>0</v>
      </c>
      <c r="KR315" s="27">
        <v>0</v>
      </c>
      <c r="KS315" s="27">
        <v>0</v>
      </c>
      <c r="KT315" s="27"/>
      <c r="KU315" s="36"/>
      <c r="KV315" s="25">
        <f t="shared" si="123"/>
        <v>0</v>
      </c>
      <c r="KW315" s="23">
        <v>0</v>
      </c>
      <c r="KX315" s="27">
        <v>0</v>
      </c>
      <c r="KY315" s="27">
        <v>0</v>
      </c>
      <c r="KZ315" s="27">
        <v>0</v>
      </c>
      <c r="LA315" s="27">
        <v>0</v>
      </c>
      <c r="LB315" s="27">
        <v>0</v>
      </c>
      <c r="LC315" s="27">
        <v>0</v>
      </c>
      <c r="LD315" s="27">
        <v>0</v>
      </c>
      <c r="LE315" s="27">
        <v>0</v>
      </c>
      <c r="LF315" s="27">
        <v>0</v>
      </c>
      <c r="LG315" s="27"/>
      <c r="LH315" s="36"/>
      <c r="LI315" s="25">
        <f t="shared" si="124"/>
        <v>0</v>
      </c>
    </row>
    <row r="316" spans="1:321" x14ac:dyDescent="0.3">
      <c r="A316" s="47" t="s">
        <v>715</v>
      </c>
      <c r="B316" s="21" t="s">
        <v>105</v>
      </c>
      <c r="C316" s="21">
        <v>404</v>
      </c>
      <c r="D316" s="21" t="s">
        <v>411</v>
      </c>
      <c r="E316" s="21" t="s">
        <v>411</v>
      </c>
      <c r="F316" s="21" t="s">
        <v>105</v>
      </c>
      <c r="G316" s="21" t="s">
        <v>598</v>
      </c>
      <c r="H316" s="69">
        <v>6730</v>
      </c>
      <c r="I316" s="48" t="s">
        <v>112</v>
      </c>
      <c r="J316" s="27">
        <v>6</v>
      </c>
      <c r="K316" s="27">
        <v>1</v>
      </c>
      <c r="L316" s="27">
        <v>0</v>
      </c>
      <c r="M316" s="27">
        <v>3</v>
      </c>
      <c r="N316" s="27">
        <v>2</v>
      </c>
      <c r="O316" s="27">
        <v>0</v>
      </c>
      <c r="P316" s="27">
        <v>1</v>
      </c>
      <c r="Q316" s="27">
        <v>0</v>
      </c>
      <c r="R316" s="27">
        <v>2</v>
      </c>
      <c r="S316" s="27">
        <v>1</v>
      </c>
      <c r="T316" s="27"/>
      <c r="U316" s="36"/>
      <c r="V316" s="25">
        <f t="shared" si="101"/>
        <v>16</v>
      </c>
      <c r="W316" s="27">
        <v>6</v>
      </c>
      <c r="X316" s="27">
        <v>1</v>
      </c>
      <c r="Y316" s="27">
        <v>0</v>
      </c>
      <c r="Z316" s="27">
        <v>3</v>
      </c>
      <c r="AA316" s="27">
        <v>2</v>
      </c>
      <c r="AB316" s="27">
        <v>0</v>
      </c>
      <c r="AC316" s="27">
        <v>1</v>
      </c>
      <c r="AD316" s="27">
        <v>0</v>
      </c>
      <c r="AE316" s="27">
        <v>2</v>
      </c>
      <c r="AF316" s="27">
        <v>1</v>
      </c>
      <c r="AG316" s="27"/>
      <c r="AH316" s="36"/>
      <c r="AI316" s="25">
        <f t="shared" si="102"/>
        <v>16</v>
      </c>
      <c r="AJ316" s="27">
        <v>6</v>
      </c>
      <c r="AK316" s="27">
        <v>1</v>
      </c>
      <c r="AL316" s="27">
        <v>0</v>
      </c>
      <c r="AM316" s="27">
        <v>3</v>
      </c>
      <c r="AN316" s="27">
        <v>2</v>
      </c>
      <c r="AO316" s="27">
        <v>0</v>
      </c>
      <c r="AP316" s="27">
        <v>1</v>
      </c>
      <c r="AQ316" s="27">
        <v>0</v>
      </c>
      <c r="AR316" s="27">
        <v>2</v>
      </c>
      <c r="AS316" s="27">
        <v>1</v>
      </c>
      <c r="AT316" s="27"/>
      <c r="AU316" s="36"/>
      <c r="AV316" s="25">
        <f t="shared" si="103"/>
        <v>16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>
        <v>0</v>
      </c>
      <c r="BF316" s="27">
        <v>0</v>
      </c>
      <c r="BG316" s="27"/>
      <c r="BH316" s="36"/>
      <c r="BI316" s="25">
        <f t="shared" si="104"/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>
        <v>0</v>
      </c>
      <c r="BT316" s="27"/>
      <c r="BU316" s="36"/>
      <c r="BV316" s="25">
        <f t="shared" si="105"/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>
        <v>0</v>
      </c>
      <c r="CF316" s="27">
        <v>0</v>
      </c>
      <c r="CG316" s="27"/>
      <c r="CH316" s="27"/>
      <c r="CI316" s="25">
        <f t="shared" si="106"/>
        <v>0</v>
      </c>
      <c r="CJ316" s="23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>
        <v>0</v>
      </c>
      <c r="CS316" s="27">
        <v>0</v>
      </c>
      <c r="CT316" s="27"/>
      <c r="CU316" s="36"/>
      <c r="CV316" s="25">
        <f t="shared" si="107"/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>
        <v>0</v>
      </c>
      <c r="DF316" s="27">
        <v>0</v>
      </c>
      <c r="DG316" s="27"/>
      <c r="DH316" s="36"/>
      <c r="DI316" s="25">
        <f t="shared" si="108"/>
        <v>0</v>
      </c>
      <c r="DJ316" s="23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>
        <v>0</v>
      </c>
      <c r="DS316" s="27">
        <v>0</v>
      </c>
      <c r="DT316" s="27"/>
      <c r="DU316" s="36"/>
      <c r="DV316" s="25">
        <f t="shared" si="109"/>
        <v>0</v>
      </c>
      <c r="DW316" s="23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>
        <v>0</v>
      </c>
      <c r="EE316" s="27">
        <v>0</v>
      </c>
      <c r="EF316" s="27">
        <v>0</v>
      </c>
      <c r="EG316" s="27"/>
      <c r="EH316" s="36"/>
      <c r="EI316" s="25">
        <f t="shared" si="110"/>
        <v>0</v>
      </c>
      <c r="EJ316" s="27">
        <v>0</v>
      </c>
      <c r="EK316" s="27">
        <v>0</v>
      </c>
      <c r="EL316" s="27">
        <v>0</v>
      </c>
      <c r="EM316" s="27">
        <v>0</v>
      </c>
      <c r="EN316" s="27">
        <v>0</v>
      </c>
      <c r="EO316" s="27">
        <v>0</v>
      </c>
      <c r="EP316" s="27">
        <v>0</v>
      </c>
      <c r="EQ316" s="27">
        <v>0</v>
      </c>
      <c r="ER316" s="27">
        <v>0</v>
      </c>
      <c r="ES316" s="27">
        <v>0</v>
      </c>
      <c r="ET316" s="27"/>
      <c r="EU316" s="36"/>
      <c r="EV316" s="25">
        <f t="shared" si="111"/>
        <v>0</v>
      </c>
      <c r="EW316" s="27">
        <v>0</v>
      </c>
      <c r="EX316" s="27">
        <v>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>
        <v>0</v>
      </c>
      <c r="FF316" s="27">
        <v>0</v>
      </c>
      <c r="FG316" s="27"/>
      <c r="FH316" s="36"/>
      <c r="FI316" s="25">
        <f t="shared" si="112"/>
        <v>0</v>
      </c>
      <c r="FJ316" s="27">
        <v>0</v>
      </c>
      <c r="FK316" s="27">
        <v>0</v>
      </c>
      <c r="FL316" s="27">
        <v>0</v>
      </c>
      <c r="FM316" s="27">
        <v>0</v>
      </c>
      <c r="FN316" s="27">
        <v>0</v>
      </c>
      <c r="FO316" s="27">
        <v>0</v>
      </c>
      <c r="FP316" s="27">
        <v>0</v>
      </c>
      <c r="FQ316" s="27">
        <v>0</v>
      </c>
      <c r="FR316" s="27">
        <v>0</v>
      </c>
      <c r="FS316" s="27">
        <v>0</v>
      </c>
      <c r="FT316" s="27"/>
      <c r="FU316" s="36"/>
      <c r="FV316" s="25">
        <f t="shared" si="113"/>
        <v>0</v>
      </c>
      <c r="FW316" s="27">
        <v>0</v>
      </c>
      <c r="FX316" s="27">
        <v>0</v>
      </c>
      <c r="FY316" s="27">
        <v>0</v>
      </c>
      <c r="FZ316" s="27">
        <v>0</v>
      </c>
      <c r="GA316" s="27">
        <v>0</v>
      </c>
      <c r="GB316" s="27">
        <v>0</v>
      </c>
      <c r="GC316" s="27">
        <v>0</v>
      </c>
      <c r="GD316" s="27">
        <v>0</v>
      </c>
      <c r="GE316" s="27">
        <v>0</v>
      </c>
      <c r="GF316" s="27">
        <v>0</v>
      </c>
      <c r="GG316" s="27"/>
      <c r="GH316" s="36"/>
      <c r="GI316" s="25">
        <f t="shared" si="114"/>
        <v>0</v>
      </c>
      <c r="GJ316" s="23">
        <v>0</v>
      </c>
      <c r="GK316" s="27">
        <v>0</v>
      </c>
      <c r="GL316" s="27">
        <v>0</v>
      </c>
      <c r="GM316" s="27">
        <v>0</v>
      </c>
      <c r="GN316" s="27">
        <v>0</v>
      </c>
      <c r="GO316" s="27">
        <v>0</v>
      </c>
      <c r="GP316" s="27">
        <v>0</v>
      </c>
      <c r="GQ316" s="27">
        <v>0</v>
      </c>
      <c r="GR316" s="27">
        <v>0</v>
      </c>
      <c r="GS316" s="27">
        <v>0</v>
      </c>
      <c r="GT316" s="27"/>
      <c r="GU316" s="36"/>
      <c r="GV316" s="25">
        <f t="shared" si="115"/>
        <v>0</v>
      </c>
      <c r="GW316" s="23">
        <v>0</v>
      </c>
      <c r="GX316" s="27">
        <v>0</v>
      </c>
      <c r="GY316" s="27">
        <v>0</v>
      </c>
      <c r="GZ316" s="27">
        <v>0</v>
      </c>
      <c r="HA316" s="27">
        <v>0</v>
      </c>
      <c r="HB316" s="27">
        <v>0</v>
      </c>
      <c r="HC316" s="27">
        <v>0</v>
      </c>
      <c r="HD316" s="27">
        <v>0</v>
      </c>
      <c r="HE316" s="27">
        <v>0</v>
      </c>
      <c r="HF316" s="27">
        <v>0</v>
      </c>
      <c r="HG316" s="27"/>
      <c r="HH316" s="36"/>
      <c r="HI316" s="25">
        <f t="shared" si="116"/>
        <v>0</v>
      </c>
      <c r="HJ316" s="23">
        <v>0</v>
      </c>
      <c r="HK316" s="27">
        <v>0</v>
      </c>
      <c r="HL316" s="27">
        <v>0</v>
      </c>
      <c r="HM316" s="27">
        <v>0</v>
      </c>
      <c r="HN316" s="27">
        <v>0</v>
      </c>
      <c r="HO316" s="27">
        <v>0</v>
      </c>
      <c r="HP316" s="27">
        <v>0</v>
      </c>
      <c r="HQ316" s="27">
        <v>0</v>
      </c>
      <c r="HR316" s="27">
        <v>0</v>
      </c>
      <c r="HS316" s="27">
        <v>0</v>
      </c>
      <c r="HT316" s="27"/>
      <c r="HU316" s="36"/>
      <c r="HV316" s="25">
        <f t="shared" si="117"/>
        <v>0</v>
      </c>
      <c r="HW316" s="23">
        <v>0</v>
      </c>
      <c r="HX316" s="27">
        <v>0</v>
      </c>
      <c r="HY316" s="27">
        <v>0</v>
      </c>
      <c r="HZ316" s="27">
        <v>0</v>
      </c>
      <c r="IA316" s="27">
        <v>0</v>
      </c>
      <c r="IB316" s="27">
        <v>0</v>
      </c>
      <c r="IC316" s="27">
        <v>0</v>
      </c>
      <c r="ID316" s="27">
        <v>0</v>
      </c>
      <c r="IE316" s="27">
        <v>0</v>
      </c>
      <c r="IF316" s="27">
        <v>0</v>
      </c>
      <c r="IG316" s="27"/>
      <c r="IH316" s="36"/>
      <c r="II316" s="25">
        <f t="shared" si="118"/>
        <v>0</v>
      </c>
      <c r="IJ316" s="23">
        <v>7</v>
      </c>
      <c r="IK316" s="27">
        <v>1</v>
      </c>
      <c r="IL316" s="27">
        <v>0</v>
      </c>
      <c r="IM316" s="27">
        <v>4</v>
      </c>
      <c r="IN316" s="27">
        <v>3</v>
      </c>
      <c r="IO316" s="27">
        <v>1</v>
      </c>
      <c r="IP316" s="27">
        <v>1</v>
      </c>
      <c r="IQ316" s="27">
        <v>0</v>
      </c>
      <c r="IR316" s="27">
        <v>1</v>
      </c>
      <c r="IS316" s="27">
        <v>2</v>
      </c>
      <c r="IT316" s="27"/>
      <c r="IU316" s="36"/>
      <c r="IV316" s="25">
        <f t="shared" si="119"/>
        <v>20</v>
      </c>
      <c r="IW316" s="23">
        <v>6</v>
      </c>
      <c r="IX316" s="27">
        <v>1</v>
      </c>
      <c r="IY316" s="27">
        <v>0</v>
      </c>
      <c r="IZ316" s="27">
        <v>3</v>
      </c>
      <c r="JA316" s="27">
        <v>2</v>
      </c>
      <c r="JB316" s="27">
        <v>1</v>
      </c>
      <c r="JC316" s="27">
        <v>1</v>
      </c>
      <c r="JD316" s="27">
        <v>0</v>
      </c>
      <c r="JE316" s="27">
        <v>2</v>
      </c>
      <c r="JF316" s="27">
        <v>0</v>
      </c>
      <c r="JG316" s="27"/>
      <c r="JH316" s="36"/>
      <c r="JI316" s="25">
        <f t="shared" si="120"/>
        <v>16</v>
      </c>
      <c r="JJ316" s="23">
        <v>0</v>
      </c>
      <c r="JK316" s="27">
        <v>0</v>
      </c>
      <c r="JL316" s="27">
        <v>0</v>
      </c>
      <c r="JM316" s="27">
        <v>0</v>
      </c>
      <c r="JN316" s="27">
        <v>0</v>
      </c>
      <c r="JO316" s="27">
        <v>0</v>
      </c>
      <c r="JP316" s="27">
        <v>0</v>
      </c>
      <c r="JQ316" s="27">
        <v>0</v>
      </c>
      <c r="JR316" s="27">
        <v>0</v>
      </c>
      <c r="JS316" s="27">
        <v>0</v>
      </c>
      <c r="JT316" s="27"/>
      <c r="JU316" s="36"/>
      <c r="JV316" s="25">
        <f t="shared" si="121"/>
        <v>0</v>
      </c>
      <c r="JW316" s="23">
        <v>6</v>
      </c>
      <c r="JX316" s="27">
        <v>1</v>
      </c>
      <c r="JY316" s="27">
        <v>0</v>
      </c>
      <c r="JZ316" s="27">
        <v>4</v>
      </c>
      <c r="KA316" s="27">
        <v>3</v>
      </c>
      <c r="KB316" s="27">
        <v>1</v>
      </c>
      <c r="KC316" s="27">
        <v>1</v>
      </c>
      <c r="KD316" s="27">
        <v>0</v>
      </c>
      <c r="KE316" s="27">
        <v>2</v>
      </c>
      <c r="KF316" s="27">
        <v>1</v>
      </c>
      <c r="KG316" s="27"/>
      <c r="KH316" s="36"/>
      <c r="KI316" s="25">
        <f t="shared" si="122"/>
        <v>19</v>
      </c>
      <c r="KJ316" s="23">
        <v>0</v>
      </c>
      <c r="KK316" s="27">
        <v>0</v>
      </c>
      <c r="KL316" s="27">
        <v>0</v>
      </c>
      <c r="KM316" s="27">
        <v>0</v>
      </c>
      <c r="KN316" s="27">
        <v>0</v>
      </c>
      <c r="KO316" s="27">
        <v>0</v>
      </c>
      <c r="KP316" s="27">
        <v>0</v>
      </c>
      <c r="KQ316" s="27">
        <v>0</v>
      </c>
      <c r="KR316" s="27">
        <v>0</v>
      </c>
      <c r="KS316" s="27">
        <v>0</v>
      </c>
      <c r="KT316" s="27"/>
      <c r="KU316" s="36"/>
      <c r="KV316" s="25">
        <f t="shared" si="123"/>
        <v>0</v>
      </c>
      <c r="KW316" s="23">
        <v>0</v>
      </c>
      <c r="KX316" s="27">
        <v>0</v>
      </c>
      <c r="KY316" s="27">
        <v>0</v>
      </c>
      <c r="KZ316" s="27">
        <v>0</v>
      </c>
      <c r="LA316" s="27">
        <v>0</v>
      </c>
      <c r="LB316" s="27">
        <v>0</v>
      </c>
      <c r="LC316" s="27">
        <v>0</v>
      </c>
      <c r="LD316" s="27">
        <v>0</v>
      </c>
      <c r="LE316" s="27">
        <v>0</v>
      </c>
      <c r="LF316" s="27">
        <v>0</v>
      </c>
      <c r="LG316" s="27"/>
      <c r="LH316" s="36"/>
      <c r="LI316" s="25">
        <f t="shared" si="124"/>
        <v>0</v>
      </c>
    </row>
    <row r="317" spans="1:321" x14ac:dyDescent="0.3">
      <c r="A317" s="47" t="s">
        <v>715</v>
      </c>
      <c r="B317" s="21" t="s">
        <v>105</v>
      </c>
      <c r="C317" s="21">
        <v>404</v>
      </c>
      <c r="D317" s="21" t="s">
        <v>411</v>
      </c>
      <c r="E317" s="21" t="s">
        <v>411</v>
      </c>
      <c r="F317" s="21" t="s">
        <v>105</v>
      </c>
      <c r="G317" s="21" t="s">
        <v>597</v>
      </c>
      <c r="H317" s="69">
        <v>6731</v>
      </c>
      <c r="I317" s="48" t="s">
        <v>113</v>
      </c>
      <c r="J317" s="27">
        <v>3</v>
      </c>
      <c r="K317" s="27">
        <v>1</v>
      </c>
      <c r="L317" s="27">
        <v>4</v>
      </c>
      <c r="M317" s="27">
        <v>0</v>
      </c>
      <c r="N317" s="27">
        <v>0</v>
      </c>
      <c r="O317" s="27">
        <v>2</v>
      </c>
      <c r="P317" s="27">
        <v>3</v>
      </c>
      <c r="Q317" s="27">
        <v>0</v>
      </c>
      <c r="R317" s="27">
        <v>0</v>
      </c>
      <c r="S317" s="27">
        <v>0</v>
      </c>
      <c r="T317" s="27"/>
      <c r="U317" s="36"/>
      <c r="V317" s="25">
        <f t="shared" si="101"/>
        <v>13</v>
      </c>
      <c r="W317" s="27">
        <v>3</v>
      </c>
      <c r="X317" s="27">
        <v>1</v>
      </c>
      <c r="Y317" s="27">
        <v>4</v>
      </c>
      <c r="Z317" s="27">
        <v>0</v>
      </c>
      <c r="AA317" s="27">
        <v>0</v>
      </c>
      <c r="AB317" s="27">
        <v>2</v>
      </c>
      <c r="AC317" s="27">
        <v>3</v>
      </c>
      <c r="AD317" s="27">
        <v>0</v>
      </c>
      <c r="AE317" s="27">
        <v>0</v>
      </c>
      <c r="AF317" s="27">
        <v>0</v>
      </c>
      <c r="AG317" s="27"/>
      <c r="AH317" s="36"/>
      <c r="AI317" s="25">
        <f t="shared" si="102"/>
        <v>13</v>
      </c>
      <c r="AJ317" s="27">
        <v>3</v>
      </c>
      <c r="AK317" s="27">
        <v>1</v>
      </c>
      <c r="AL317" s="27">
        <v>4</v>
      </c>
      <c r="AM317" s="27">
        <v>0</v>
      </c>
      <c r="AN317" s="27">
        <v>0</v>
      </c>
      <c r="AO317" s="27">
        <v>2</v>
      </c>
      <c r="AP317" s="27">
        <v>3</v>
      </c>
      <c r="AQ317" s="27">
        <v>0</v>
      </c>
      <c r="AR317" s="27">
        <v>0</v>
      </c>
      <c r="AS317" s="27">
        <v>0</v>
      </c>
      <c r="AT317" s="27"/>
      <c r="AU317" s="36"/>
      <c r="AV317" s="25">
        <f t="shared" si="103"/>
        <v>13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>
        <v>0</v>
      </c>
      <c r="BG317" s="27"/>
      <c r="BH317" s="36"/>
      <c r="BI317" s="25">
        <f t="shared" si="104"/>
        <v>0</v>
      </c>
      <c r="BJ317" s="27">
        <v>3</v>
      </c>
      <c r="BK317" s="27">
        <v>1</v>
      </c>
      <c r="BL317" s="27">
        <v>3</v>
      </c>
      <c r="BM317" s="27">
        <v>0</v>
      </c>
      <c r="BN317" s="27">
        <v>0</v>
      </c>
      <c r="BO317" s="27">
        <v>3</v>
      </c>
      <c r="BP317" s="27">
        <v>2</v>
      </c>
      <c r="BQ317" s="27">
        <v>0</v>
      </c>
      <c r="BR317" s="27">
        <v>0</v>
      </c>
      <c r="BS317" s="27">
        <v>0</v>
      </c>
      <c r="BT317" s="27"/>
      <c r="BU317" s="36"/>
      <c r="BV317" s="25">
        <f t="shared" si="105"/>
        <v>12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/>
      <c r="CH317" s="27"/>
      <c r="CI317" s="25">
        <f t="shared" si="106"/>
        <v>0</v>
      </c>
      <c r="CJ317" s="23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/>
      <c r="CU317" s="36"/>
      <c r="CV317" s="25">
        <f t="shared" si="107"/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/>
      <c r="DH317" s="36"/>
      <c r="DI317" s="25">
        <f t="shared" si="108"/>
        <v>0</v>
      </c>
      <c r="DJ317" s="23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>
        <v>0</v>
      </c>
      <c r="DT317" s="27"/>
      <c r="DU317" s="36"/>
      <c r="DV317" s="25">
        <f t="shared" si="109"/>
        <v>0</v>
      </c>
      <c r="DW317" s="23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>
        <v>0</v>
      </c>
      <c r="EF317" s="27">
        <v>0</v>
      </c>
      <c r="EG317" s="27"/>
      <c r="EH317" s="36"/>
      <c r="EI317" s="25">
        <f t="shared" si="110"/>
        <v>0</v>
      </c>
      <c r="EJ317" s="27">
        <v>0</v>
      </c>
      <c r="EK317" s="27">
        <v>0</v>
      </c>
      <c r="EL317" s="27">
        <v>0</v>
      </c>
      <c r="EM317" s="27">
        <v>0</v>
      </c>
      <c r="EN317" s="27">
        <v>0</v>
      </c>
      <c r="EO317" s="27">
        <v>0</v>
      </c>
      <c r="EP317" s="27">
        <v>0</v>
      </c>
      <c r="EQ317" s="27">
        <v>0</v>
      </c>
      <c r="ER317" s="27">
        <v>0</v>
      </c>
      <c r="ES317" s="27">
        <v>0</v>
      </c>
      <c r="ET317" s="27"/>
      <c r="EU317" s="36"/>
      <c r="EV317" s="25">
        <f t="shared" si="111"/>
        <v>0</v>
      </c>
      <c r="EW317" s="27">
        <v>0</v>
      </c>
      <c r="EX317" s="27">
        <v>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>
        <v>0</v>
      </c>
      <c r="FF317" s="27">
        <v>0</v>
      </c>
      <c r="FG317" s="27"/>
      <c r="FH317" s="36"/>
      <c r="FI317" s="25">
        <f t="shared" si="112"/>
        <v>0</v>
      </c>
      <c r="FJ317" s="27">
        <v>0</v>
      </c>
      <c r="FK317" s="27">
        <v>0</v>
      </c>
      <c r="FL317" s="27">
        <v>0</v>
      </c>
      <c r="FM317" s="27">
        <v>0</v>
      </c>
      <c r="FN317" s="27">
        <v>0</v>
      </c>
      <c r="FO317" s="27">
        <v>0</v>
      </c>
      <c r="FP317" s="27">
        <v>0</v>
      </c>
      <c r="FQ317" s="27">
        <v>0</v>
      </c>
      <c r="FR317" s="27">
        <v>0</v>
      </c>
      <c r="FS317" s="27">
        <v>0</v>
      </c>
      <c r="FT317" s="27"/>
      <c r="FU317" s="36"/>
      <c r="FV317" s="25">
        <f t="shared" si="113"/>
        <v>0</v>
      </c>
      <c r="FW317" s="27">
        <v>2</v>
      </c>
      <c r="FX317" s="27">
        <v>0</v>
      </c>
      <c r="FY317" s="27">
        <v>0</v>
      </c>
      <c r="FZ317" s="27">
        <v>0</v>
      </c>
      <c r="GA317" s="27">
        <v>0</v>
      </c>
      <c r="GB317" s="27">
        <v>0</v>
      </c>
      <c r="GC317" s="27">
        <v>0</v>
      </c>
      <c r="GD317" s="27">
        <v>0</v>
      </c>
      <c r="GE317" s="27">
        <v>0</v>
      </c>
      <c r="GF317" s="27">
        <v>0</v>
      </c>
      <c r="GG317" s="27"/>
      <c r="GH317" s="36"/>
      <c r="GI317" s="25">
        <f t="shared" si="114"/>
        <v>2</v>
      </c>
      <c r="GJ317" s="23">
        <v>0</v>
      </c>
      <c r="GK317" s="27">
        <v>0</v>
      </c>
      <c r="GL317" s="27">
        <v>0</v>
      </c>
      <c r="GM317" s="27">
        <v>0</v>
      </c>
      <c r="GN317" s="27">
        <v>0</v>
      </c>
      <c r="GO317" s="27">
        <v>0</v>
      </c>
      <c r="GP317" s="27">
        <v>0</v>
      </c>
      <c r="GQ317" s="27">
        <v>0</v>
      </c>
      <c r="GR317" s="27">
        <v>0</v>
      </c>
      <c r="GS317" s="27">
        <v>0</v>
      </c>
      <c r="GT317" s="27"/>
      <c r="GU317" s="36"/>
      <c r="GV317" s="25">
        <f t="shared" si="115"/>
        <v>0</v>
      </c>
      <c r="GW317" s="23">
        <v>0</v>
      </c>
      <c r="GX317" s="27">
        <v>0</v>
      </c>
      <c r="GY317" s="27">
        <v>0</v>
      </c>
      <c r="GZ317" s="27">
        <v>0</v>
      </c>
      <c r="HA317" s="27">
        <v>0</v>
      </c>
      <c r="HB317" s="27">
        <v>0</v>
      </c>
      <c r="HC317" s="27">
        <v>0</v>
      </c>
      <c r="HD317" s="27">
        <v>0</v>
      </c>
      <c r="HE317" s="27">
        <v>0</v>
      </c>
      <c r="HF317" s="27">
        <v>0</v>
      </c>
      <c r="HG317" s="27"/>
      <c r="HH317" s="36"/>
      <c r="HI317" s="25">
        <f t="shared" si="116"/>
        <v>0</v>
      </c>
      <c r="HJ317" s="23">
        <v>0</v>
      </c>
      <c r="HK317" s="27">
        <v>0</v>
      </c>
      <c r="HL317" s="27">
        <v>0</v>
      </c>
      <c r="HM317" s="27">
        <v>0</v>
      </c>
      <c r="HN317" s="27">
        <v>0</v>
      </c>
      <c r="HO317" s="27">
        <v>0</v>
      </c>
      <c r="HP317" s="27">
        <v>0</v>
      </c>
      <c r="HQ317" s="27">
        <v>0</v>
      </c>
      <c r="HR317" s="27">
        <v>0</v>
      </c>
      <c r="HS317" s="27">
        <v>0</v>
      </c>
      <c r="HT317" s="27"/>
      <c r="HU317" s="36"/>
      <c r="HV317" s="25">
        <f t="shared" si="117"/>
        <v>0</v>
      </c>
      <c r="HW317" s="23">
        <v>0</v>
      </c>
      <c r="HX317" s="27">
        <v>0</v>
      </c>
      <c r="HY317" s="27">
        <v>0</v>
      </c>
      <c r="HZ317" s="27">
        <v>0</v>
      </c>
      <c r="IA317" s="27">
        <v>0</v>
      </c>
      <c r="IB317" s="27">
        <v>0</v>
      </c>
      <c r="IC317" s="27">
        <v>0</v>
      </c>
      <c r="ID317" s="27">
        <v>0</v>
      </c>
      <c r="IE317" s="27">
        <v>0</v>
      </c>
      <c r="IF317" s="27">
        <v>0</v>
      </c>
      <c r="IG317" s="27"/>
      <c r="IH317" s="36"/>
      <c r="II317" s="25">
        <f t="shared" si="118"/>
        <v>0</v>
      </c>
      <c r="IJ317" s="23">
        <v>3</v>
      </c>
      <c r="IK317" s="27">
        <v>3</v>
      </c>
      <c r="IL317" s="27">
        <v>3</v>
      </c>
      <c r="IM317" s="27">
        <v>1</v>
      </c>
      <c r="IN317" s="27">
        <v>0</v>
      </c>
      <c r="IO317" s="27">
        <v>2</v>
      </c>
      <c r="IP317" s="27">
        <v>3</v>
      </c>
      <c r="IQ317" s="27">
        <v>1</v>
      </c>
      <c r="IR317" s="27">
        <v>0</v>
      </c>
      <c r="IS317" s="27">
        <v>0</v>
      </c>
      <c r="IT317" s="27"/>
      <c r="IU317" s="36"/>
      <c r="IV317" s="25">
        <f t="shared" si="119"/>
        <v>16</v>
      </c>
      <c r="IW317" s="23">
        <v>3</v>
      </c>
      <c r="IX317" s="27">
        <v>0</v>
      </c>
      <c r="IY317" s="27">
        <v>4</v>
      </c>
      <c r="IZ317" s="27">
        <v>0</v>
      </c>
      <c r="JA317" s="27">
        <v>0</v>
      </c>
      <c r="JB317" s="27">
        <v>2</v>
      </c>
      <c r="JC317" s="27">
        <v>3</v>
      </c>
      <c r="JD317" s="27">
        <v>0</v>
      </c>
      <c r="JE317" s="27">
        <v>0</v>
      </c>
      <c r="JF317" s="27">
        <v>0</v>
      </c>
      <c r="JG317" s="27"/>
      <c r="JH317" s="36"/>
      <c r="JI317" s="25">
        <f t="shared" si="120"/>
        <v>12</v>
      </c>
      <c r="JJ317" s="23">
        <v>2</v>
      </c>
      <c r="JK317" s="27">
        <v>0</v>
      </c>
      <c r="JL317" s="27">
        <v>0</v>
      </c>
      <c r="JM317" s="27">
        <v>0</v>
      </c>
      <c r="JN317" s="27">
        <v>0</v>
      </c>
      <c r="JO317" s="27">
        <v>0</v>
      </c>
      <c r="JP317" s="27">
        <v>0</v>
      </c>
      <c r="JQ317" s="27">
        <v>0</v>
      </c>
      <c r="JR317" s="27">
        <v>0</v>
      </c>
      <c r="JS317" s="27">
        <v>0</v>
      </c>
      <c r="JT317" s="27"/>
      <c r="JU317" s="36"/>
      <c r="JV317" s="25">
        <f t="shared" si="121"/>
        <v>2</v>
      </c>
      <c r="JW317" s="23">
        <v>6</v>
      </c>
      <c r="JX317" s="27">
        <v>1</v>
      </c>
      <c r="JY317" s="27">
        <v>4</v>
      </c>
      <c r="JZ317" s="27">
        <v>0</v>
      </c>
      <c r="KA317" s="27">
        <v>0</v>
      </c>
      <c r="KB317" s="27">
        <v>2</v>
      </c>
      <c r="KC317" s="27">
        <v>3</v>
      </c>
      <c r="KD317" s="27">
        <v>0</v>
      </c>
      <c r="KE317" s="27">
        <v>0</v>
      </c>
      <c r="KF317" s="27">
        <v>0</v>
      </c>
      <c r="KG317" s="27"/>
      <c r="KH317" s="36"/>
      <c r="KI317" s="25">
        <f t="shared" si="122"/>
        <v>16</v>
      </c>
      <c r="KJ317" s="23">
        <v>3</v>
      </c>
      <c r="KK317" s="27">
        <v>2</v>
      </c>
      <c r="KL317" s="27">
        <v>2</v>
      </c>
      <c r="KM317" s="27">
        <v>2</v>
      </c>
      <c r="KN317" s="27">
        <v>0</v>
      </c>
      <c r="KO317" s="27">
        <v>1</v>
      </c>
      <c r="KP317" s="27">
        <v>4</v>
      </c>
      <c r="KQ317" s="27">
        <v>1</v>
      </c>
      <c r="KR317" s="27">
        <v>0</v>
      </c>
      <c r="KS317" s="27">
        <v>0</v>
      </c>
      <c r="KT317" s="27"/>
      <c r="KU317" s="36"/>
      <c r="KV317" s="25">
        <f t="shared" si="123"/>
        <v>15</v>
      </c>
      <c r="KW317" s="23">
        <v>2</v>
      </c>
      <c r="KX317" s="27">
        <v>0</v>
      </c>
      <c r="KY317" s="27">
        <v>0</v>
      </c>
      <c r="KZ317" s="27">
        <v>0</v>
      </c>
      <c r="LA317" s="27">
        <v>0</v>
      </c>
      <c r="LB317" s="27">
        <v>0</v>
      </c>
      <c r="LC317" s="27">
        <v>0</v>
      </c>
      <c r="LD317" s="27">
        <v>0</v>
      </c>
      <c r="LE317" s="27">
        <v>0</v>
      </c>
      <c r="LF317" s="27">
        <v>0</v>
      </c>
      <c r="LG317" s="27"/>
      <c r="LH317" s="36"/>
      <c r="LI317" s="25">
        <f t="shared" si="124"/>
        <v>2</v>
      </c>
    </row>
    <row r="318" spans="1:321" x14ac:dyDescent="0.3">
      <c r="A318" s="47" t="s">
        <v>715</v>
      </c>
      <c r="B318" s="21" t="s">
        <v>161</v>
      </c>
      <c r="C318" s="21">
        <v>404</v>
      </c>
      <c r="D318" s="21" t="s">
        <v>411</v>
      </c>
      <c r="E318" s="21" t="s">
        <v>411</v>
      </c>
      <c r="F318" s="21" t="s">
        <v>161</v>
      </c>
      <c r="G318" s="21" t="s">
        <v>598</v>
      </c>
      <c r="H318" s="69">
        <v>6740</v>
      </c>
      <c r="I318" s="48" t="s">
        <v>745</v>
      </c>
      <c r="J318" s="27">
        <v>6</v>
      </c>
      <c r="K318" s="27">
        <v>0</v>
      </c>
      <c r="L318" s="27">
        <v>0</v>
      </c>
      <c r="M318" s="27">
        <v>1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/>
      <c r="U318" s="36"/>
      <c r="V318" s="25">
        <f t="shared" si="101"/>
        <v>7</v>
      </c>
      <c r="W318" s="27">
        <v>6</v>
      </c>
      <c r="X318" s="27">
        <v>0</v>
      </c>
      <c r="Y318" s="27">
        <v>0</v>
      </c>
      <c r="Z318" s="27">
        <v>1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/>
      <c r="AH318" s="36"/>
      <c r="AI318" s="25">
        <f t="shared" si="102"/>
        <v>7</v>
      </c>
      <c r="AJ318" s="27">
        <v>6</v>
      </c>
      <c r="AK318" s="27">
        <v>0</v>
      </c>
      <c r="AL318" s="27">
        <v>0</v>
      </c>
      <c r="AM318" s="27">
        <v>1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/>
      <c r="AU318" s="36"/>
      <c r="AV318" s="25">
        <f t="shared" si="103"/>
        <v>7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/>
      <c r="BH318" s="36"/>
      <c r="BI318" s="25">
        <f t="shared" si="104"/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/>
      <c r="BU318" s="36"/>
      <c r="BV318" s="25">
        <f t="shared" si="105"/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>
        <v>0</v>
      </c>
      <c r="CG318" s="27"/>
      <c r="CH318" s="27"/>
      <c r="CI318" s="25">
        <f t="shared" si="106"/>
        <v>0</v>
      </c>
      <c r="CJ318" s="23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>
        <v>0</v>
      </c>
      <c r="CT318" s="27"/>
      <c r="CU318" s="36"/>
      <c r="CV318" s="25">
        <f t="shared" si="107"/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>
        <v>0</v>
      </c>
      <c r="DG318" s="27"/>
      <c r="DH318" s="36"/>
      <c r="DI318" s="25">
        <f t="shared" si="108"/>
        <v>0</v>
      </c>
      <c r="DJ318" s="23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>
        <v>0</v>
      </c>
      <c r="DT318" s="27"/>
      <c r="DU318" s="36"/>
      <c r="DV318" s="25">
        <f t="shared" si="109"/>
        <v>0</v>
      </c>
      <c r="DW318" s="23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>
        <v>0</v>
      </c>
      <c r="EF318" s="27">
        <v>0</v>
      </c>
      <c r="EG318" s="27"/>
      <c r="EH318" s="36"/>
      <c r="EI318" s="25">
        <f t="shared" si="110"/>
        <v>0</v>
      </c>
      <c r="EJ318" s="27">
        <v>0</v>
      </c>
      <c r="EK318" s="27">
        <v>0</v>
      </c>
      <c r="EL318" s="27">
        <v>0</v>
      </c>
      <c r="EM318" s="27">
        <v>0</v>
      </c>
      <c r="EN318" s="27">
        <v>0</v>
      </c>
      <c r="EO318" s="27">
        <v>0</v>
      </c>
      <c r="EP318" s="27">
        <v>0</v>
      </c>
      <c r="EQ318" s="27">
        <v>0</v>
      </c>
      <c r="ER318" s="27">
        <v>0</v>
      </c>
      <c r="ES318" s="27">
        <v>0</v>
      </c>
      <c r="ET318" s="27"/>
      <c r="EU318" s="36"/>
      <c r="EV318" s="25">
        <f t="shared" si="111"/>
        <v>0</v>
      </c>
      <c r="EW318" s="27">
        <v>0</v>
      </c>
      <c r="EX318" s="27">
        <v>0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>
        <v>0</v>
      </c>
      <c r="FF318" s="27">
        <v>0</v>
      </c>
      <c r="FG318" s="27"/>
      <c r="FH318" s="36"/>
      <c r="FI318" s="25">
        <f t="shared" si="112"/>
        <v>0</v>
      </c>
      <c r="FJ318" s="27">
        <v>0</v>
      </c>
      <c r="FK318" s="27">
        <v>0</v>
      </c>
      <c r="FL318" s="27">
        <v>0</v>
      </c>
      <c r="FM318" s="27">
        <v>0</v>
      </c>
      <c r="FN318" s="27">
        <v>0</v>
      </c>
      <c r="FO318" s="27">
        <v>0</v>
      </c>
      <c r="FP318" s="27">
        <v>0</v>
      </c>
      <c r="FQ318" s="27">
        <v>0</v>
      </c>
      <c r="FR318" s="27">
        <v>0</v>
      </c>
      <c r="FS318" s="27">
        <v>0</v>
      </c>
      <c r="FT318" s="27"/>
      <c r="FU318" s="36"/>
      <c r="FV318" s="25">
        <f t="shared" si="113"/>
        <v>0</v>
      </c>
      <c r="FW318" s="27">
        <v>0</v>
      </c>
      <c r="FX318" s="27">
        <v>0</v>
      </c>
      <c r="FY318" s="27">
        <v>0</v>
      </c>
      <c r="FZ318" s="27">
        <v>0</v>
      </c>
      <c r="GA318" s="27">
        <v>0</v>
      </c>
      <c r="GB318" s="27">
        <v>0</v>
      </c>
      <c r="GC318" s="27">
        <v>0</v>
      </c>
      <c r="GD318" s="27">
        <v>0</v>
      </c>
      <c r="GE318" s="27">
        <v>0</v>
      </c>
      <c r="GF318" s="27">
        <v>0</v>
      </c>
      <c r="GG318" s="27"/>
      <c r="GH318" s="36"/>
      <c r="GI318" s="25">
        <f t="shared" si="114"/>
        <v>0</v>
      </c>
      <c r="GJ318" s="23">
        <v>0</v>
      </c>
      <c r="GK318" s="27">
        <v>0</v>
      </c>
      <c r="GL318" s="27">
        <v>0</v>
      </c>
      <c r="GM318" s="27">
        <v>0</v>
      </c>
      <c r="GN318" s="27">
        <v>0</v>
      </c>
      <c r="GO318" s="27">
        <v>0</v>
      </c>
      <c r="GP318" s="27">
        <v>0</v>
      </c>
      <c r="GQ318" s="27">
        <v>0</v>
      </c>
      <c r="GR318" s="27">
        <v>0</v>
      </c>
      <c r="GS318" s="27">
        <v>0</v>
      </c>
      <c r="GT318" s="27"/>
      <c r="GU318" s="36"/>
      <c r="GV318" s="25">
        <f t="shared" si="115"/>
        <v>0</v>
      </c>
      <c r="GW318" s="23">
        <v>0</v>
      </c>
      <c r="GX318" s="27">
        <v>0</v>
      </c>
      <c r="GY318" s="27">
        <v>0</v>
      </c>
      <c r="GZ318" s="27">
        <v>0</v>
      </c>
      <c r="HA318" s="27">
        <v>0</v>
      </c>
      <c r="HB318" s="27">
        <v>0</v>
      </c>
      <c r="HC318" s="27">
        <v>0</v>
      </c>
      <c r="HD318" s="27">
        <v>0</v>
      </c>
      <c r="HE318" s="27">
        <v>0</v>
      </c>
      <c r="HF318" s="27">
        <v>0</v>
      </c>
      <c r="HG318" s="27"/>
      <c r="HH318" s="36"/>
      <c r="HI318" s="25">
        <f t="shared" si="116"/>
        <v>0</v>
      </c>
      <c r="HJ318" s="23">
        <v>0</v>
      </c>
      <c r="HK318" s="27">
        <v>0</v>
      </c>
      <c r="HL318" s="27">
        <v>0</v>
      </c>
      <c r="HM318" s="27">
        <v>0</v>
      </c>
      <c r="HN318" s="27">
        <v>0</v>
      </c>
      <c r="HO318" s="27">
        <v>0</v>
      </c>
      <c r="HP318" s="27">
        <v>0</v>
      </c>
      <c r="HQ318" s="27">
        <v>0</v>
      </c>
      <c r="HR318" s="27">
        <v>0</v>
      </c>
      <c r="HS318" s="27">
        <v>0</v>
      </c>
      <c r="HT318" s="27"/>
      <c r="HU318" s="36"/>
      <c r="HV318" s="25">
        <f t="shared" si="117"/>
        <v>0</v>
      </c>
      <c r="HW318" s="23">
        <v>0</v>
      </c>
      <c r="HX318" s="27">
        <v>0</v>
      </c>
      <c r="HY318" s="27">
        <v>0</v>
      </c>
      <c r="HZ318" s="27">
        <v>0</v>
      </c>
      <c r="IA318" s="27">
        <v>0</v>
      </c>
      <c r="IB318" s="27">
        <v>0</v>
      </c>
      <c r="IC318" s="27">
        <v>0</v>
      </c>
      <c r="ID318" s="27">
        <v>0</v>
      </c>
      <c r="IE318" s="27">
        <v>0</v>
      </c>
      <c r="IF318" s="27">
        <v>0</v>
      </c>
      <c r="IG318" s="27"/>
      <c r="IH318" s="36"/>
      <c r="II318" s="25">
        <f t="shared" si="118"/>
        <v>0</v>
      </c>
      <c r="IJ318" s="23">
        <v>5</v>
      </c>
      <c r="IK318" s="27">
        <v>1</v>
      </c>
      <c r="IL318" s="27">
        <v>0</v>
      </c>
      <c r="IM318" s="27">
        <v>1</v>
      </c>
      <c r="IN318" s="27">
        <v>0</v>
      </c>
      <c r="IO318" s="27">
        <v>0</v>
      </c>
      <c r="IP318" s="27">
        <v>0</v>
      </c>
      <c r="IQ318" s="27">
        <v>0</v>
      </c>
      <c r="IR318" s="27">
        <v>0</v>
      </c>
      <c r="IS318" s="27">
        <v>0</v>
      </c>
      <c r="IT318" s="27"/>
      <c r="IU318" s="36"/>
      <c r="IV318" s="25">
        <f t="shared" si="119"/>
        <v>7</v>
      </c>
      <c r="IW318" s="23">
        <v>6</v>
      </c>
      <c r="IX318" s="27">
        <v>0</v>
      </c>
      <c r="IY318" s="27">
        <v>0</v>
      </c>
      <c r="IZ318" s="27">
        <v>1</v>
      </c>
      <c r="JA318" s="27">
        <v>0</v>
      </c>
      <c r="JB318" s="27">
        <v>0</v>
      </c>
      <c r="JC318" s="27">
        <v>0</v>
      </c>
      <c r="JD318" s="27">
        <v>0</v>
      </c>
      <c r="JE318" s="27">
        <v>0</v>
      </c>
      <c r="JF318" s="27">
        <v>0</v>
      </c>
      <c r="JG318" s="27"/>
      <c r="JH318" s="36"/>
      <c r="JI318" s="25">
        <f t="shared" si="120"/>
        <v>7</v>
      </c>
      <c r="JJ318" s="23">
        <v>0</v>
      </c>
      <c r="JK318" s="27">
        <v>0</v>
      </c>
      <c r="JL318" s="27">
        <v>0</v>
      </c>
      <c r="JM318" s="27">
        <v>0</v>
      </c>
      <c r="JN318" s="27">
        <v>0</v>
      </c>
      <c r="JO318" s="27">
        <v>0</v>
      </c>
      <c r="JP318" s="27">
        <v>0</v>
      </c>
      <c r="JQ318" s="27">
        <v>0</v>
      </c>
      <c r="JR318" s="27">
        <v>0</v>
      </c>
      <c r="JS318" s="27">
        <v>0</v>
      </c>
      <c r="JT318" s="27"/>
      <c r="JU318" s="36"/>
      <c r="JV318" s="25">
        <f t="shared" si="121"/>
        <v>0</v>
      </c>
      <c r="JW318" s="23">
        <v>6</v>
      </c>
      <c r="JX318" s="27">
        <v>0</v>
      </c>
      <c r="JY318" s="27">
        <v>0</v>
      </c>
      <c r="JZ318" s="27">
        <v>1</v>
      </c>
      <c r="KA318" s="27">
        <v>0</v>
      </c>
      <c r="KB318" s="27">
        <v>0</v>
      </c>
      <c r="KC318" s="27">
        <v>0</v>
      </c>
      <c r="KD318" s="27">
        <v>0</v>
      </c>
      <c r="KE318" s="27">
        <v>0</v>
      </c>
      <c r="KF318" s="27">
        <v>0</v>
      </c>
      <c r="KG318" s="27"/>
      <c r="KH318" s="36"/>
      <c r="KI318" s="25">
        <f t="shared" si="122"/>
        <v>7</v>
      </c>
      <c r="KJ318" s="23">
        <v>0</v>
      </c>
      <c r="KK318" s="27">
        <v>0</v>
      </c>
      <c r="KL318" s="27">
        <v>0</v>
      </c>
      <c r="KM318" s="27">
        <v>0</v>
      </c>
      <c r="KN318" s="27">
        <v>0</v>
      </c>
      <c r="KO318" s="27">
        <v>0</v>
      </c>
      <c r="KP318" s="27">
        <v>0</v>
      </c>
      <c r="KQ318" s="27">
        <v>0</v>
      </c>
      <c r="KR318" s="27">
        <v>0</v>
      </c>
      <c r="KS318" s="27">
        <v>0</v>
      </c>
      <c r="KT318" s="27"/>
      <c r="KU318" s="36"/>
      <c r="KV318" s="25">
        <f t="shared" si="123"/>
        <v>0</v>
      </c>
      <c r="KW318" s="23">
        <v>0</v>
      </c>
      <c r="KX318" s="27">
        <v>0</v>
      </c>
      <c r="KY318" s="27">
        <v>0</v>
      </c>
      <c r="KZ318" s="27">
        <v>0</v>
      </c>
      <c r="LA318" s="27">
        <v>0</v>
      </c>
      <c r="LB318" s="27">
        <v>0</v>
      </c>
      <c r="LC318" s="27">
        <v>0</v>
      </c>
      <c r="LD318" s="27">
        <v>0</v>
      </c>
      <c r="LE318" s="27">
        <v>0</v>
      </c>
      <c r="LF318" s="27">
        <v>0</v>
      </c>
      <c r="LG318" s="27"/>
      <c r="LH318" s="36"/>
      <c r="LI318" s="25">
        <f t="shared" si="124"/>
        <v>0</v>
      </c>
    </row>
    <row r="319" spans="1:321" x14ac:dyDescent="0.3">
      <c r="A319" s="47" t="s">
        <v>61</v>
      </c>
      <c r="B319" s="21" t="s">
        <v>62</v>
      </c>
      <c r="C319" s="21">
        <v>406</v>
      </c>
      <c r="D319" s="21" t="s">
        <v>316</v>
      </c>
      <c r="E319" s="21" t="s">
        <v>61</v>
      </c>
      <c r="F319" s="21" t="s">
        <v>62</v>
      </c>
      <c r="G319" s="21" t="s">
        <v>598</v>
      </c>
      <c r="H319" s="69">
        <v>6763</v>
      </c>
      <c r="I319" s="48" t="s">
        <v>746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/>
      <c r="U319" s="36"/>
      <c r="V319" s="25">
        <f t="shared" si="101"/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/>
      <c r="AH319" s="36"/>
      <c r="AI319" s="25">
        <f t="shared" si="102"/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/>
      <c r="AU319" s="36"/>
      <c r="AV319" s="25">
        <f t="shared" si="103"/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/>
      <c r="BH319" s="36"/>
      <c r="BI319" s="25">
        <f t="shared" si="104"/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/>
      <c r="BU319" s="36"/>
      <c r="BV319" s="25">
        <f t="shared" si="105"/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/>
      <c r="CH319" s="27"/>
      <c r="CI319" s="25">
        <f t="shared" si="106"/>
        <v>0</v>
      </c>
      <c r="CJ319" s="23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/>
      <c r="CU319" s="36"/>
      <c r="CV319" s="25">
        <f t="shared" si="107"/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/>
      <c r="DH319" s="36"/>
      <c r="DI319" s="25">
        <f t="shared" si="108"/>
        <v>0</v>
      </c>
      <c r="DJ319" s="23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>
        <v>0</v>
      </c>
      <c r="DT319" s="27"/>
      <c r="DU319" s="36"/>
      <c r="DV319" s="25">
        <f t="shared" si="109"/>
        <v>0</v>
      </c>
      <c r="DW319" s="23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>
        <v>0</v>
      </c>
      <c r="EF319" s="27">
        <v>0</v>
      </c>
      <c r="EG319" s="27"/>
      <c r="EH319" s="36"/>
      <c r="EI319" s="25">
        <f t="shared" si="110"/>
        <v>0</v>
      </c>
      <c r="EJ319" s="27">
        <v>0</v>
      </c>
      <c r="EK319" s="27">
        <v>0</v>
      </c>
      <c r="EL319" s="27">
        <v>0</v>
      </c>
      <c r="EM319" s="27">
        <v>0</v>
      </c>
      <c r="EN319" s="27">
        <v>0</v>
      </c>
      <c r="EO319" s="27">
        <v>0</v>
      </c>
      <c r="EP319" s="27">
        <v>0</v>
      </c>
      <c r="EQ319" s="27">
        <v>0</v>
      </c>
      <c r="ER319" s="27">
        <v>0</v>
      </c>
      <c r="ES319" s="27">
        <v>0</v>
      </c>
      <c r="ET319" s="27"/>
      <c r="EU319" s="36"/>
      <c r="EV319" s="25">
        <f t="shared" si="111"/>
        <v>0</v>
      </c>
      <c r="EW319" s="27">
        <v>0</v>
      </c>
      <c r="EX319" s="27">
        <v>0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>
        <v>0</v>
      </c>
      <c r="FF319" s="27">
        <v>0</v>
      </c>
      <c r="FG319" s="27"/>
      <c r="FH319" s="36"/>
      <c r="FI319" s="25">
        <f t="shared" si="112"/>
        <v>0</v>
      </c>
      <c r="FJ319" s="27">
        <v>0</v>
      </c>
      <c r="FK319" s="27">
        <v>0</v>
      </c>
      <c r="FL319" s="27">
        <v>0</v>
      </c>
      <c r="FM319" s="27">
        <v>0</v>
      </c>
      <c r="FN319" s="27">
        <v>0</v>
      </c>
      <c r="FO319" s="27">
        <v>0</v>
      </c>
      <c r="FP319" s="27">
        <v>0</v>
      </c>
      <c r="FQ319" s="27">
        <v>0</v>
      </c>
      <c r="FR319" s="27">
        <v>0</v>
      </c>
      <c r="FS319" s="27">
        <v>0</v>
      </c>
      <c r="FT319" s="27"/>
      <c r="FU319" s="36"/>
      <c r="FV319" s="25">
        <f t="shared" si="113"/>
        <v>0</v>
      </c>
      <c r="FW319" s="27">
        <v>0</v>
      </c>
      <c r="FX319" s="27">
        <v>0</v>
      </c>
      <c r="FY319" s="27">
        <v>1</v>
      </c>
      <c r="FZ319" s="27">
        <v>2</v>
      </c>
      <c r="GA319" s="27">
        <v>0</v>
      </c>
      <c r="GB319" s="27">
        <v>0</v>
      </c>
      <c r="GC319" s="27">
        <v>0</v>
      </c>
      <c r="GD319" s="27">
        <v>0</v>
      </c>
      <c r="GE319" s="27">
        <v>0</v>
      </c>
      <c r="GF319" s="27">
        <v>0</v>
      </c>
      <c r="GG319" s="27"/>
      <c r="GH319" s="36"/>
      <c r="GI319" s="25">
        <f t="shared" si="114"/>
        <v>3</v>
      </c>
      <c r="GJ319" s="23">
        <v>0</v>
      </c>
      <c r="GK319" s="27">
        <v>0</v>
      </c>
      <c r="GL319" s="27">
        <v>0</v>
      </c>
      <c r="GM319" s="27">
        <v>0</v>
      </c>
      <c r="GN319" s="27">
        <v>0</v>
      </c>
      <c r="GO319" s="27">
        <v>0</v>
      </c>
      <c r="GP319" s="27">
        <v>0</v>
      </c>
      <c r="GQ319" s="27">
        <v>0</v>
      </c>
      <c r="GR319" s="27">
        <v>0</v>
      </c>
      <c r="GS319" s="27">
        <v>0</v>
      </c>
      <c r="GT319" s="27"/>
      <c r="GU319" s="36"/>
      <c r="GV319" s="25">
        <f t="shared" si="115"/>
        <v>0</v>
      </c>
      <c r="GW319" s="23">
        <v>0</v>
      </c>
      <c r="GX319" s="27">
        <v>0</v>
      </c>
      <c r="GY319" s="27">
        <v>0</v>
      </c>
      <c r="GZ319" s="27">
        <v>0</v>
      </c>
      <c r="HA319" s="27">
        <v>0</v>
      </c>
      <c r="HB319" s="27">
        <v>0</v>
      </c>
      <c r="HC319" s="27">
        <v>0</v>
      </c>
      <c r="HD319" s="27">
        <v>0</v>
      </c>
      <c r="HE319" s="27">
        <v>0</v>
      </c>
      <c r="HF319" s="27">
        <v>0</v>
      </c>
      <c r="HG319" s="27"/>
      <c r="HH319" s="36"/>
      <c r="HI319" s="25">
        <f t="shared" si="116"/>
        <v>0</v>
      </c>
      <c r="HJ319" s="23">
        <v>0</v>
      </c>
      <c r="HK319" s="27">
        <v>0</v>
      </c>
      <c r="HL319" s="27">
        <v>0</v>
      </c>
      <c r="HM319" s="27">
        <v>0</v>
      </c>
      <c r="HN319" s="27">
        <v>0</v>
      </c>
      <c r="HO319" s="27">
        <v>0</v>
      </c>
      <c r="HP319" s="27">
        <v>0</v>
      </c>
      <c r="HQ319" s="27">
        <v>0</v>
      </c>
      <c r="HR319" s="27">
        <v>0</v>
      </c>
      <c r="HS319" s="27">
        <v>0</v>
      </c>
      <c r="HT319" s="27"/>
      <c r="HU319" s="36"/>
      <c r="HV319" s="25">
        <f t="shared" si="117"/>
        <v>0</v>
      </c>
      <c r="HW319" s="23">
        <v>0</v>
      </c>
      <c r="HX319" s="27">
        <v>0</v>
      </c>
      <c r="HY319" s="27">
        <v>0</v>
      </c>
      <c r="HZ319" s="27">
        <v>0</v>
      </c>
      <c r="IA319" s="27">
        <v>0</v>
      </c>
      <c r="IB319" s="27">
        <v>0</v>
      </c>
      <c r="IC319" s="27">
        <v>0</v>
      </c>
      <c r="ID319" s="27">
        <v>0</v>
      </c>
      <c r="IE319" s="27">
        <v>0</v>
      </c>
      <c r="IF319" s="27">
        <v>0</v>
      </c>
      <c r="IG319" s="27"/>
      <c r="IH319" s="36"/>
      <c r="II319" s="25">
        <f t="shared" si="118"/>
        <v>0</v>
      </c>
      <c r="IJ319" s="23">
        <v>1</v>
      </c>
      <c r="IK319" s="27">
        <v>0</v>
      </c>
      <c r="IL319" s="27">
        <v>2</v>
      </c>
      <c r="IM319" s="27">
        <v>4</v>
      </c>
      <c r="IN319" s="27">
        <v>3</v>
      </c>
      <c r="IO319" s="27">
        <v>2</v>
      </c>
      <c r="IP319" s="27">
        <v>1</v>
      </c>
      <c r="IQ319" s="27">
        <v>0</v>
      </c>
      <c r="IR319" s="27">
        <v>0</v>
      </c>
      <c r="IS319" s="27">
        <v>0</v>
      </c>
      <c r="IT319" s="27"/>
      <c r="IU319" s="36"/>
      <c r="IV319" s="25">
        <f t="shared" si="119"/>
        <v>13</v>
      </c>
      <c r="IW319" s="23">
        <v>0</v>
      </c>
      <c r="IX319" s="27">
        <v>0</v>
      </c>
      <c r="IY319" s="27">
        <v>2</v>
      </c>
      <c r="IZ319" s="27">
        <v>1</v>
      </c>
      <c r="JA319" s="27">
        <v>0</v>
      </c>
      <c r="JB319" s="27">
        <v>0</v>
      </c>
      <c r="JC319" s="27">
        <v>0</v>
      </c>
      <c r="JD319" s="27">
        <v>0</v>
      </c>
      <c r="JE319" s="27">
        <v>0</v>
      </c>
      <c r="JF319" s="27">
        <v>0</v>
      </c>
      <c r="JG319" s="27"/>
      <c r="JH319" s="36"/>
      <c r="JI319" s="25">
        <f t="shared" si="120"/>
        <v>3</v>
      </c>
      <c r="JJ319" s="23">
        <v>0</v>
      </c>
      <c r="JK319" s="27">
        <v>0</v>
      </c>
      <c r="JL319" s="27">
        <v>1</v>
      </c>
      <c r="JM319" s="27">
        <v>2</v>
      </c>
      <c r="JN319" s="27">
        <v>0</v>
      </c>
      <c r="JO319" s="27">
        <v>0</v>
      </c>
      <c r="JP319" s="27">
        <v>0</v>
      </c>
      <c r="JQ319" s="27">
        <v>0</v>
      </c>
      <c r="JR319" s="27">
        <v>0</v>
      </c>
      <c r="JS319" s="27">
        <v>0</v>
      </c>
      <c r="JT319" s="27"/>
      <c r="JU319" s="36"/>
      <c r="JV319" s="25">
        <f t="shared" si="121"/>
        <v>3</v>
      </c>
      <c r="JW319" s="23">
        <v>1</v>
      </c>
      <c r="JX319" s="27">
        <v>0</v>
      </c>
      <c r="JY319" s="27">
        <v>3</v>
      </c>
      <c r="JZ319" s="27">
        <v>3</v>
      </c>
      <c r="KA319" s="27">
        <v>3</v>
      </c>
      <c r="KB319" s="27">
        <v>2</v>
      </c>
      <c r="KC319" s="27">
        <v>1</v>
      </c>
      <c r="KD319" s="27">
        <v>0</v>
      </c>
      <c r="KE319" s="27">
        <v>0</v>
      </c>
      <c r="KF319" s="27">
        <v>0</v>
      </c>
      <c r="KG319" s="27"/>
      <c r="KH319" s="36"/>
      <c r="KI319" s="25">
        <f t="shared" si="122"/>
        <v>13</v>
      </c>
      <c r="KJ319" s="23">
        <v>1</v>
      </c>
      <c r="KK319" s="27">
        <v>0</v>
      </c>
      <c r="KL319" s="27">
        <v>0</v>
      </c>
      <c r="KM319" s="27">
        <v>0</v>
      </c>
      <c r="KN319" s="27">
        <v>0</v>
      </c>
      <c r="KO319" s="27">
        <v>0</v>
      </c>
      <c r="KP319" s="27">
        <v>0</v>
      </c>
      <c r="KQ319" s="27">
        <v>0</v>
      </c>
      <c r="KR319" s="27">
        <v>0</v>
      </c>
      <c r="KS319" s="27">
        <v>0</v>
      </c>
      <c r="KT319" s="27"/>
      <c r="KU319" s="36"/>
      <c r="KV319" s="25">
        <f t="shared" si="123"/>
        <v>1</v>
      </c>
      <c r="KW319" s="23">
        <v>0</v>
      </c>
      <c r="KX319" s="27">
        <v>0</v>
      </c>
      <c r="KY319" s="27">
        <v>1</v>
      </c>
      <c r="KZ319" s="27">
        <v>2</v>
      </c>
      <c r="LA319" s="27">
        <v>0</v>
      </c>
      <c r="LB319" s="27">
        <v>0</v>
      </c>
      <c r="LC319" s="27">
        <v>0</v>
      </c>
      <c r="LD319" s="27">
        <v>0</v>
      </c>
      <c r="LE319" s="27">
        <v>0</v>
      </c>
      <c r="LF319" s="27">
        <v>0</v>
      </c>
      <c r="LG319" s="27"/>
      <c r="LH319" s="36"/>
      <c r="LI319" s="25">
        <f t="shared" si="124"/>
        <v>3</v>
      </c>
    </row>
    <row r="320" spans="1:321" x14ac:dyDescent="0.3">
      <c r="A320" s="47" t="s">
        <v>61</v>
      </c>
      <c r="B320" s="21" t="s">
        <v>240</v>
      </c>
      <c r="C320" s="21">
        <v>406</v>
      </c>
      <c r="D320" s="21" t="s">
        <v>316</v>
      </c>
      <c r="E320" s="21" t="s">
        <v>61</v>
      </c>
      <c r="F320" s="21" t="s">
        <v>240</v>
      </c>
      <c r="G320" s="21" t="s">
        <v>598</v>
      </c>
      <c r="H320" s="69">
        <v>6764</v>
      </c>
      <c r="I320" s="48" t="s">
        <v>747</v>
      </c>
      <c r="J320" s="27">
        <v>0</v>
      </c>
      <c r="K320" s="27">
        <v>0</v>
      </c>
      <c r="L320" s="27">
        <v>0</v>
      </c>
      <c r="M320" s="27">
        <v>1</v>
      </c>
      <c r="N320" s="27">
        <v>1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/>
      <c r="U320" s="36"/>
      <c r="V320" s="25">
        <f t="shared" si="101"/>
        <v>2</v>
      </c>
      <c r="W320" s="27">
        <v>0</v>
      </c>
      <c r="X320" s="27">
        <v>0</v>
      </c>
      <c r="Y320" s="27">
        <v>0</v>
      </c>
      <c r="Z320" s="27">
        <v>1</v>
      </c>
      <c r="AA320" s="27">
        <v>1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/>
      <c r="AH320" s="36"/>
      <c r="AI320" s="25">
        <f t="shared" si="102"/>
        <v>2</v>
      </c>
      <c r="AJ320" s="27">
        <v>1</v>
      </c>
      <c r="AK320" s="27">
        <v>0</v>
      </c>
      <c r="AL320" s="27">
        <v>0</v>
      </c>
      <c r="AM320" s="27">
        <v>1</v>
      </c>
      <c r="AN320" s="27">
        <v>1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/>
      <c r="AU320" s="36"/>
      <c r="AV320" s="25">
        <f t="shared" si="103"/>
        <v>3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/>
      <c r="BH320" s="36"/>
      <c r="BI320" s="25">
        <f t="shared" si="104"/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/>
      <c r="BU320" s="36"/>
      <c r="BV320" s="25">
        <f t="shared" si="105"/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>
        <v>0</v>
      </c>
      <c r="CG320" s="27"/>
      <c r="CH320" s="27"/>
      <c r="CI320" s="25">
        <f t="shared" si="106"/>
        <v>0</v>
      </c>
      <c r="CJ320" s="23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>
        <v>0</v>
      </c>
      <c r="CT320" s="27"/>
      <c r="CU320" s="36"/>
      <c r="CV320" s="25">
        <f t="shared" si="107"/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>
        <v>0</v>
      </c>
      <c r="DG320" s="27"/>
      <c r="DH320" s="36"/>
      <c r="DI320" s="25">
        <f t="shared" si="108"/>
        <v>0</v>
      </c>
      <c r="DJ320" s="23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>
        <v>0</v>
      </c>
      <c r="DT320" s="27"/>
      <c r="DU320" s="36"/>
      <c r="DV320" s="25">
        <f t="shared" si="109"/>
        <v>0</v>
      </c>
      <c r="DW320" s="23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>
        <v>0</v>
      </c>
      <c r="EF320" s="27">
        <v>0</v>
      </c>
      <c r="EG320" s="27"/>
      <c r="EH320" s="36"/>
      <c r="EI320" s="25">
        <f t="shared" si="110"/>
        <v>0</v>
      </c>
      <c r="EJ320" s="27">
        <v>0</v>
      </c>
      <c r="EK320" s="27">
        <v>0</v>
      </c>
      <c r="EL320" s="27">
        <v>0</v>
      </c>
      <c r="EM320" s="27">
        <v>0</v>
      </c>
      <c r="EN320" s="27">
        <v>0</v>
      </c>
      <c r="EO320" s="27">
        <v>0</v>
      </c>
      <c r="EP320" s="27">
        <v>0</v>
      </c>
      <c r="EQ320" s="27">
        <v>0</v>
      </c>
      <c r="ER320" s="27">
        <v>0</v>
      </c>
      <c r="ES320" s="27">
        <v>0</v>
      </c>
      <c r="ET320" s="27"/>
      <c r="EU320" s="36"/>
      <c r="EV320" s="25">
        <f t="shared" si="111"/>
        <v>0</v>
      </c>
      <c r="EW320" s="27">
        <v>0</v>
      </c>
      <c r="EX320" s="27">
        <v>0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>
        <v>0</v>
      </c>
      <c r="FF320" s="27">
        <v>0</v>
      </c>
      <c r="FG320" s="27"/>
      <c r="FH320" s="36"/>
      <c r="FI320" s="25">
        <f t="shared" si="112"/>
        <v>0</v>
      </c>
      <c r="FJ320" s="27">
        <v>0</v>
      </c>
      <c r="FK320" s="27">
        <v>0</v>
      </c>
      <c r="FL320" s="27">
        <v>0</v>
      </c>
      <c r="FM320" s="27">
        <v>0</v>
      </c>
      <c r="FN320" s="27">
        <v>0</v>
      </c>
      <c r="FO320" s="27">
        <v>0</v>
      </c>
      <c r="FP320" s="27">
        <v>0</v>
      </c>
      <c r="FQ320" s="27">
        <v>0</v>
      </c>
      <c r="FR320" s="27">
        <v>0</v>
      </c>
      <c r="FS320" s="27">
        <v>0</v>
      </c>
      <c r="FT320" s="27"/>
      <c r="FU320" s="36"/>
      <c r="FV320" s="25">
        <f t="shared" si="113"/>
        <v>0</v>
      </c>
      <c r="FW320" s="27">
        <v>1</v>
      </c>
      <c r="FX320" s="27">
        <v>1</v>
      </c>
      <c r="FY320" s="27">
        <v>1</v>
      </c>
      <c r="FZ320" s="27">
        <v>1</v>
      </c>
      <c r="GA320" s="27">
        <v>1</v>
      </c>
      <c r="GB320" s="27">
        <v>0</v>
      </c>
      <c r="GC320" s="27">
        <v>0</v>
      </c>
      <c r="GD320" s="27">
        <v>0</v>
      </c>
      <c r="GE320" s="27">
        <v>0</v>
      </c>
      <c r="GF320" s="27">
        <v>0</v>
      </c>
      <c r="GG320" s="27"/>
      <c r="GH320" s="36"/>
      <c r="GI320" s="25">
        <f t="shared" si="114"/>
        <v>5</v>
      </c>
      <c r="GJ320" s="23">
        <v>0</v>
      </c>
      <c r="GK320" s="27">
        <v>0</v>
      </c>
      <c r="GL320" s="27">
        <v>0</v>
      </c>
      <c r="GM320" s="27">
        <v>0</v>
      </c>
      <c r="GN320" s="27">
        <v>0</v>
      </c>
      <c r="GO320" s="27">
        <v>0</v>
      </c>
      <c r="GP320" s="27">
        <v>0</v>
      </c>
      <c r="GQ320" s="27">
        <v>0</v>
      </c>
      <c r="GR320" s="27">
        <v>0</v>
      </c>
      <c r="GS320" s="27">
        <v>0</v>
      </c>
      <c r="GT320" s="27"/>
      <c r="GU320" s="36"/>
      <c r="GV320" s="25">
        <f t="shared" si="115"/>
        <v>0</v>
      </c>
      <c r="GW320" s="23">
        <v>0</v>
      </c>
      <c r="GX320" s="27">
        <v>0</v>
      </c>
      <c r="GY320" s="27">
        <v>0</v>
      </c>
      <c r="GZ320" s="27">
        <v>0</v>
      </c>
      <c r="HA320" s="27">
        <v>0</v>
      </c>
      <c r="HB320" s="27">
        <v>0</v>
      </c>
      <c r="HC320" s="27">
        <v>0</v>
      </c>
      <c r="HD320" s="27">
        <v>0</v>
      </c>
      <c r="HE320" s="27">
        <v>0</v>
      </c>
      <c r="HF320" s="27">
        <v>0</v>
      </c>
      <c r="HG320" s="27"/>
      <c r="HH320" s="36"/>
      <c r="HI320" s="25">
        <f t="shared" si="116"/>
        <v>0</v>
      </c>
      <c r="HJ320" s="23">
        <v>0</v>
      </c>
      <c r="HK320" s="27">
        <v>0</v>
      </c>
      <c r="HL320" s="27">
        <v>0</v>
      </c>
      <c r="HM320" s="27">
        <v>0</v>
      </c>
      <c r="HN320" s="27">
        <v>0</v>
      </c>
      <c r="HO320" s="27">
        <v>0</v>
      </c>
      <c r="HP320" s="27">
        <v>0</v>
      </c>
      <c r="HQ320" s="27">
        <v>0</v>
      </c>
      <c r="HR320" s="27">
        <v>0</v>
      </c>
      <c r="HS320" s="27">
        <v>0</v>
      </c>
      <c r="HT320" s="27"/>
      <c r="HU320" s="36"/>
      <c r="HV320" s="25">
        <f t="shared" si="117"/>
        <v>0</v>
      </c>
      <c r="HW320" s="23">
        <v>0</v>
      </c>
      <c r="HX320" s="27">
        <v>0</v>
      </c>
      <c r="HY320" s="27">
        <v>0</v>
      </c>
      <c r="HZ320" s="27">
        <v>0</v>
      </c>
      <c r="IA320" s="27">
        <v>0</v>
      </c>
      <c r="IB320" s="27">
        <v>0</v>
      </c>
      <c r="IC320" s="27">
        <v>0</v>
      </c>
      <c r="ID320" s="27">
        <v>0</v>
      </c>
      <c r="IE320" s="27">
        <v>0</v>
      </c>
      <c r="IF320" s="27">
        <v>0</v>
      </c>
      <c r="IG320" s="27"/>
      <c r="IH320" s="36"/>
      <c r="II320" s="25">
        <f t="shared" si="118"/>
        <v>0</v>
      </c>
      <c r="IJ320" s="23">
        <v>1</v>
      </c>
      <c r="IK320" s="27">
        <v>1</v>
      </c>
      <c r="IL320" s="27">
        <v>1</v>
      </c>
      <c r="IM320" s="27">
        <v>1</v>
      </c>
      <c r="IN320" s="27">
        <v>0</v>
      </c>
      <c r="IO320" s="27">
        <v>0</v>
      </c>
      <c r="IP320" s="27">
        <v>1</v>
      </c>
      <c r="IQ320" s="27">
        <v>0</v>
      </c>
      <c r="IR320" s="27">
        <v>0</v>
      </c>
      <c r="IS320" s="27">
        <v>0</v>
      </c>
      <c r="IT320" s="27"/>
      <c r="IU320" s="36"/>
      <c r="IV320" s="25">
        <f t="shared" si="119"/>
        <v>5</v>
      </c>
      <c r="IW320" s="23">
        <v>0</v>
      </c>
      <c r="IX320" s="27">
        <v>1</v>
      </c>
      <c r="IY320" s="27">
        <v>0</v>
      </c>
      <c r="IZ320" s="27">
        <v>1</v>
      </c>
      <c r="JA320" s="27">
        <v>0</v>
      </c>
      <c r="JB320" s="27">
        <v>0</v>
      </c>
      <c r="JC320" s="27">
        <v>0</v>
      </c>
      <c r="JD320" s="27">
        <v>0</v>
      </c>
      <c r="JE320" s="27">
        <v>0</v>
      </c>
      <c r="JF320" s="27">
        <v>0</v>
      </c>
      <c r="JG320" s="27"/>
      <c r="JH320" s="36"/>
      <c r="JI320" s="25">
        <f t="shared" si="120"/>
        <v>2</v>
      </c>
      <c r="JJ320" s="23">
        <v>0</v>
      </c>
      <c r="JK320" s="27">
        <v>0</v>
      </c>
      <c r="JL320" s="27">
        <v>0</v>
      </c>
      <c r="JM320" s="27">
        <v>1</v>
      </c>
      <c r="JN320" s="27">
        <v>1</v>
      </c>
      <c r="JO320" s="27">
        <v>0</v>
      </c>
      <c r="JP320" s="27">
        <v>0</v>
      </c>
      <c r="JQ320" s="27">
        <v>0</v>
      </c>
      <c r="JR320" s="27">
        <v>0</v>
      </c>
      <c r="JS320" s="27">
        <v>0</v>
      </c>
      <c r="JT320" s="27"/>
      <c r="JU320" s="36"/>
      <c r="JV320" s="25">
        <f t="shared" si="121"/>
        <v>2</v>
      </c>
      <c r="JW320" s="23">
        <v>2</v>
      </c>
      <c r="JX320" s="27">
        <v>2</v>
      </c>
      <c r="JY320" s="27">
        <v>1</v>
      </c>
      <c r="JZ320" s="27">
        <v>2</v>
      </c>
      <c r="KA320" s="27">
        <v>1</v>
      </c>
      <c r="KB320" s="27">
        <v>0</v>
      </c>
      <c r="KC320" s="27">
        <v>1</v>
      </c>
      <c r="KD320" s="27">
        <v>0</v>
      </c>
      <c r="KE320" s="27">
        <v>0</v>
      </c>
      <c r="KF320" s="27">
        <v>0</v>
      </c>
      <c r="KG320" s="27"/>
      <c r="KH320" s="36"/>
      <c r="KI320" s="25">
        <f t="shared" si="122"/>
        <v>9</v>
      </c>
      <c r="KJ320" s="23">
        <v>0</v>
      </c>
      <c r="KK320" s="27">
        <v>0</v>
      </c>
      <c r="KL320" s="27">
        <v>0</v>
      </c>
      <c r="KM320" s="27">
        <v>1</v>
      </c>
      <c r="KN320" s="27">
        <v>0</v>
      </c>
      <c r="KO320" s="27">
        <v>0</v>
      </c>
      <c r="KP320" s="27">
        <v>1</v>
      </c>
      <c r="KQ320" s="27">
        <v>0</v>
      </c>
      <c r="KR320" s="27">
        <v>0</v>
      </c>
      <c r="KS320" s="27">
        <v>0</v>
      </c>
      <c r="KT320" s="27"/>
      <c r="KU320" s="36"/>
      <c r="KV320" s="25">
        <f t="shared" si="123"/>
        <v>2</v>
      </c>
      <c r="KW320" s="23">
        <v>0</v>
      </c>
      <c r="KX320" s="27">
        <v>0</v>
      </c>
      <c r="KY320" s="27">
        <v>0</v>
      </c>
      <c r="KZ320" s="27">
        <v>1</v>
      </c>
      <c r="LA320" s="27">
        <v>0</v>
      </c>
      <c r="LB320" s="27">
        <v>0</v>
      </c>
      <c r="LC320" s="27">
        <v>0</v>
      </c>
      <c r="LD320" s="27">
        <v>0</v>
      </c>
      <c r="LE320" s="27">
        <v>0</v>
      </c>
      <c r="LF320" s="27">
        <v>0</v>
      </c>
      <c r="LG320" s="27"/>
      <c r="LH320" s="36"/>
      <c r="LI320" s="25">
        <f t="shared" si="124"/>
        <v>1</v>
      </c>
    </row>
    <row r="321" spans="1:321" x14ac:dyDescent="0.3">
      <c r="A321" s="47" t="s">
        <v>715</v>
      </c>
      <c r="B321" s="21" t="s">
        <v>28</v>
      </c>
      <c r="C321" s="21">
        <v>404</v>
      </c>
      <c r="D321" s="21" t="s">
        <v>411</v>
      </c>
      <c r="E321" s="21" t="s">
        <v>411</v>
      </c>
      <c r="F321" s="21" t="s">
        <v>28</v>
      </c>
      <c r="G321" s="21" t="s">
        <v>598</v>
      </c>
      <c r="H321" s="69">
        <v>6765</v>
      </c>
      <c r="I321" s="48" t="s">
        <v>748</v>
      </c>
      <c r="J321" s="27">
        <v>0</v>
      </c>
      <c r="K321" s="27">
        <v>1</v>
      </c>
      <c r="L321" s="27">
        <v>2</v>
      </c>
      <c r="M321" s="27">
        <v>1</v>
      </c>
      <c r="N321" s="27">
        <v>1</v>
      </c>
      <c r="O321" s="27">
        <v>2</v>
      </c>
      <c r="P321" s="27">
        <v>4</v>
      </c>
      <c r="Q321" s="27">
        <v>1</v>
      </c>
      <c r="R321" s="27">
        <v>6</v>
      </c>
      <c r="S321" s="27">
        <v>0</v>
      </c>
      <c r="T321" s="27"/>
      <c r="U321" s="36"/>
      <c r="V321" s="25">
        <f t="shared" si="101"/>
        <v>18</v>
      </c>
      <c r="W321" s="27">
        <v>0</v>
      </c>
      <c r="X321" s="27">
        <v>1</v>
      </c>
      <c r="Y321" s="27">
        <v>2</v>
      </c>
      <c r="Z321" s="27">
        <v>1</v>
      </c>
      <c r="AA321" s="27">
        <v>1</v>
      </c>
      <c r="AB321" s="27">
        <v>2</v>
      </c>
      <c r="AC321" s="27">
        <v>4</v>
      </c>
      <c r="AD321" s="27">
        <v>1</v>
      </c>
      <c r="AE321" s="27">
        <v>6</v>
      </c>
      <c r="AF321" s="27">
        <v>0</v>
      </c>
      <c r="AG321" s="27"/>
      <c r="AH321" s="36"/>
      <c r="AI321" s="25">
        <f t="shared" si="102"/>
        <v>18</v>
      </c>
      <c r="AJ321" s="27">
        <v>0</v>
      </c>
      <c r="AK321" s="27">
        <v>1</v>
      </c>
      <c r="AL321" s="27">
        <v>2</v>
      </c>
      <c r="AM321" s="27">
        <v>1</v>
      </c>
      <c r="AN321" s="27">
        <v>1</v>
      </c>
      <c r="AO321" s="27">
        <v>2</v>
      </c>
      <c r="AP321" s="27">
        <v>4</v>
      </c>
      <c r="AQ321" s="27">
        <v>1</v>
      </c>
      <c r="AR321" s="27">
        <v>6</v>
      </c>
      <c r="AS321" s="27">
        <v>0</v>
      </c>
      <c r="AT321" s="27"/>
      <c r="AU321" s="36"/>
      <c r="AV321" s="25">
        <f t="shared" si="103"/>
        <v>18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>
        <v>0</v>
      </c>
      <c r="BG321" s="27"/>
      <c r="BH321" s="36"/>
      <c r="BI321" s="25">
        <f t="shared" si="104"/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/>
      <c r="BU321" s="36"/>
      <c r="BV321" s="25">
        <f t="shared" si="105"/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/>
      <c r="CH321" s="27"/>
      <c r="CI321" s="25">
        <f t="shared" si="106"/>
        <v>0</v>
      </c>
      <c r="CJ321" s="23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/>
      <c r="CU321" s="36"/>
      <c r="CV321" s="25">
        <f t="shared" si="107"/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/>
      <c r="DH321" s="36"/>
      <c r="DI321" s="25">
        <f t="shared" si="108"/>
        <v>0</v>
      </c>
      <c r="DJ321" s="23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>
        <v>0</v>
      </c>
      <c r="DT321" s="27"/>
      <c r="DU321" s="36"/>
      <c r="DV321" s="25">
        <f t="shared" si="109"/>
        <v>0</v>
      </c>
      <c r="DW321" s="23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>
        <v>0</v>
      </c>
      <c r="EF321" s="27">
        <v>0</v>
      </c>
      <c r="EG321" s="27"/>
      <c r="EH321" s="36"/>
      <c r="EI321" s="25">
        <f t="shared" si="110"/>
        <v>0</v>
      </c>
      <c r="EJ321" s="27">
        <v>0</v>
      </c>
      <c r="EK321" s="27">
        <v>0</v>
      </c>
      <c r="EL321" s="27">
        <v>0</v>
      </c>
      <c r="EM321" s="27">
        <v>0</v>
      </c>
      <c r="EN321" s="27">
        <v>0</v>
      </c>
      <c r="EO321" s="27">
        <v>0</v>
      </c>
      <c r="EP321" s="27">
        <v>0</v>
      </c>
      <c r="EQ321" s="27">
        <v>0</v>
      </c>
      <c r="ER321" s="27">
        <v>0</v>
      </c>
      <c r="ES321" s="27">
        <v>0</v>
      </c>
      <c r="ET321" s="27"/>
      <c r="EU321" s="36"/>
      <c r="EV321" s="25">
        <f t="shared" si="111"/>
        <v>0</v>
      </c>
      <c r="EW321" s="27">
        <v>0</v>
      </c>
      <c r="EX321" s="27">
        <v>0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>
        <v>0</v>
      </c>
      <c r="FF321" s="27">
        <v>0</v>
      </c>
      <c r="FG321" s="27"/>
      <c r="FH321" s="36"/>
      <c r="FI321" s="25">
        <f t="shared" si="112"/>
        <v>0</v>
      </c>
      <c r="FJ321" s="27">
        <v>0</v>
      </c>
      <c r="FK321" s="27">
        <v>0</v>
      </c>
      <c r="FL321" s="27">
        <v>0</v>
      </c>
      <c r="FM321" s="27">
        <v>0</v>
      </c>
      <c r="FN321" s="27">
        <v>0</v>
      </c>
      <c r="FO321" s="27">
        <v>0</v>
      </c>
      <c r="FP321" s="27">
        <v>0</v>
      </c>
      <c r="FQ321" s="27">
        <v>0</v>
      </c>
      <c r="FR321" s="27">
        <v>0</v>
      </c>
      <c r="FS321" s="27">
        <v>0</v>
      </c>
      <c r="FT321" s="27"/>
      <c r="FU321" s="36"/>
      <c r="FV321" s="25">
        <f t="shared" si="113"/>
        <v>0</v>
      </c>
      <c r="FW321" s="27">
        <v>0</v>
      </c>
      <c r="FX321" s="27">
        <v>0</v>
      </c>
      <c r="FY321" s="27">
        <v>0</v>
      </c>
      <c r="FZ321" s="27">
        <v>0</v>
      </c>
      <c r="GA321" s="27">
        <v>0</v>
      </c>
      <c r="GB321" s="27">
        <v>0</v>
      </c>
      <c r="GC321" s="27">
        <v>0</v>
      </c>
      <c r="GD321" s="27">
        <v>0</v>
      </c>
      <c r="GE321" s="27">
        <v>4</v>
      </c>
      <c r="GF321" s="27">
        <v>0</v>
      </c>
      <c r="GG321" s="27"/>
      <c r="GH321" s="36"/>
      <c r="GI321" s="25">
        <f t="shared" si="114"/>
        <v>4</v>
      </c>
      <c r="GJ321" s="23">
        <v>0</v>
      </c>
      <c r="GK321" s="27">
        <v>0</v>
      </c>
      <c r="GL321" s="27">
        <v>0</v>
      </c>
      <c r="GM321" s="27">
        <v>0</v>
      </c>
      <c r="GN321" s="27">
        <v>0</v>
      </c>
      <c r="GO321" s="27">
        <v>0</v>
      </c>
      <c r="GP321" s="27">
        <v>0</v>
      </c>
      <c r="GQ321" s="27">
        <v>0</v>
      </c>
      <c r="GR321" s="27">
        <v>0</v>
      </c>
      <c r="GS321" s="27">
        <v>0</v>
      </c>
      <c r="GT321" s="27"/>
      <c r="GU321" s="36"/>
      <c r="GV321" s="25">
        <f t="shared" si="115"/>
        <v>0</v>
      </c>
      <c r="GW321" s="23">
        <v>0</v>
      </c>
      <c r="GX321" s="27">
        <v>0</v>
      </c>
      <c r="GY321" s="27">
        <v>0</v>
      </c>
      <c r="GZ321" s="27">
        <v>0</v>
      </c>
      <c r="HA321" s="27">
        <v>0</v>
      </c>
      <c r="HB321" s="27">
        <v>0</v>
      </c>
      <c r="HC321" s="27">
        <v>0</v>
      </c>
      <c r="HD321" s="27">
        <v>0</v>
      </c>
      <c r="HE321" s="27">
        <v>0</v>
      </c>
      <c r="HF321" s="27">
        <v>0</v>
      </c>
      <c r="HG321" s="27"/>
      <c r="HH321" s="36"/>
      <c r="HI321" s="25">
        <f t="shared" si="116"/>
        <v>0</v>
      </c>
      <c r="HJ321" s="23">
        <v>0</v>
      </c>
      <c r="HK321" s="27">
        <v>0</v>
      </c>
      <c r="HL321" s="27">
        <v>0</v>
      </c>
      <c r="HM321" s="27">
        <v>0</v>
      </c>
      <c r="HN321" s="27">
        <v>0</v>
      </c>
      <c r="HO321" s="27">
        <v>0</v>
      </c>
      <c r="HP321" s="27">
        <v>0</v>
      </c>
      <c r="HQ321" s="27">
        <v>0</v>
      </c>
      <c r="HR321" s="27">
        <v>0</v>
      </c>
      <c r="HS321" s="27">
        <v>0</v>
      </c>
      <c r="HT321" s="27"/>
      <c r="HU321" s="36"/>
      <c r="HV321" s="25">
        <f t="shared" si="117"/>
        <v>0</v>
      </c>
      <c r="HW321" s="23">
        <v>0</v>
      </c>
      <c r="HX321" s="27">
        <v>0</v>
      </c>
      <c r="HY321" s="27">
        <v>0</v>
      </c>
      <c r="HZ321" s="27">
        <v>0</v>
      </c>
      <c r="IA321" s="27">
        <v>0</v>
      </c>
      <c r="IB321" s="27">
        <v>0</v>
      </c>
      <c r="IC321" s="27">
        <v>0</v>
      </c>
      <c r="ID321" s="27">
        <v>0</v>
      </c>
      <c r="IE321" s="27">
        <v>0</v>
      </c>
      <c r="IF321" s="27">
        <v>0</v>
      </c>
      <c r="IG321" s="27"/>
      <c r="IH321" s="36"/>
      <c r="II321" s="25">
        <f t="shared" si="118"/>
        <v>0</v>
      </c>
      <c r="IJ321" s="23">
        <v>0</v>
      </c>
      <c r="IK321" s="27">
        <v>0</v>
      </c>
      <c r="IL321" s="27">
        <v>2</v>
      </c>
      <c r="IM321" s="27">
        <v>2</v>
      </c>
      <c r="IN321" s="27">
        <v>1</v>
      </c>
      <c r="IO321" s="27">
        <v>5</v>
      </c>
      <c r="IP321" s="27">
        <v>6</v>
      </c>
      <c r="IQ321" s="27">
        <v>1</v>
      </c>
      <c r="IR321" s="27">
        <v>4</v>
      </c>
      <c r="IS321" s="27">
        <v>0</v>
      </c>
      <c r="IT321" s="27"/>
      <c r="IU321" s="36"/>
      <c r="IV321" s="25">
        <f t="shared" si="119"/>
        <v>21</v>
      </c>
      <c r="IW321" s="23">
        <v>0</v>
      </c>
      <c r="IX321" s="27">
        <v>0</v>
      </c>
      <c r="IY321" s="27">
        <v>2</v>
      </c>
      <c r="IZ321" s="27">
        <v>1</v>
      </c>
      <c r="JA321" s="27">
        <v>1</v>
      </c>
      <c r="JB321" s="27">
        <v>3</v>
      </c>
      <c r="JC321" s="27">
        <v>6</v>
      </c>
      <c r="JD321" s="27">
        <v>1</v>
      </c>
      <c r="JE321" s="27">
        <v>4</v>
      </c>
      <c r="JF321" s="27">
        <v>0</v>
      </c>
      <c r="JG321" s="27"/>
      <c r="JH321" s="36"/>
      <c r="JI321" s="25">
        <f t="shared" si="120"/>
        <v>18</v>
      </c>
      <c r="JJ321" s="23">
        <v>0</v>
      </c>
      <c r="JK321" s="27">
        <v>0</v>
      </c>
      <c r="JL321" s="27">
        <v>0</v>
      </c>
      <c r="JM321" s="27">
        <v>0</v>
      </c>
      <c r="JN321" s="27">
        <v>0</v>
      </c>
      <c r="JO321" s="27">
        <v>0</v>
      </c>
      <c r="JP321" s="27">
        <v>0</v>
      </c>
      <c r="JQ321" s="27">
        <v>0</v>
      </c>
      <c r="JR321" s="27">
        <v>4</v>
      </c>
      <c r="JS321" s="27">
        <v>0</v>
      </c>
      <c r="JT321" s="27"/>
      <c r="JU321" s="36"/>
      <c r="JV321" s="25">
        <f t="shared" si="121"/>
        <v>4</v>
      </c>
      <c r="JW321" s="23">
        <v>0</v>
      </c>
      <c r="JX321" s="27">
        <v>0</v>
      </c>
      <c r="JY321" s="27">
        <v>2</v>
      </c>
      <c r="JZ321" s="27">
        <v>2</v>
      </c>
      <c r="KA321" s="27">
        <v>1</v>
      </c>
      <c r="KB321" s="27">
        <v>5</v>
      </c>
      <c r="KC321" s="27">
        <v>6</v>
      </c>
      <c r="KD321" s="27">
        <v>1</v>
      </c>
      <c r="KE321" s="27">
        <v>4</v>
      </c>
      <c r="KF321" s="27">
        <v>0</v>
      </c>
      <c r="KG321" s="27"/>
      <c r="KH321" s="36"/>
      <c r="KI321" s="25">
        <f t="shared" si="122"/>
        <v>21</v>
      </c>
      <c r="KJ321" s="23">
        <v>0</v>
      </c>
      <c r="KK321" s="27">
        <v>0</v>
      </c>
      <c r="KL321" s="27">
        <v>0</v>
      </c>
      <c r="KM321" s="27">
        <v>0</v>
      </c>
      <c r="KN321" s="27">
        <v>0</v>
      </c>
      <c r="KO321" s="27">
        <v>0</v>
      </c>
      <c r="KP321" s="27">
        <v>0</v>
      </c>
      <c r="KQ321" s="27">
        <v>0</v>
      </c>
      <c r="KR321" s="27">
        <v>0</v>
      </c>
      <c r="KS321" s="27">
        <v>0</v>
      </c>
      <c r="KT321" s="27"/>
      <c r="KU321" s="36"/>
      <c r="KV321" s="25">
        <f t="shared" si="123"/>
        <v>0</v>
      </c>
      <c r="KW321" s="23">
        <v>0</v>
      </c>
      <c r="KX321" s="27">
        <v>0</v>
      </c>
      <c r="KY321" s="27">
        <v>0</v>
      </c>
      <c r="KZ321" s="27">
        <v>0</v>
      </c>
      <c r="LA321" s="27">
        <v>0</v>
      </c>
      <c r="LB321" s="27">
        <v>0</v>
      </c>
      <c r="LC321" s="27">
        <v>0</v>
      </c>
      <c r="LD321" s="27">
        <v>0</v>
      </c>
      <c r="LE321" s="27">
        <v>4</v>
      </c>
      <c r="LF321" s="27">
        <v>0</v>
      </c>
      <c r="LG321" s="27"/>
      <c r="LH321" s="36"/>
      <c r="LI321" s="25">
        <f t="shared" si="124"/>
        <v>4</v>
      </c>
    </row>
    <row r="322" spans="1:321" x14ac:dyDescent="0.3">
      <c r="A322" s="47" t="s">
        <v>8</v>
      </c>
      <c r="B322" s="21" t="s">
        <v>86</v>
      </c>
      <c r="C322" s="21">
        <v>400</v>
      </c>
      <c r="D322" s="21" t="s">
        <v>321</v>
      </c>
      <c r="E322" s="21" t="s">
        <v>322</v>
      </c>
      <c r="F322" s="21" t="s">
        <v>87</v>
      </c>
      <c r="G322" s="21" t="s">
        <v>603</v>
      </c>
      <c r="H322" s="69">
        <v>6794</v>
      </c>
      <c r="I322" s="48" t="s">
        <v>749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/>
      <c r="U322" s="36"/>
      <c r="V322" s="25">
        <f t="shared" si="101"/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/>
      <c r="AH322" s="36"/>
      <c r="AI322" s="25">
        <f t="shared" si="102"/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/>
      <c r="AU322" s="36"/>
      <c r="AV322" s="25">
        <f t="shared" si="103"/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/>
      <c r="BH322" s="36"/>
      <c r="BI322" s="25">
        <f t="shared" si="104"/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/>
      <c r="BU322" s="36"/>
      <c r="BV322" s="25">
        <f t="shared" si="105"/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>
        <v>0</v>
      </c>
      <c r="CG322" s="27"/>
      <c r="CH322" s="27"/>
      <c r="CI322" s="25">
        <f t="shared" si="106"/>
        <v>0</v>
      </c>
      <c r="CJ322" s="23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>
        <v>0</v>
      </c>
      <c r="CT322" s="27"/>
      <c r="CU322" s="36"/>
      <c r="CV322" s="25">
        <f t="shared" si="107"/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>
        <v>0</v>
      </c>
      <c r="DG322" s="27"/>
      <c r="DH322" s="36"/>
      <c r="DI322" s="25">
        <f t="shared" si="108"/>
        <v>0</v>
      </c>
      <c r="DJ322" s="23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>
        <v>0</v>
      </c>
      <c r="DT322" s="27"/>
      <c r="DU322" s="36"/>
      <c r="DV322" s="25">
        <f t="shared" si="109"/>
        <v>0</v>
      </c>
      <c r="DW322" s="23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>
        <v>0</v>
      </c>
      <c r="EF322" s="27">
        <v>0</v>
      </c>
      <c r="EG322" s="27"/>
      <c r="EH322" s="36"/>
      <c r="EI322" s="25">
        <f t="shared" si="110"/>
        <v>0</v>
      </c>
      <c r="EJ322" s="27">
        <v>0</v>
      </c>
      <c r="EK322" s="27">
        <v>0</v>
      </c>
      <c r="EL322" s="27">
        <v>0</v>
      </c>
      <c r="EM322" s="27">
        <v>0</v>
      </c>
      <c r="EN322" s="27">
        <v>0</v>
      </c>
      <c r="EO322" s="27">
        <v>0</v>
      </c>
      <c r="EP322" s="27">
        <v>0</v>
      </c>
      <c r="EQ322" s="27">
        <v>0</v>
      </c>
      <c r="ER322" s="27">
        <v>0</v>
      </c>
      <c r="ES322" s="27">
        <v>0</v>
      </c>
      <c r="ET322" s="27"/>
      <c r="EU322" s="36"/>
      <c r="EV322" s="25">
        <f t="shared" si="111"/>
        <v>0</v>
      </c>
      <c r="EW322" s="27">
        <v>0</v>
      </c>
      <c r="EX322" s="27">
        <v>0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>
        <v>0</v>
      </c>
      <c r="FF322" s="27">
        <v>0</v>
      </c>
      <c r="FG322" s="27"/>
      <c r="FH322" s="36"/>
      <c r="FI322" s="25">
        <f t="shared" si="112"/>
        <v>0</v>
      </c>
      <c r="FJ322" s="27">
        <v>0</v>
      </c>
      <c r="FK322" s="27">
        <v>0</v>
      </c>
      <c r="FL322" s="27">
        <v>0</v>
      </c>
      <c r="FM322" s="27">
        <v>0</v>
      </c>
      <c r="FN322" s="27">
        <v>0</v>
      </c>
      <c r="FO322" s="27">
        <v>0</v>
      </c>
      <c r="FP322" s="27">
        <v>0</v>
      </c>
      <c r="FQ322" s="27">
        <v>0</v>
      </c>
      <c r="FR322" s="27">
        <v>0</v>
      </c>
      <c r="FS322" s="27">
        <v>0</v>
      </c>
      <c r="FT322" s="27"/>
      <c r="FU322" s="36"/>
      <c r="FV322" s="25">
        <f t="shared" si="113"/>
        <v>0</v>
      </c>
      <c r="FW322" s="27">
        <v>0</v>
      </c>
      <c r="FX322" s="27">
        <v>0</v>
      </c>
      <c r="FY322" s="27">
        <v>0</v>
      </c>
      <c r="FZ322" s="27">
        <v>0</v>
      </c>
      <c r="GA322" s="27">
        <v>0</v>
      </c>
      <c r="GB322" s="27">
        <v>0</v>
      </c>
      <c r="GC322" s="27">
        <v>0</v>
      </c>
      <c r="GD322" s="27">
        <v>4</v>
      </c>
      <c r="GE322" s="27">
        <v>5</v>
      </c>
      <c r="GF322" s="27">
        <v>2</v>
      </c>
      <c r="GG322" s="27"/>
      <c r="GH322" s="36"/>
      <c r="GI322" s="25">
        <f t="shared" si="114"/>
        <v>11</v>
      </c>
      <c r="GJ322" s="23">
        <v>0</v>
      </c>
      <c r="GK322" s="27">
        <v>0</v>
      </c>
      <c r="GL322" s="27">
        <v>0</v>
      </c>
      <c r="GM322" s="27">
        <v>0</v>
      </c>
      <c r="GN322" s="27">
        <v>0</v>
      </c>
      <c r="GO322" s="27">
        <v>0</v>
      </c>
      <c r="GP322" s="27">
        <v>0</v>
      </c>
      <c r="GQ322" s="27">
        <v>0</v>
      </c>
      <c r="GR322" s="27">
        <v>0</v>
      </c>
      <c r="GS322" s="27">
        <v>0</v>
      </c>
      <c r="GT322" s="27"/>
      <c r="GU322" s="36"/>
      <c r="GV322" s="25">
        <f t="shared" si="115"/>
        <v>0</v>
      </c>
      <c r="GW322" s="23">
        <v>0</v>
      </c>
      <c r="GX322" s="27">
        <v>0</v>
      </c>
      <c r="GY322" s="27">
        <v>0</v>
      </c>
      <c r="GZ322" s="27">
        <v>0</v>
      </c>
      <c r="HA322" s="27">
        <v>0</v>
      </c>
      <c r="HB322" s="27">
        <v>0</v>
      </c>
      <c r="HC322" s="27">
        <v>0</v>
      </c>
      <c r="HD322" s="27">
        <v>0</v>
      </c>
      <c r="HE322" s="27">
        <v>0</v>
      </c>
      <c r="HF322" s="27">
        <v>0</v>
      </c>
      <c r="HG322" s="27"/>
      <c r="HH322" s="36"/>
      <c r="HI322" s="25">
        <f t="shared" si="116"/>
        <v>0</v>
      </c>
      <c r="HJ322" s="23">
        <v>0</v>
      </c>
      <c r="HK322" s="27">
        <v>0</v>
      </c>
      <c r="HL322" s="27">
        <v>0</v>
      </c>
      <c r="HM322" s="27">
        <v>0</v>
      </c>
      <c r="HN322" s="27">
        <v>0</v>
      </c>
      <c r="HO322" s="27">
        <v>0</v>
      </c>
      <c r="HP322" s="27">
        <v>0</v>
      </c>
      <c r="HQ322" s="27">
        <v>0</v>
      </c>
      <c r="HR322" s="27">
        <v>0</v>
      </c>
      <c r="HS322" s="27">
        <v>0</v>
      </c>
      <c r="HT322" s="27"/>
      <c r="HU322" s="36"/>
      <c r="HV322" s="25">
        <f t="shared" si="117"/>
        <v>0</v>
      </c>
      <c r="HW322" s="23">
        <v>0</v>
      </c>
      <c r="HX322" s="27">
        <v>0</v>
      </c>
      <c r="HY322" s="27">
        <v>0</v>
      </c>
      <c r="HZ322" s="27">
        <v>0</v>
      </c>
      <c r="IA322" s="27">
        <v>0</v>
      </c>
      <c r="IB322" s="27">
        <v>0</v>
      </c>
      <c r="IC322" s="27">
        <v>0</v>
      </c>
      <c r="ID322" s="27">
        <v>0</v>
      </c>
      <c r="IE322" s="27">
        <v>0</v>
      </c>
      <c r="IF322" s="27">
        <v>0</v>
      </c>
      <c r="IG322" s="27"/>
      <c r="IH322" s="36"/>
      <c r="II322" s="25">
        <f t="shared" si="118"/>
        <v>0</v>
      </c>
      <c r="IJ322" s="23">
        <v>0</v>
      </c>
      <c r="IK322" s="27">
        <v>0</v>
      </c>
      <c r="IL322" s="27">
        <v>0</v>
      </c>
      <c r="IM322" s="27">
        <v>2</v>
      </c>
      <c r="IN322" s="27">
        <v>3</v>
      </c>
      <c r="IO322" s="27">
        <v>1</v>
      </c>
      <c r="IP322" s="27">
        <v>2</v>
      </c>
      <c r="IQ322" s="27">
        <v>6</v>
      </c>
      <c r="IR322" s="27">
        <v>4</v>
      </c>
      <c r="IS322" s="27">
        <v>0</v>
      </c>
      <c r="IT322" s="27"/>
      <c r="IU322" s="36"/>
      <c r="IV322" s="25">
        <f t="shared" si="119"/>
        <v>18</v>
      </c>
      <c r="IW322" s="23">
        <v>3</v>
      </c>
      <c r="IX322" s="27">
        <v>12</v>
      </c>
      <c r="IY322" s="27">
        <v>2</v>
      </c>
      <c r="IZ322" s="27">
        <v>1</v>
      </c>
      <c r="JA322" s="27">
        <v>3</v>
      </c>
      <c r="JB322" s="27">
        <v>1</v>
      </c>
      <c r="JC322" s="27">
        <v>2</v>
      </c>
      <c r="JD322" s="27">
        <v>4</v>
      </c>
      <c r="JE322" s="27">
        <v>2</v>
      </c>
      <c r="JF322" s="27">
        <v>0</v>
      </c>
      <c r="JG322" s="27"/>
      <c r="JH322" s="36"/>
      <c r="JI322" s="25">
        <f t="shared" si="120"/>
        <v>30</v>
      </c>
      <c r="JJ322" s="23">
        <v>4</v>
      </c>
      <c r="JK322" s="27">
        <v>14</v>
      </c>
      <c r="JL322" s="27">
        <v>6</v>
      </c>
      <c r="JM322" s="27">
        <v>2</v>
      </c>
      <c r="JN322" s="27">
        <v>4</v>
      </c>
      <c r="JO322" s="27">
        <v>7</v>
      </c>
      <c r="JP322" s="27">
        <v>3</v>
      </c>
      <c r="JQ322" s="27">
        <v>6</v>
      </c>
      <c r="JR322" s="27">
        <v>4</v>
      </c>
      <c r="JS322" s="27">
        <v>1</v>
      </c>
      <c r="JT322" s="27"/>
      <c r="JU322" s="36"/>
      <c r="JV322" s="25">
        <f t="shared" si="121"/>
        <v>51</v>
      </c>
      <c r="JW322" s="23">
        <v>4</v>
      </c>
      <c r="JX322" s="27">
        <v>11</v>
      </c>
      <c r="JY322" s="27">
        <v>8</v>
      </c>
      <c r="JZ322" s="27">
        <v>1</v>
      </c>
      <c r="KA322" s="27">
        <v>6</v>
      </c>
      <c r="KB322" s="27">
        <v>5</v>
      </c>
      <c r="KC322" s="27">
        <v>7</v>
      </c>
      <c r="KD322" s="27">
        <v>7</v>
      </c>
      <c r="KE322" s="27">
        <v>3</v>
      </c>
      <c r="KF322" s="27">
        <v>0</v>
      </c>
      <c r="KG322" s="27"/>
      <c r="KH322" s="36"/>
      <c r="KI322" s="25">
        <f t="shared" si="122"/>
        <v>52</v>
      </c>
      <c r="KJ322" s="23">
        <v>0</v>
      </c>
      <c r="KK322" s="27">
        <v>0</v>
      </c>
      <c r="KL322" s="27">
        <v>0</v>
      </c>
      <c r="KM322" s="27">
        <v>0</v>
      </c>
      <c r="KN322" s="27">
        <v>1</v>
      </c>
      <c r="KO322" s="27">
        <v>0</v>
      </c>
      <c r="KP322" s="27">
        <v>0</v>
      </c>
      <c r="KQ322" s="27">
        <v>0</v>
      </c>
      <c r="KR322" s="27">
        <v>0</v>
      </c>
      <c r="KS322" s="27">
        <v>0</v>
      </c>
      <c r="KT322" s="27"/>
      <c r="KU322" s="36"/>
      <c r="KV322" s="25">
        <f t="shared" si="123"/>
        <v>1</v>
      </c>
      <c r="KW322" s="23">
        <v>0</v>
      </c>
      <c r="KX322" s="27">
        <v>0</v>
      </c>
      <c r="KY322" s="27">
        <v>0</v>
      </c>
      <c r="KZ322" s="27">
        <v>0</v>
      </c>
      <c r="LA322" s="27">
        <v>0</v>
      </c>
      <c r="LB322" s="27">
        <v>0</v>
      </c>
      <c r="LC322" s="27">
        <v>0</v>
      </c>
      <c r="LD322" s="27">
        <v>0</v>
      </c>
      <c r="LE322" s="27">
        <v>0</v>
      </c>
      <c r="LF322" s="27">
        <v>0</v>
      </c>
      <c r="LG322" s="27"/>
      <c r="LH322" s="36"/>
      <c r="LI322" s="25">
        <f t="shared" si="124"/>
        <v>0</v>
      </c>
    </row>
    <row r="323" spans="1:321" x14ac:dyDescent="0.3">
      <c r="A323" s="47" t="s">
        <v>715</v>
      </c>
      <c r="B323" s="21" t="s">
        <v>138</v>
      </c>
      <c r="C323" s="21">
        <v>404</v>
      </c>
      <c r="D323" s="21" t="s">
        <v>411</v>
      </c>
      <c r="E323" s="21" t="s">
        <v>411</v>
      </c>
      <c r="F323" s="21" t="s">
        <v>138</v>
      </c>
      <c r="G323" s="21" t="s">
        <v>598</v>
      </c>
      <c r="H323" s="69">
        <v>6826</v>
      </c>
      <c r="I323" s="48" t="s">
        <v>143</v>
      </c>
      <c r="J323" s="27">
        <v>4</v>
      </c>
      <c r="K323" s="27">
        <v>2</v>
      </c>
      <c r="L323" s="27">
        <v>0</v>
      </c>
      <c r="M323" s="27">
        <v>3</v>
      </c>
      <c r="N323" s="27">
        <v>6</v>
      </c>
      <c r="O323" s="27">
        <v>5</v>
      </c>
      <c r="P323" s="27">
        <v>0</v>
      </c>
      <c r="Q323" s="27">
        <v>0</v>
      </c>
      <c r="R323" s="27">
        <v>0</v>
      </c>
      <c r="S323" s="27">
        <v>0</v>
      </c>
      <c r="T323" s="27"/>
      <c r="U323" s="36"/>
      <c r="V323" s="25">
        <f t="shared" si="101"/>
        <v>20</v>
      </c>
      <c r="W323" s="27">
        <v>4</v>
      </c>
      <c r="X323" s="27">
        <v>2</v>
      </c>
      <c r="Y323" s="27">
        <v>0</v>
      </c>
      <c r="Z323" s="27">
        <v>3</v>
      </c>
      <c r="AA323" s="27">
        <v>6</v>
      </c>
      <c r="AB323" s="27">
        <v>5</v>
      </c>
      <c r="AC323" s="27">
        <v>0</v>
      </c>
      <c r="AD323" s="27">
        <v>0</v>
      </c>
      <c r="AE323" s="27">
        <v>0</v>
      </c>
      <c r="AF323" s="27">
        <v>0</v>
      </c>
      <c r="AG323" s="27"/>
      <c r="AH323" s="36"/>
      <c r="AI323" s="25">
        <f t="shared" si="102"/>
        <v>20</v>
      </c>
      <c r="AJ323" s="27">
        <v>4</v>
      </c>
      <c r="AK323" s="27">
        <v>2</v>
      </c>
      <c r="AL323" s="27">
        <v>0</v>
      </c>
      <c r="AM323" s="27">
        <v>3</v>
      </c>
      <c r="AN323" s="27">
        <v>6</v>
      </c>
      <c r="AO323" s="27">
        <v>5</v>
      </c>
      <c r="AP323" s="27">
        <v>0</v>
      </c>
      <c r="AQ323" s="27">
        <v>0</v>
      </c>
      <c r="AR323" s="27">
        <v>0</v>
      </c>
      <c r="AS323" s="27">
        <v>0</v>
      </c>
      <c r="AT323" s="27"/>
      <c r="AU323" s="36"/>
      <c r="AV323" s="25">
        <f t="shared" si="103"/>
        <v>20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>
        <v>0</v>
      </c>
      <c r="BG323" s="27"/>
      <c r="BH323" s="36"/>
      <c r="BI323" s="25">
        <f t="shared" si="104"/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/>
      <c r="BU323" s="36"/>
      <c r="BV323" s="25">
        <f t="shared" si="105"/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/>
      <c r="CH323" s="27"/>
      <c r="CI323" s="25">
        <f t="shared" si="106"/>
        <v>0</v>
      </c>
      <c r="CJ323" s="23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/>
      <c r="CU323" s="36"/>
      <c r="CV323" s="25">
        <f t="shared" si="107"/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/>
      <c r="DH323" s="36"/>
      <c r="DI323" s="25">
        <f t="shared" si="108"/>
        <v>0</v>
      </c>
      <c r="DJ323" s="23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>
        <v>0</v>
      </c>
      <c r="DT323" s="27"/>
      <c r="DU323" s="36"/>
      <c r="DV323" s="25">
        <f t="shared" si="109"/>
        <v>0</v>
      </c>
      <c r="DW323" s="23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>
        <v>0</v>
      </c>
      <c r="EF323" s="27">
        <v>0</v>
      </c>
      <c r="EG323" s="27"/>
      <c r="EH323" s="36"/>
      <c r="EI323" s="25">
        <f t="shared" si="110"/>
        <v>0</v>
      </c>
      <c r="EJ323" s="27">
        <v>0</v>
      </c>
      <c r="EK323" s="27">
        <v>0</v>
      </c>
      <c r="EL323" s="27">
        <v>0</v>
      </c>
      <c r="EM323" s="27">
        <v>0</v>
      </c>
      <c r="EN323" s="27">
        <v>0</v>
      </c>
      <c r="EO323" s="27">
        <v>0</v>
      </c>
      <c r="EP323" s="27">
        <v>0</v>
      </c>
      <c r="EQ323" s="27">
        <v>0</v>
      </c>
      <c r="ER323" s="27">
        <v>0</v>
      </c>
      <c r="ES323" s="27">
        <v>0</v>
      </c>
      <c r="ET323" s="27"/>
      <c r="EU323" s="36"/>
      <c r="EV323" s="25">
        <f t="shared" si="111"/>
        <v>0</v>
      </c>
      <c r="EW323" s="27">
        <v>0</v>
      </c>
      <c r="EX323" s="27">
        <v>0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>
        <v>0</v>
      </c>
      <c r="FF323" s="27">
        <v>0</v>
      </c>
      <c r="FG323" s="27"/>
      <c r="FH323" s="36"/>
      <c r="FI323" s="25">
        <f t="shared" si="112"/>
        <v>0</v>
      </c>
      <c r="FJ323" s="27">
        <v>0</v>
      </c>
      <c r="FK323" s="27">
        <v>0</v>
      </c>
      <c r="FL323" s="27">
        <v>0</v>
      </c>
      <c r="FM323" s="27">
        <v>0</v>
      </c>
      <c r="FN323" s="27">
        <v>0</v>
      </c>
      <c r="FO323" s="27">
        <v>0</v>
      </c>
      <c r="FP323" s="27">
        <v>0</v>
      </c>
      <c r="FQ323" s="27">
        <v>0</v>
      </c>
      <c r="FR323" s="27">
        <v>0</v>
      </c>
      <c r="FS323" s="27">
        <v>0</v>
      </c>
      <c r="FT323" s="27"/>
      <c r="FU323" s="36"/>
      <c r="FV323" s="25">
        <f t="shared" si="113"/>
        <v>0</v>
      </c>
      <c r="FW323" s="27">
        <v>0</v>
      </c>
      <c r="FX323" s="27">
        <v>0</v>
      </c>
      <c r="FY323" s="27">
        <v>0</v>
      </c>
      <c r="FZ323" s="27">
        <v>0</v>
      </c>
      <c r="GA323" s="27">
        <v>0</v>
      </c>
      <c r="GB323" s="27">
        <v>0</v>
      </c>
      <c r="GC323" s="27">
        <v>0</v>
      </c>
      <c r="GD323" s="27">
        <v>0</v>
      </c>
      <c r="GE323" s="27">
        <v>0</v>
      </c>
      <c r="GF323" s="27">
        <v>0</v>
      </c>
      <c r="GG323" s="27"/>
      <c r="GH323" s="36"/>
      <c r="GI323" s="25">
        <f t="shared" si="114"/>
        <v>0</v>
      </c>
      <c r="GJ323" s="23">
        <v>0</v>
      </c>
      <c r="GK323" s="27">
        <v>0</v>
      </c>
      <c r="GL323" s="27">
        <v>0</v>
      </c>
      <c r="GM323" s="27">
        <v>0</v>
      </c>
      <c r="GN323" s="27">
        <v>0</v>
      </c>
      <c r="GO323" s="27">
        <v>0</v>
      </c>
      <c r="GP323" s="27">
        <v>0</v>
      </c>
      <c r="GQ323" s="27">
        <v>0</v>
      </c>
      <c r="GR323" s="27">
        <v>0</v>
      </c>
      <c r="GS323" s="27">
        <v>0</v>
      </c>
      <c r="GT323" s="27"/>
      <c r="GU323" s="36"/>
      <c r="GV323" s="25">
        <f t="shared" si="115"/>
        <v>0</v>
      </c>
      <c r="GW323" s="23">
        <v>0</v>
      </c>
      <c r="GX323" s="27">
        <v>0</v>
      </c>
      <c r="GY323" s="27">
        <v>0</v>
      </c>
      <c r="GZ323" s="27">
        <v>0</v>
      </c>
      <c r="HA323" s="27">
        <v>0</v>
      </c>
      <c r="HB323" s="27">
        <v>0</v>
      </c>
      <c r="HC323" s="27">
        <v>0</v>
      </c>
      <c r="HD323" s="27">
        <v>0</v>
      </c>
      <c r="HE323" s="27">
        <v>0</v>
      </c>
      <c r="HF323" s="27">
        <v>0</v>
      </c>
      <c r="HG323" s="27"/>
      <c r="HH323" s="36"/>
      <c r="HI323" s="25">
        <f t="shared" si="116"/>
        <v>0</v>
      </c>
      <c r="HJ323" s="23">
        <v>0</v>
      </c>
      <c r="HK323" s="27">
        <v>0</v>
      </c>
      <c r="HL323" s="27">
        <v>0</v>
      </c>
      <c r="HM323" s="27">
        <v>0</v>
      </c>
      <c r="HN323" s="27">
        <v>0</v>
      </c>
      <c r="HO323" s="27">
        <v>0</v>
      </c>
      <c r="HP323" s="27">
        <v>0</v>
      </c>
      <c r="HQ323" s="27">
        <v>0</v>
      </c>
      <c r="HR323" s="27">
        <v>0</v>
      </c>
      <c r="HS323" s="27">
        <v>0</v>
      </c>
      <c r="HT323" s="27"/>
      <c r="HU323" s="36"/>
      <c r="HV323" s="25">
        <f t="shared" si="117"/>
        <v>0</v>
      </c>
      <c r="HW323" s="23">
        <v>0</v>
      </c>
      <c r="HX323" s="27">
        <v>0</v>
      </c>
      <c r="HY323" s="27">
        <v>0</v>
      </c>
      <c r="HZ323" s="27">
        <v>0</v>
      </c>
      <c r="IA323" s="27">
        <v>0</v>
      </c>
      <c r="IB323" s="27">
        <v>0</v>
      </c>
      <c r="IC323" s="27">
        <v>0</v>
      </c>
      <c r="ID323" s="27">
        <v>0</v>
      </c>
      <c r="IE323" s="27">
        <v>0</v>
      </c>
      <c r="IF323" s="27">
        <v>0</v>
      </c>
      <c r="IG323" s="27"/>
      <c r="IH323" s="36"/>
      <c r="II323" s="25">
        <f t="shared" si="118"/>
        <v>0</v>
      </c>
      <c r="IJ323" s="23">
        <v>5</v>
      </c>
      <c r="IK323" s="27">
        <v>0</v>
      </c>
      <c r="IL323" s="27">
        <v>2</v>
      </c>
      <c r="IM323" s="27">
        <v>3</v>
      </c>
      <c r="IN323" s="27">
        <v>6</v>
      </c>
      <c r="IO323" s="27">
        <v>4</v>
      </c>
      <c r="IP323" s="27">
        <v>1</v>
      </c>
      <c r="IQ323" s="27">
        <v>0</v>
      </c>
      <c r="IR323" s="27">
        <v>4</v>
      </c>
      <c r="IS323" s="27">
        <v>0</v>
      </c>
      <c r="IT323" s="27"/>
      <c r="IU323" s="36"/>
      <c r="IV323" s="25">
        <f t="shared" si="119"/>
        <v>25</v>
      </c>
      <c r="IW323" s="23">
        <v>4</v>
      </c>
      <c r="IX323" s="27">
        <v>1</v>
      </c>
      <c r="IY323" s="27">
        <v>1</v>
      </c>
      <c r="IZ323" s="27">
        <v>3</v>
      </c>
      <c r="JA323" s="27">
        <v>5</v>
      </c>
      <c r="JB323" s="27">
        <v>4</v>
      </c>
      <c r="JC323" s="27">
        <v>1</v>
      </c>
      <c r="JD323" s="27">
        <v>0</v>
      </c>
      <c r="JE323" s="27">
        <v>1</v>
      </c>
      <c r="JF323" s="27">
        <v>0</v>
      </c>
      <c r="JG323" s="27"/>
      <c r="JH323" s="36"/>
      <c r="JI323" s="25">
        <f t="shared" si="120"/>
        <v>20</v>
      </c>
      <c r="JJ323" s="23">
        <v>0</v>
      </c>
      <c r="JK323" s="27">
        <v>0</v>
      </c>
      <c r="JL323" s="27">
        <v>0</v>
      </c>
      <c r="JM323" s="27">
        <v>0</v>
      </c>
      <c r="JN323" s="27">
        <v>0</v>
      </c>
      <c r="JO323" s="27">
        <v>0</v>
      </c>
      <c r="JP323" s="27">
        <v>0</v>
      </c>
      <c r="JQ323" s="27">
        <v>0</v>
      </c>
      <c r="JR323" s="27">
        <v>0</v>
      </c>
      <c r="JS323" s="27">
        <v>0</v>
      </c>
      <c r="JT323" s="27"/>
      <c r="JU323" s="36"/>
      <c r="JV323" s="25">
        <f t="shared" si="121"/>
        <v>0</v>
      </c>
      <c r="JW323" s="23">
        <v>5</v>
      </c>
      <c r="JX323" s="27">
        <v>1</v>
      </c>
      <c r="JY323" s="27">
        <v>1</v>
      </c>
      <c r="JZ323" s="27">
        <v>3</v>
      </c>
      <c r="KA323" s="27">
        <v>6</v>
      </c>
      <c r="KB323" s="27">
        <v>4</v>
      </c>
      <c r="KC323" s="27">
        <v>1</v>
      </c>
      <c r="KD323" s="27">
        <v>0</v>
      </c>
      <c r="KE323" s="27">
        <v>4</v>
      </c>
      <c r="KF323" s="27">
        <v>0</v>
      </c>
      <c r="KG323" s="27"/>
      <c r="KH323" s="36"/>
      <c r="KI323" s="25">
        <f t="shared" si="122"/>
        <v>25</v>
      </c>
      <c r="KJ323" s="23">
        <v>0</v>
      </c>
      <c r="KK323" s="27">
        <v>0</v>
      </c>
      <c r="KL323" s="27">
        <v>0</v>
      </c>
      <c r="KM323" s="27">
        <v>0</v>
      </c>
      <c r="KN323" s="27">
        <v>0</v>
      </c>
      <c r="KO323" s="27">
        <v>0</v>
      </c>
      <c r="KP323" s="27">
        <v>0</v>
      </c>
      <c r="KQ323" s="27">
        <v>0</v>
      </c>
      <c r="KR323" s="27">
        <v>1</v>
      </c>
      <c r="KS323" s="27">
        <v>0</v>
      </c>
      <c r="KT323" s="27"/>
      <c r="KU323" s="36"/>
      <c r="KV323" s="25">
        <f t="shared" si="123"/>
        <v>1</v>
      </c>
      <c r="KW323" s="23">
        <v>0</v>
      </c>
      <c r="KX323" s="27">
        <v>0</v>
      </c>
      <c r="KY323" s="27">
        <v>0</v>
      </c>
      <c r="KZ323" s="27">
        <v>0</v>
      </c>
      <c r="LA323" s="27">
        <v>0</v>
      </c>
      <c r="LB323" s="27">
        <v>0</v>
      </c>
      <c r="LC323" s="27">
        <v>0</v>
      </c>
      <c r="LD323" s="27">
        <v>0</v>
      </c>
      <c r="LE323" s="27">
        <v>0</v>
      </c>
      <c r="LF323" s="27">
        <v>0</v>
      </c>
      <c r="LG323" s="27"/>
      <c r="LH323" s="36"/>
      <c r="LI323" s="25">
        <f t="shared" si="124"/>
        <v>0</v>
      </c>
    </row>
    <row r="324" spans="1:321" x14ac:dyDescent="0.3">
      <c r="A324" s="47" t="s">
        <v>8</v>
      </c>
      <c r="B324" s="21" t="s">
        <v>86</v>
      </c>
      <c r="C324" s="21">
        <v>400</v>
      </c>
      <c r="D324" s="21" t="s">
        <v>321</v>
      </c>
      <c r="E324" s="21" t="s">
        <v>322</v>
      </c>
      <c r="F324" s="21" t="s">
        <v>87</v>
      </c>
      <c r="G324" s="21" t="s">
        <v>598</v>
      </c>
      <c r="H324" s="69">
        <v>6846</v>
      </c>
      <c r="I324" s="48" t="s">
        <v>95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/>
      <c r="U324" s="36"/>
      <c r="V324" s="25">
        <f t="shared" si="101"/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/>
      <c r="AH324" s="36"/>
      <c r="AI324" s="25">
        <f t="shared" si="102"/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/>
      <c r="AU324" s="36"/>
      <c r="AV324" s="25">
        <f t="shared" si="103"/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/>
      <c r="BH324" s="36"/>
      <c r="BI324" s="25">
        <f t="shared" si="104"/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/>
      <c r="BU324" s="36"/>
      <c r="BV324" s="25">
        <f t="shared" si="105"/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>
        <v>0</v>
      </c>
      <c r="CG324" s="27"/>
      <c r="CH324" s="27"/>
      <c r="CI324" s="25">
        <f t="shared" si="106"/>
        <v>0</v>
      </c>
      <c r="CJ324" s="23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>
        <v>0</v>
      </c>
      <c r="CT324" s="27"/>
      <c r="CU324" s="36"/>
      <c r="CV324" s="25">
        <f t="shared" si="107"/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>
        <v>0</v>
      </c>
      <c r="DG324" s="27"/>
      <c r="DH324" s="36"/>
      <c r="DI324" s="25">
        <f t="shared" si="108"/>
        <v>0</v>
      </c>
      <c r="DJ324" s="23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>
        <v>0</v>
      </c>
      <c r="DT324" s="27"/>
      <c r="DU324" s="36"/>
      <c r="DV324" s="25">
        <f t="shared" si="109"/>
        <v>0</v>
      </c>
      <c r="DW324" s="23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>
        <v>0</v>
      </c>
      <c r="EF324" s="27">
        <v>0</v>
      </c>
      <c r="EG324" s="27"/>
      <c r="EH324" s="36"/>
      <c r="EI324" s="25">
        <f t="shared" si="110"/>
        <v>0</v>
      </c>
      <c r="EJ324" s="27">
        <v>0</v>
      </c>
      <c r="EK324" s="27">
        <v>0</v>
      </c>
      <c r="EL324" s="27">
        <v>0</v>
      </c>
      <c r="EM324" s="27">
        <v>0</v>
      </c>
      <c r="EN324" s="27">
        <v>0</v>
      </c>
      <c r="EO324" s="27">
        <v>0</v>
      </c>
      <c r="EP324" s="27">
        <v>0</v>
      </c>
      <c r="EQ324" s="27">
        <v>0</v>
      </c>
      <c r="ER324" s="27">
        <v>0</v>
      </c>
      <c r="ES324" s="27">
        <v>0</v>
      </c>
      <c r="ET324" s="27"/>
      <c r="EU324" s="36"/>
      <c r="EV324" s="25">
        <f t="shared" si="111"/>
        <v>0</v>
      </c>
      <c r="EW324" s="27">
        <v>0</v>
      </c>
      <c r="EX324" s="27">
        <v>0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>
        <v>0</v>
      </c>
      <c r="FF324" s="27">
        <v>0</v>
      </c>
      <c r="FG324" s="27"/>
      <c r="FH324" s="36"/>
      <c r="FI324" s="25">
        <f t="shared" si="112"/>
        <v>0</v>
      </c>
      <c r="FJ324" s="27">
        <v>0</v>
      </c>
      <c r="FK324" s="27">
        <v>0</v>
      </c>
      <c r="FL324" s="27">
        <v>0</v>
      </c>
      <c r="FM324" s="27">
        <v>0</v>
      </c>
      <c r="FN324" s="27">
        <v>0</v>
      </c>
      <c r="FO324" s="27">
        <v>0</v>
      </c>
      <c r="FP324" s="27">
        <v>0</v>
      </c>
      <c r="FQ324" s="27">
        <v>0</v>
      </c>
      <c r="FR324" s="27">
        <v>0</v>
      </c>
      <c r="FS324" s="27">
        <v>0</v>
      </c>
      <c r="FT324" s="27"/>
      <c r="FU324" s="36"/>
      <c r="FV324" s="25">
        <f t="shared" si="113"/>
        <v>0</v>
      </c>
      <c r="FW324" s="27">
        <v>0</v>
      </c>
      <c r="FX324" s="27">
        <v>0</v>
      </c>
      <c r="FY324" s="27">
        <v>0</v>
      </c>
      <c r="FZ324" s="27">
        <v>0</v>
      </c>
      <c r="GA324" s="27">
        <v>0</v>
      </c>
      <c r="GB324" s="27">
        <v>0</v>
      </c>
      <c r="GC324" s="27">
        <v>0</v>
      </c>
      <c r="GD324" s="27">
        <v>0</v>
      </c>
      <c r="GE324" s="27">
        <v>0</v>
      </c>
      <c r="GF324" s="27">
        <v>0</v>
      </c>
      <c r="GG324" s="27"/>
      <c r="GH324" s="36"/>
      <c r="GI324" s="25">
        <f t="shared" si="114"/>
        <v>0</v>
      </c>
      <c r="GJ324" s="23">
        <v>0</v>
      </c>
      <c r="GK324" s="27">
        <v>0</v>
      </c>
      <c r="GL324" s="27">
        <v>0</v>
      </c>
      <c r="GM324" s="27">
        <v>0</v>
      </c>
      <c r="GN324" s="27">
        <v>0</v>
      </c>
      <c r="GO324" s="27">
        <v>0</v>
      </c>
      <c r="GP324" s="27">
        <v>0</v>
      </c>
      <c r="GQ324" s="27">
        <v>0</v>
      </c>
      <c r="GR324" s="27">
        <v>0</v>
      </c>
      <c r="GS324" s="27">
        <v>0</v>
      </c>
      <c r="GT324" s="27"/>
      <c r="GU324" s="36"/>
      <c r="GV324" s="25">
        <f t="shared" si="115"/>
        <v>0</v>
      </c>
      <c r="GW324" s="23">
        <v>0</v>
      </c>
      <c r="GX324" s="27">
        <v>0</v>
      </c>
      <c r="GY324" s="27">
        <v>0</v>
      </c>
      <c r="GZ324" s="27">
        <v>0</v>
      </c>
      <c r="HA324" s="27">
        <v>0</v>
      </c>
      <c r="HB324" s="27">
        <v>0</v>
      </c>
      <c r="HC324" s="27">
        <v>0</v>
      </c>
      <c r="HD324" s="27">
        <v>0</v>
      </c>
      <c r="HE324" s="27">
        <v>0</v>
      </c>
      <c r="HF324" s="27">
        <v>0</v>
      </c>
      <c r="HG324" s="27"/>
      <c r="HH324" s="36"/>
      <c r="HI324" s="25">
        <f t="shared" si="116"/>
        <v>0</v>
      </c>
      <c r="HJ324" s="23">
        <v>0</v>
      </c>
      <c r="HK324" s="27">
        <v>0</v>
      </c>
      <c r="HL324" s="27">
        <v>0</v>
      </c>
      <c r="HM324" s="27">
        <v>0</v>
      </c>
      <c r="HN324" s="27">
        <v>0</v>
      </c>
      <c r="HO324" s="27">
        <v>0</v>
      </c>
      <c r="HP324" s="27">
        <v>0</v>
      </c>
      <c r="HQ324" s="27">
        <v>0</v>
      </c>
      <c r="HR324" s="27">
        <v>0</v>
      </c>
      <c r="HS324" s="27">
        <v>0</v>
      </c>
      <c r="HT324" s="27"/>
      <c r="HU324" s="36"/>
      <c r="HV324" s="25">
        <f t="shared" si="117"/>
        <v>0</v>
      </c>
      <c r="HW324" s="23">
        <v>0</v>
      </c>
      <c r="HX324" s="27">
        <v>0</v>
      </c>
      <c r="HY324" s="27">
        <v>0</v>
      </c>
      <c r="HZ324" s="27">
        <v>0</v>
      </c>
      <c r="IA324" s="27">
        <v>0</v>
      </c>
      <c r="IB324" s="27">
        <v>0</v>
      </c>
      <c r="IC324" s="27">
        <v>0</v>
      </c>
      <c r="ID324" s="27">
        <v>0</v>
      </c>
      <c r="IE324" s="27">
        <v>0</v>
      </c>
      <c r="IF324" s="27">
        <v>0</v>
      </c>
      <c r="IG324" s="27"/>
      <c r="IH324" s="36"/>
      <c r="II324" s="25">
        <f t="shared" si="118"/>
        <v>0</v>
      </c>
      <c r="IJ324" s="23">
        <v>0</v>
      </c>
      <c r="IK324" s="27">
        <v>0</v>
      </c>
      <c r="IL324" s="27">
        <v>0</v>
      </c>
      <c r="IM324" s="27">
        <v>0</v>
      </c>
      <c r="IN324" s="27">
        <v>0</v>
      </c>
      <c r="IO324" s="27">
        <v>0</v>
      </c>
      <c r="IP324" s="27">
        <v>0</v>
      </c>
      <c r="IQ324" s="27">
        <v>0</v>
      </c>
      <c r="IR324" s="27">
        <v>0</v>
      </c>
      <c r="IS324" s="27">
        <v>0</v>
      </c>
      <c r="IT324" s="27"/>
      <c r="IU324" s="36"/>
      <c r="IV324" s="25">
        <f t="shared" si="119"/>
        <v>0</v>
      </c>
      <c r="IW324" s="23">
        <v>2</v>
      </c>
      <c r="IX324" s="27">
        <v>0</v>
      </c>
      <c r="IY324" s="27">
        <v>0</v>
      </c>
      <c r="IZ324" s="27">
        <v>0</v>
      </c>
      <c r="JA324" s="27">
        <v>0</v>
      </c>
      <c r="JB324" s="27">
        <v>0</v>
      </c>
      <c r="JC324" s="27">
        <v>0</v>
      </c>
      <c r="JD324" s="27">
        <v>0</v>
      </c>
      <c r="JE324" s="27">
        <v>0</v>
      </c>
      <c r="JF324" s="27">
        <v>0</v>
      </c>
      <c r="JG324" s="27"/>
      <c r="JH324" s="36"/>
      <c r="JI324" s="25">
        <f t="shared" si="120"/>
        <v>2</v>
      </c>
      <c r="JJ324" s="23">
        <v>1</v>
      </c>
      <c r="JK324" s="27">
        <v>0</v>
      </c>
      <c r="JL324" s="27">
        <v>0</v>
      </c>
      <c r="JM324" s="27">
        <v>0</v>
      </c>
      <c r="JN324" s="27">
        <v>0</v>
      </c>
      <c r="JO324" s="27">
        <v>0</v>
      </c>
      <c r="JP324" s="27">
        <v>0</v>
      </c>
      <c r="JQ324" s="27">
        <v>0</v>
      </c>
      <c r="JR324" s="27">
        <v>0</v>
      </c>
      <c r="JS324" s="27">
        <v>0</v>
      </c>
      <c r="JT324" s="27"/>
      <c r="JU324" s="36"/>
      <c r="JV324" s="25">
        <f t="shared" si="121"/>
        <v>1</v>
      </c>
      <c r="JW324" s="23">
        <v>4</v>
      </c>
      <c r="JX324" s="27">
        <v>1</v>
      </c>
      <c r="JY324" s="27">
        <v>0</v>
      </c>
      <c r="JZ324" s="27">
        <v>0</v>
      </c>
      <c r="KA324" s="27">
        <v>0</v>
      </c>
      <c r="KB324" s="27">
        <v>0</v>
      </c>
      <c r="KC324" s="27">
        <v>0</v>
      </c>
      <c r="KD324" s="27">
        <v>0</v>
      </c>
      <c r="KE324" s="27">
        <v>0</v>
      </c>
      <c r="KF324" s="27">
        <v>0</v>
      </c>
      <c r="KG324" s="27"/>
      <c r="KH324" s="36"/>
      <c r="KI324" s="25">
        <f t="shared" si="122"/>
        <v>5</v>
      </c>
      <c r="KJ324" s="23">
        <v>0</v>
      </c>
      <c r="KK324" s="27">
        <v>0</v>
      </c>
      <c r="KL324" s="27">
        <v>0</v>
      </c>
      <c r="KM324" s="27">
        <v>0</v>
      </c>
      <c r="KN324" s="27">
        <v>0</v>
      </c>
      <c r="KO324" s="27">
        <v>0</v>
      </c>
      <c r="KP324" s="27">
        <v>0</v>
      </c>
      <c r="KQ324" s="27">
        <v>0</v>
      </c>
      <c r="KR324" s="27">
        <v>0</v>
      </c>
      <c r="KS324" s="27">
        <v>0</v>
      </c>
      <c r="KT324" s="27"/>
      <c r="KU324" s="36"/>
      <c r="KV324" s="25">
        <f t="shared" si="123"/>
        <v>0</v>
      </c>
      <c r="KW324" s="23">
        <v>2</v>
      </c>
      <c r="KX324" s="27">
        <v>0</v>
      </c>
      <c r="KY324" s="27">
        <v>0</v>
      </c>
      <c r="KZ324" s="27">
        <v>1</v>
      </c>
      <c r="LA324" s="27">
        <v>0</v>
      </c>
      <c r="LB324" s="27">
        <v>0</v>
      </c>
      <c r="LC324" s="27">
        <v>0</v>
      </c>
      <c r="LD324" s="27">
        <v>0</v>
      </c>
      <c r="LE324" s="27">
        <v>0</v>
      </c>
      <c r="LF324" s="27">
        <v>0</v>
      </c>
      <c r="LG324" s="27"/>
      <c r="LH324" s="36"/>
      <c r="LI324" s="25">
        <f t="shared" si="124"/>
        <v>3</v>
      </c>
    </row>
    <row r="325" spans="1:321" x14ac:dyDescent="0.3">
      <c r="A325" s="47" t="s">
        <v>715</v>
      </c>
      <c r="B325" s="21" t="s">
        <v>54</v>
      </c>
      <c r="C325" s="21">
        <v>404</v>
      </c>
      <c r="D325" s="21" t="s">
        <v>411</v>
      </c>
      <c r="E325" s="21" t="s">
        <v>411</v>
      </c>
      <c r="F325" s="21" t="s">
        <v>54</v>
      </c>
      <c r="G325" s="21" t="s">
        <v>598</v>
      </c>
      <c r="H325" s="69">
        <v>6847</v>
      </c>
      <c r="I325" s="48" t="s">
        <v>60</v>
      </c>
      <c r="J325" s="27">
        <v>1</v>
      </c>
      <c r="K325" s="27">
        <v>2</v>
      </c>
      <c r="L325" s="27">
        <v>0</v>
      </c>
      <c r="M325" s="27">
        <v>1</v>
      </c>
      <c r="N325" s="27">
        <v>1</v>
      </c>
      <c r="O325" s="27">
        <v>1</v>
      </c>
      <c r="P325" s="27">
        <v>0</v>
      </c>
      <c r="Q325" s="27">
        <v>2</v>
      </c>
      <c r="R325" s="27">
        <v>1</v>
      </c>
      <c r="S325" s="27">
        <v>0</v>
      </c>
      <c r="T325" s="27"/>
      <c r="U325" s="36"/>
      <c r="V325" s="25">
        <f t="shared" ref="V325:V388" si="125">SUM(J325:U325)</f>
        <v>9</v>
      </c>
      <c r="W325" s="27">
        <v>1</v>
      </c>
      <c r="X325" s="27">
        <v>2</v>
      </c>
      <c r="Y325" s="27">
        <v>0</v>
      </c>
      <c r="Z325" s="27">
        <v>1</v>
      </c>
      <c r="AA325" s="27">
        <v>1</v>
      </c>
      <c r="AB325" s="27">
        <v>1</v>
      </c>
      <c r="AC325" s="27">
        <v>0</v>
      </c>
      <c r="AD325" s="27">
        <v>2</v>
      </c>
      <c r="AE325" s="27">
        <v>1</v>
      </c>
      <c r="AF325" s="27">
        <v>0</v>
      </c>
      <c r="AG325" s="27"/>
      <c r="AH325" s="36"/>
      <c r="AI325" s="25">
        <f t="shared" ref="AI325:AI388" si="126">SUM(W325:AH325)</f>
        <v>9</v>
      </c>
      <c r="AJ325" s="27">
        <v>1</v>
      </c>
      <c r="AK325" s="27">
        <v>2</v>
      </c>
      <c r="AL325" s="27">
        <v>0</v>
      </c>
      <c r="AM325" s="27">
        <v>1</v>
      </c>
      <c r="AN325" s="27">
        <v>1</v>
      </c>
      <c r="AO325" s="27">
        <v>1</v>
      </c>
      <c r="AP325" s="27">
        <v>0</v>
      </c>
      <c r="AQ325" s="27">
        <v>2</v>
      </c>
      <c r="AR325" s="27">
        <v>1</v>
      </c>
      <c r="AS325" s="27">
        <v>0</v>
      </c>
      <c r="AT325" s="27"/>
      <c r="AU325" s="36"/>
      <c r="AV325" s="25">
        <f t="shared" ref="AV325:AV388" si="127">SUM(AJ325:AU325)</f>
        <v>9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>
        <v>0</v>
      </c>
      <c r="BG325" s="27"/>
      <c r="BH325" s="36"/>
      <c r="BI325" s="25">
        <f t="shared" ref="BI325:BI388" si="128">SUM(AW325:BH325)</f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/>
      <c r="BU325" s="36"/>
      <c r="BV325" s="25">
        <f t="shared" ref="BV325:BV388" si="129">SUM(BJ325:BU325)</f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/>
      <c r="CH325" s="27"/>
      <c r="CI325" s="25">
        <f t="shared" ref="CI325:CI388" si="130">SUM(BW325:CH325)</f>
        <v>0</v>
      </c>
      <c r="CJ325" s="23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/>
      <c r="CU325" s="36"/>
      <c r="CV325" s="25">
        <f t="shared" ref="CV325:CV388" si="131">SUM(CJ325:CU325)</f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/>
      <c r="DH325" s="36"/>
      <c r="DI325" s="25">
        <f t="shared" ref="DI325:DI388" si="132">SUM(CW325:DH325)</f>
        <v>0</v>
      </c>
      <c r="DJ325" s="23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>
        <v>0</v>
      </c>
      <c r="DT325" s="27"/>
      <c r="DU325" s="36"/>
      <c r="DV325" s="25">
        <f t="shared" ref="DV325:DV388" si="133">SUM(DJ325:DU325)</f>
        <v>0</v>
      </c>
      <c r="DW325" s="23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>
        <v>0</v>
      </c>
      <c r="EF325" s="27">
        <v>0</v>
      </c>
      <c r="EG325" s="27"/>
      <c r="EH325" s="36"/>
      <c r="EI325" s="25">
        <f t="shared" ref="EI325:EI388" si="134">SUM(DW325:EH325)</f>
        <v>0</v>
      </c>
      <c r="EJ325" s="27">
        <v>0</v>
      </c>
      <c r="EK325" s="27">
        <v>0</v>
      </c>
      <c r="EL325" s="27">
        <v>0</v>
      </c>
      <c r="EM325" s="27">
        <v>0</v>
      </c>
      <c r="EN325" s="27">
        <v>0</v>
      </c>
      <c r="EO325" s="27">
        <v>0</v>
      </c>
      <c r="EP325" s="27">
        <v>0</v>
      </c>
      <c r="EQ325" s="27">
        <v>0</v>
      </c>
      <c r="ER325" s="27">
        <v>0</v>
      </c>
      <c r="ES325" s="27">
        <v>0</v>
      </c>
      <c r="ET325" s="27"/>
      <c r="EU325" s="36"/>
      <c r="EV325" s="25">
        <f t="shared" ref="EV325:EV388" si="135">SUM(EJ325:EU325)</f>
        <v>0</v>
      </c>
      <c r="EW325" s="27">
        <v>0</v>
      </c>
      <c r="EX325" s="27">
        <v>0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>
        <v>0</v>
      </c>
      <c r="FF325" s="27">
        <v>0</v>
      </c>
      <c r="FG325" s="27"/>
      <c r="FH325" s="36"/>
      <c r="FI325" s="25">
        <f t="shared" ref="FI325:FI388" si="136">SUM(EW325:FH325)</f>
        <v>0</v>
      </c>
      <c r="FJ325" s="27">
        <v>0</v>
      </c>
      <c r="FK325" s="27">
        <v>0</v>
      </c>
      <c r="FL325" s="27">
        <v>0</v>
      </c>
      <c r="FM325" s="27">
        <v>0</v>
      </c>
      <c r="FN325" s="27">
        <v>0</v>
      </c>
      <c r="FO325" s="27">
        <v>0</v>
      </c>
      <c r="FP325" s="27">
        <v>0</v>
      </c>
      <c r="FQ325" s="27">
        <v>0</v>
      </c>
      <c r="FR325" s="27">
        <v>0</v>
      </c>
      <c r="FS325" s="27">
        <v>0</v>
      </c>
      <c r="FT325" s="27"/>
      <c r="FU325" s="36"/>
      <c r="FV325" s="25">
        <f t="shared" ref="FV325:FV388" si="137">SUM(FJ325:FU325)</f>
        <v>0</v>
      </c>
      <c r="FW325" s="27">
        <v>0</v>
      </c>
      <c r="FX325" s="27">
        <v>2</v>
      </c>
      <c r="FY325" s="27">
        <v>0</v>
      </c>
      <c r="FZ325" s="27">
        <v>0</v>
      </c>
      <c r="GA325" s="27">
        <v>0</v>
      </c>
      <c r="GB325" s="27">
        <v>0</v>
      </c>
      <c r="GC325" s="27">
        <v>0</v>
      </c>
      <c r="GD325" s="27">
        <v>0</v>
      </c>
      <c r="GE325" s="27">
        <v>0</v>
      </c>
      <c r="GF325" s="27">
        <v>0</v>
      </c>
      <c r="GG325" s="27"/>
      <c r="GH325" s="36"/>
      <c r="GI325" s="25">
        <f t="shared" ref="GI325:GI388" si="138">SUM(FW325:GH325)</f>
        <v>2</v>
      </c>
      <c r="GJ325" s="23">
        <v>0</v>
      </c>
      <c r="GK325" s="27">
        <v>0</v>
      </c>
      <c r="GL325" s="27">
        <v>0</v>
      </c>
      <c r="GM325" s="27">
        <v>0</v>
      </c>
      <c r="GN325" s="27">
        <v>0</v>
      </c>
      <c r="GO325" s="27">
        <v>0</v>
      </c>
      <c r="GP325" s="27">
        <v>0</v>
      </c>
      <c r="GQ325" s="27">
        <v>0</v>
      </c>
      <c r="GR325" s="27">
        <v>0</v>
      </c>
      <c r="GS325" s="27">
        <v>0</v>
      </c>
      <c r="GT325" s="27"/>
      <c r="GU325" s="36"/>
      <c r="GV325" s="25">
        <f t="shared" ref="GV325:GV388" si="139">SUM(GJ325:GU325)</f>
        <v>0</v>
      </c>
      <c r="GW325" s="23">
        <v>0</v>
      </c>
      <c r="GX325" s="27">
        <v>0</v>
      </c>
      <c r="GY325" s="27">
        <v>0</v>
      </c>
      <c r="GZ325" s="27">
        <v>0</v>
      </c>
      <c r="HA325" s="27">
        <v>0</v>
      </c>
      <c r="HB325" s="27">
        <v>0</v>
      </c>
      <c r="HC325" s="27">
        <v>0</v>
      </c>
      <c r="HD325" s="27">
        <v>0</v>
      </c>
      <c r="HE325" s="27">
        <v>0</v>
      </c>
      <c r="HF325" s="27">
        <v>0</v>
      </c>
      <c r="HG325" s="27"/>
      <c r="HH325" s="36"/>
      <c r="HI325" s="25">
        <f t="shared" ref="HI325:HI388" si="140">SUM(GW325:HH325)</f>
        <v>0</v>
      </c>
      <c r="HJ325" s="23">
        <v>0</v>
      </c>
      <c r="HK325" s="27">
        <v>0</v>
      </c>
      <c r="HL325" s="27">
        <v>0</v>
      </c>
      <c r="HM325" s="27">
        <v>0</v>
      </c>
      <c r="HN325" s="27">
        <v>0</v>
      </c>
      <c r="HO325" s="27">
        <v>0</v>
      </c>
      <c r="HP325" s="27">
        <v>0</v>
      </c>
      <c r="HQ325" s="27">
        <v>0</v>
      </c>
      <c r="HR325" s="27">
        <v>0</v>
      </c>
      <c r="HS325" s="27">
        <v>0</v>
      </c>
      <c r="HT325" s="27"/>
      <c r="HU325" s="36"/>
      <c r="HV325" s="25">
        <f t="shared" ref="HV325:HV388" si="141">SUM(HJ325:HU325)</f>
        <v>0</v>
      </c>
      <c r="HW325" s="23">
        <v>0</v>
      </c>
      <c r="HX325" s="27">
        <v>0</v>
      </c>
      <c r="HY325" s="27">
        <v>0</v>
      </c>
      <c r="HZ325" s="27">
        <v>0</v>
      </c>
      <c r="IA325" s="27">
        <v>0</v>
      </c>
      <c r="IB325" s="27">
        <v>0</v>
      </c>
      <c r="IC325" s="27">
        <v>0</v>
      </c>
      <c r="ID325" s="27">
        <v>0</v>
      </c>
      <c r="IE325" s="27">
        <v>0</v>
      </c>
      <c r="IF325" s="27">
        <v>0</v>
      </c>
      <c r="IG325" s="27"/>
      <c r="IH325" s="36"/>
      <c r="II325" s="25">
        <f t="shared" ref="II325:II388" si="142">SUM(HW325:IH325)</f>
        <v>0</v>
      </c>
      <c r="IJ325" s="23">
        <v>0</v>
      </c>
      <c r="IK325" s="27">
        <v>4</v>
      </c>
      <c r="IL325" s="27">
        <v>6</v>
      </c>
      <c r="IM325" s="27">
        <v>2</v>
      </c>
      <c r="IN325" s="27">
        <v>2</v>
      </c>
      <c r="IO325" s="27">
        <v>1</v>
      </c>
      <c r="IP325" s="27">
        <v>1</v>
      </c>
      <c r="IQ325" s="27">
        <v>2</v>
      </c>
      <c r="IR325" s="27">
        <v>3</v>
      </c>
      <c r="IS325" s="27">
        <v>0</v>
      </c>
      <c r="IT325" s="27"/>
      <c r="IU325" s="36"/>
      <c r="IV325" s="25">
        <f t="shared" ref="IV325:IV388" si="143">SUM(IJ325:IU325)</f>
        <v>21</v>
      </c>
      <c r="IW325" s="23">
        <v>0</v>
      </c>
      <c r="IX325" s="27">
        <v>5</v>
      </c>
      <c r="IY325" s="27">
        <v>3</v>
      </c>
      <c r="IZ325" s="27">
        <v>0</v>
      </c>
      <c r="JA325" s="27">
        <v>1</v>
      </c>
      <c r="JB325" s="27">
        <v>1</v>
      </c>
      <c r="JC325" s="27">
        <v>1</v>
      </c>
      <c r="JD325" s="27">
        <v>2</v>
      </c>
      <c r="JE325" s="27">
        <v>1</v>
      </c>
      <c r="JF325" s="27">
        <v>0</v>
      </c>
      <c r="JG325" s="27"/>
      <c r="JH325" s="36"/>
      <c r="JI325" s="25">
        <f t="shared" ref="JI325:JI388" si="144">SUM(IW325:JH325)</f>
        <v>14</v>
      </c>
      <c r="JJ325" s="23">
        <v>0</v>
      </c>
      <c r="JK325" s="27">
        <v>2</v>
      </c>
      <c r="JL325" s="27">
        <v>0</v>
      </c>
      <c r="JM325" s="27">
        <v>0</v>
      </c>
      <c r="JN325" s="27">
        <v>0</v>
      </c>
      <c r="JO325" s="27">
        <v>0</v>
      </c>
      <c r="JP325" s="27">
        <v>0</v>
      </c>
      <c r="JQ325" s="27">
        <v>0</v>
      </c>
      <c r="JR325" s="27">
        <v>0</v>
      </c>
      <c r="JS325" s="27">
        <v>0</v>
      </c>
      <c r="JT325" s="27"/>
      <c r="JU325" s="36"/>
      <c r="JV325" s="25">
        <f t="shared" ref="JV325:JV388" si="145">SUM(JJ325:JU325)</f>
        <v>2</v>
      </c>
      <c r="JW325" s="23">
        <v>2</v>
      </c>
      <c r="JX325" s="27">
        <v>5</v>
      </c>
      <c r="JY325" s="27">
        <v>8</v>
      </c>
      <c r="JZ325" s="27">
        <v>2</v>
      </c>
      <c r="KA325" s="27">
        <v>3</v>
      </c>
      <c r="KB325" s="27">
        <v>1</v>
      </c>
      <c r="KC325" s="27">
        <v>1</v>
      </c>
      <c r="KD325" s="27">
        <v>2</v>
      </c>
      <c r="KE325" s="27">
        <v>3</v>
      </c>
      <c r="KF325" s="27">
        <v>0</v>
      </c>
      <c r="KG325" s="27"/>
      <c r="KH325" s="36"/>
      <c r="KI325" s="25">
        <f t="shared" ref="KI325:KI388" si="146">SUM(JW325:KH325)</f>
        <v>27</v>
      </c>
      <c r="KJ325" s="23">
        <v>0</v>
      </c>
      <c r="KK325" s="27">
        <v>0</v>
      </c>
      <c r="KL325" s="27">
        <v>0</v>
      </c>
      <c r="KM325" s="27">
        <v>0</v>
      </c>
      <c r="KN325" s="27">
        <v>0</v>
      </c>
      <c r="KO325" s="27">
        <v>0</v>
      </c>
      <c r="KP325" s="27">
        <v>0</v>
      </c>
      <c r="KQ325" s="27">
        <v>0</v>
      </c>
      <c r="KR325" s="27">
        <v>0</v>
      </c>
      <c r="KS325" s="27">
        <v>0</v>
      </c>
      <c r="KT325" s="27"/>
      <c r="KU325" s="36"/>
      <c r="KV325" s="25">
        <f t="shared" ref="KV325:KV388" si="147">SUM(KJ325:KU325)</f>
        <v>0</v>
      </c>
      <c r="KW325" s="23">
        <v>0</v>
      </c>
      <c r="KX325" s="27">
        <v>2</v>
      </c>
      <c r="KY325" s="27">
        <v>0</v>
      </c>
      <c r="KZ325" s="27">
        <v>0</v>
      </c>
      <c r="LA325" s="27">
        <v>0</v>
      </c>
      <c r="LB325" s="27">
        <v>0</v>
      </c>
      <c r="LC325" s="27">
        <v>0</v>
      </c>
      <c r="LD325" s="27">
        <v>0</v>
      </c>
      <c r="LE325" s="27">
        <v>0</v>
      </c>
      <c r="LF325" s="27">
        <v>0</v>
      </c>
      <c r="LG325" s="27"/>
      <c r="LH325" s="36"/>
      <c r="LI325" s="25">
        <f t="shared" ref="LI325:LI388" si="148">SUM(KW325:LH325)</f>
        <v>2</v>
      </c>
    </row>
    <row r="326" spans="1:321" x14ac:dyDescent="0.3">
      <c r="A326" s="47" t="s">
        <v>8</v>
      </c>
      <c r="B326" s="21" t="s">
        <v>34</v>
      </c>
      <c r="C326" s="21">
        <v>400</v>
      </c>
      <c r="D326" s="21" t="s">
        <v>321</v>
      </c>
      <c r="E326" s="21" t="s">
        <v>322</v>
      </c>
      <c r="F326" s="21" t="s">
        <v>34</v>
      </c>
      <c r="G326" s="21" t="s">
        <v>598</v>
      </c>
      <c r="H326" s="69">
        <v>6848</v>
      </c>
      <c r="I326" s="48" t="s">
        <v>39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/>
      <c r="U326" s="36"/>
      <c r="V326" s="25">
        <f t="shared" si="125"/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/>
      <c r="AH326" s="36"/>
      <c r="AI326" s="25">
        <f t="shared" si="126"/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/>
      <c r="AU326" s="36"/>
      <c r="AV326" s="25">
        <f t="shared" si="127"/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>
        <v>0</v>
      </c>
      <c r="BG326" s="27"/>
      <c r="BH326" s="36"/>
      <c r="BI326" s="25">
        <f t="shared" si="128"/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>
        <v>0</v>
      </c>
      <c r="BT326" s="27"/>
      <c r="BU326" s="36"/>
      <c r="BV326" s="25">
        <f t="shared" si="129"/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>
        <v>0</v>
      </c>
      <c r="CG326" s="27"/>
      <c r="CH326" s="27"/>
      <c r="CI326" s="25">
        <f t="shared" si="130"/>
        <v>0</v>
      </c>
      <c r="CJ326" s="23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>
        <v>0</v>
      </c>
      <c r="CT326" s="27"/>
      <c r="CU326" s="36"/>
      <c r="CV326" s="25">
        <f t="shared" si="131"/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>
        <v>0</v>
      </c>
      <c r="DG326" s="27"/>
      <c r="DH326" s="36"/>
      <c r="DI326" s="25">
        <f t="shared" si="132"/>
        <v>0</v>
      </c>
      <c r="DJ326" s="23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>
        <v>0</v>
      </c>
      <c r="DT326" s="27"/>
      <c r="DU326" s="36"/>
      <c r="DV326" s="25">
        <f t="shared" si="133"/>
        <v>0</v>
      </c>
      <c r="DW326" s="23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>
        <v>0</v>
      </c>
      <c r="EF326" s="27">
        <v>0</v>
      </c>
      <c r="EG326" s="27"/>
      <c r="EH326" s="36"/>
      <c r="EI326" s="25">
        <f t="shared" si="134"/>
        <v>0</v>
      </c>
      <c r="EJ326" s="27">
        <v>0</v>
      </c>
      <c r="EK326" s="27">
        <v>0</v>
      </c>
      <c r="EL326" s="27">
        <v>0</v>
      </c>
      <c r="EM326" s="27">
        <v>0</v>
      </c>
      <c r="EN326" s="27">
        <v>0</v>
      </c>
      <c r="EO326" s="27">
        <v>0</v>
      </c>
      <c r="EP326" s="27">
        <v>0</v>
      </c>
      <c r="EQ326" s="27">
        <v>0</v>
      </c>
      <c r="ER326" s="27">
        <v>0</v>
      </c>
      <c r="ES326" s="27">
        <v>0</v>
      </c>
      <c r="ET326" s="27"/>
      <c r="EU326" s="36"/>
      <c r="EV326" s="25">
        <f t="shared" si="135"/>
        <v>0</v>
      </c>
      <c r="EW326" s="27">
        <v>0</v>
      </c>
      <c r="EX326" s="27">
        <v>0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>
        <v>0</v>
      </c>
      <c r="FF326" s="27">
        <v>0</v>
      </c>
      <c r="FG326" s="27"/>
      <c r="FH326" s="36"/>
      <c r="FI326" s="25">
        <f t="shared" si="136"/>
        <v>0</v>
      </c>
      <c r="FJ326" s="27">
        <v>0</v>
      </c>
      <c r="FK326" s="27">
        <v>0</v>
      </c>
      <c r="FL326" s="27">
        <v>0</v>
      </c>
      <c r="FM326" s="27">
        <v>0</v>
      </c>
      <c r="FN326" s="27">
        <v>0</v>
      </c>
      <c r="FO326" s="27">
        <v>0</v>
      </c>
      <c r="FP326" s="27">
        <v>0</v>
      </c>
      <c r="FQ326" s="27">
        <v>0</v>
      </c>
      <c r="FR326" s="27">
        <v>0</v>
      </c>
      <c r="FS326" s="27">
        <v>0</v>
      </c>
      <c r="FT326" s="27"/>
      <c r="FU326" s="36"/>
      <c r="FV326" s="25">
        <f t="shared" si="137"/>
        <v>0</v>
      </c>
      <c r="FW326" s="27">
        <v>0</v>
      </c>
      <c r="FX326" s="27">
        <v>0</v>
      </c>
      <c r="FY326" s="27">
        <v>0</v>
      </c>
      <c r="FZ326" s="27">
        <v>0</v>
      </c>
      <c r="GA326" s="27">
        <v>0</v>
      </c>
      <c r="GB326" s="27">
        <v>0</v>
      </c>
      <c r="GC326" s="27">
        <v>0</v>
      </c>
      <c r="GD326" s="27">
        <v>0</v>
      </c>
      <c r="GE326" s="27">
        <v>0</v>
      </c>
      <c r="GF326" s="27">
        <v>0</v>
      </c>
      <c r="GG326" s="27"/>
      <c r="GH326" s="36"/>
      <c r="GI326" s="25">
        <f t="shared" si="138"/>
        <v>0</v>
      </c>
      <c r="GJ326" s="23">
        <v>0</v>
      </c>
      <c r="GK326" s="27">
        <v>0</v>
      </c>
      <c r="GL326" s="27">
        <v>0</v>
      </c>
      <c r="GM326" s="27">
        <v>0</v>
      </c>
      <c r="GN326" s="27">
        <v>0</v>
      </c>
      <c r="GO326" s="27">
        <v>0</v>
      </c>
      <c r="GP326" s="27">
        <v>0</v>
      </c>
      <c r="GQ326" s="27">
        <v>0</v>
      </c>
      <c r="GR326" s="27">
        <v>0</v>
      </c>
      <c r="GS326" s="27">
        <v>0</v>
      </c>
      <c r="GT326" s="27"/>
      <c r="GU326" s="36"/>
      <c r="GV326" s="25">
        <f t="shared" si="139"/>
        <v>0</v>
      </c>
      <c r="GW326" s="23">
        <v>0</v>
      </c>
      <c r="GX326" s="27">
        <v>0</v>
      </c>
      <c r="GY326" s="27">
        <v>0</v>
      </c>
      <c r="GZ326" s="27">
        <v>0</v>
      </c>
      <c r="HA326" s="27">
        <v>0</v>
      </c>
      <c r="HB326" s="27">
        <v>0</v>
      </c>
      <c r="HC326" s="27">
        <v>0</v>
      </c>
      <c r="HD326" s="27">
        <v>0</v>
      </c>
      <c r="HE326" s="27">
        <v>0</v>
      </c>
      <c r="HF326" s="27">
        <v>0</v>
      </c>
      <c r="HG326" s="27"/>
      <c r="HH326" s="36"/>
      <c r="HI326" s="25">
        <f t="shared" si="140"/>
        <v>0</v>
      </c>
      <c r="HJ326" s="23">
        <v>0</v>
      </c>
      <c r="HK326" s="27">
        <v>0</v>
      </c>
      <c r="HL326" s="27">
        <v>0</v>
      </c>
      <c r="HM326" s="27">
        <v>0</v>
      </c>
      <c r="HN326" s="27">
        <v>0</v>
      </c>
      <c r="HO326" s="27">
        <v>0</v>
      </c>
      <c r="HP326" s="27">
        <v>0</v>
      </c>
      <c r="HQ326" s="27">
        <v>0</v>
      </c>
      <c r="HR326" s="27">
        <v>0</v>
      </c>
      <c r="HS326" s="27">
        <v>0</v>
      </c>
      <c r="HT326" s="27"/>
      <c r="HU326" s="36"/>
      <c r="HV326" s="25">
        <f t="shared" si="141"/>
        <v>0</v>
      </c>
      <c r="HW326" s="23">
        <v>0</v>
      </c>
      <c r="HX326" s="27">
        <v>0</v>
      </c>
      <c r="HY326" s="27">
        <v>0</v>
      </c>
      <c r="HZ326" s="27">
        <v>0</v>
      </c>
      <c r="IA326" s="27">
        <v>0</v>
      </c>
      <c r="IB326" s="27">
        <v>0</v>
      </c>
      <c r="IC326" s="27">
        <v>0</v>
      </c>
      <c r="ID326" s="27">
        <v>0</v>
      </c>
      <c r="IE326" s="27">
        <v>0</v>
      </c>
      <c r="IF326" s="27">
        <v>0</v>
      </c>
      <c r="IG326" s="27"/>
      <c r="IH326" s="36"/>
      <c r="II326" s="25">
        <f t="shared" si="142"/>
        <v>0</v>
      </c>
      <c r="IJ326" s="23">
        <v>0</v>
      </c>
      <c r="IK326" s="27">
        <v>0</v>
      </c>
      <c r="IL326" s="27">
        <v>0</v>
      </c>
      <c r="IM326" s="27">
        <v>0</v>
      </c>
      <c r="IN326" s="27">
        <v>0</v>
      </c>
      <c r="IO326" s="27">
        <v>0</v>
      </c>
      <c r="IP326" s="27">
        <v>0</v>
      </c>
      <c r="IQ326" s="27">
        <v>0</v>
      </c>
      <c r="IR326" s="27">
        <v>0</v>
      </c>
      <c r="IS326" s="27">
        <v>0</v>
      </c>
      <c r="IT326" s="27"/>
      <c r="IU326" s="36"/>
      <c r="IV326" s="25">
        <f t="shared" si="143"/>
        <v>0</v>
      </c>
      <c r="IW326" s="23">
        <v>0</v>
      </c>
      <c r="IX326" s="27">
        <v>0</v>
      </c>
      <c r="IY326" s="27">
        <v>0</v>
      </c>
      <c r="IZ326" s="27">
        <v>0</v>
      </c>
      <c r="JA326" s="27">
        <v>0</v>
      </c>
      <c r="JB326" s="27">
        <v>0</v>
      </c>
      <c r="JC326" s="27">
        <v>0</v>
      </c>
      <c r="JD326" s="27">
        <v>0</v>
      </c>
      <c r="JE326" s="27">
        <v>0</v>
      </c>
      <c r="JF326" s="27">
        <v>0</v>
      </c>
      <c r="JG326" s="27"/>
      <c r="JH326" s="36"/>
      <c r="JI326" s="25">
        <f t="shared" si="144"/>
        <v>0</v>
      </c>
      <c r="JJ326" s="23">
        <v>0</v>
      </c>
      <c r="JK326" s="27">
        <v>0</v>
      </c>
      <c r="JL326" s="27">
        <v>0</v>
      </c>
      <c r="JM326" s="27">
        <v>0</v>
      </c>
      <c r="JN326" s="27">
        <v>0</v>
      </c>
      <c r="JO326" s="27">
        <v>0</v>
      </c>
      <c r="JP326" s="27">
        <v>0</v>
      </c>
      <c r="JQ326" s="27">
        <v>0</v>
      </c>
      <c r="JR326" s="27">
        <v>0</v>
      </c>
      <c r="JS326" s="27">
        <v>0</v>
      </c>
      <c r="JT326" s="27"/>
      <c r="JU326" s="36"/>
      <c r="JV326" s="25">
        <f t="shared" si="145"/>
        <v>0</v>
      </c>
      <c r="JW326" s="23">
        <v>0</v>
      </c>
      <c r="JX326" s="27">
        <v>0</v>
      </c>
      <c r="JY326" s="27">
        <v>0</v>
      </c>
      <c r="JZ326" s="27">
        <v>0</v>
      </c>
      <c r="KA326" s="27">
        <v>0</v>
      </c>
      <c r="KB326" s="27">
        <v>0</v>
      </c>
      <c r="KC326" s="27">
        <v>0</v>
      </c>
      <c r="KD326" s="27">
        <v>0</v>
      </c>
      <c r="KE326" s="27">
        <v>0</v>
      </c>
      <c r="KF326" s="27">
        <v>0</v>
      </c>
      <c r="KG326" s="27"/>
      <c r="KH326" s="36"/>
      <c r="KI326" s="25">
        <f t="shared" si="146"/>
        <v>0</v>
      </c>
      <c r="KJ326" s="23">
        <v>0</v>
      </c>
      <c r="KK326" s="27">
        <v>0</v>
      </c>
      <c r="KL326" s="27">
        <v>0</v>
      </c>
      <c r="KM326" s="27">
        <v>0</v>
      </c>
      <c r="KN326" s="27">
        <v>0</v>
      </c>
      <c r="KO326" s="27">
        <v>0</v>
      </c>
      <c r="KP326" s="27">
        <v>0</v>
      </c>
      <c r="KQ326" s="27">
        <v>0</v>
      </c>
      <c r="KR326" s="27">
        <v>0</v>
      </c>
      <c r="KS326" s="27">
        <v>0</v>
      </c>
      <c r="KT326" s="27"/>
      <c r="KU326" s="36"/>
      <c r="KV326" s="25">
        <f t="shared" si="147"/>
        <v>0</v>
      </c>
      <c r="KW326" s="23">
        <v>0</v>
      </c>
      <c r="KX326" s="27">
        <v>0</v>
      </c>
      <c r="KY326" s="27">
        <v>1</v>
      </c>
      <c r="KZ326" s="27">
        <v>0</v>
      </c>
      <c r="LA326" s="27">
        <v>0</v>
      </c>
      <c r="LB326" s="27">
        <v>0</v>
      </c>
      <c r="LC326" s="27">
        <v>1</v>
      </c>
      <c r="LD326" s="27">
        <v>0</v>
      </c>
      <c r="LE326" s="27">
        <v>1</v>
      </c>
      <c r="LF326" s="27">
        <v>0</v>
      </c>
      <c r="LG326" s="27"/>
      <c r="LH326" s="36"/>
      <c r="LI326" s="25">
        <f t="shared" si="148"/>
        <v>3</v>
      </c>
    </row>
    <row r="327" spans="1:321" x14ac:dyDescent="0.3">
      <c r="A327" s="47" t="s">
        <v>67</v>
      </c>
      <c r="B327" s="21" t="s">
        <v>114</v>
      </c>
      <c r="C327" s="21">
        <v>407</v>
      </c>
      <c r="D327" s="21" t="s">
        <v>358</v>
      </c>
      <c r="E327" s="21" t="s">
        <v>67</v>
      </c>
      <c r="F327" s="21" t="s">
        <v>115</v>
      </c>
      <c r="G327" s="21" t="s">
        <v>598</v>
      </c>
      <c r="H327" s="69">
        <v>6924</v>
      </c>
      <c r="I327" s="48" t="s">
        <v>119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/>
      <c r="U327" s="36"/>
      <c r="V327" s="25">
        <f t="shared" si="125"/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/>
      <c r="AH327" s="36"/>
      <c r="AI327" s="25">
        <f t="shared" si="126"/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/>
      <c r="AU327" s="36"/>
      <c r="AV327" s="25">
        <f t="shared" si="127"/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>
        <v>0</v>
      </c>
      <c r="BG327" s="27"/>
      <c r="BH327" s="36"/>
      <c r="BI327" s="25">
        <f t="shared" si="128"/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/>
      <c r="BU327" s="36"/>
      <c r="BV327" s="25">
        <f t="shared" si="129"/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/>
      <c r="CH327" s="27"/>
      <c r="CI327" s="25">
        <f t="shared" si="130"/>
        <v>0</v>
      </c>
      <c r="CJ327" s="23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/>
      <c r="CU327" s="36"/>
      <c r="CV327" s="25">
        <f t="shared" si="131"/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/>
      <c r="DH327" s="36"/>
      <c r="DI327" s="25">
        <f t="shared" si="132"/>
        <v>0</v>
      </c>
      <c r="DJ327" s="23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>
        <v>0</v>
      </c>
      <c r="DT327" s="27"/>
      <c r="DU327" s="36"/>
      <c r="DV327" s="25">
        <f t="shared" si="133"/>
        <v>0</v>
      </c>
      <c r="DW327" s="23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>
        <v>0</v>
      </c>
      <c r="EF327" s="27">
        <v>0</v>
      </c>
      <c r="EG327" s="27"/>
      <c r="EH327" s="36"/>
      <c r="EI327" s="25">
        <f t="shared" si="134"/>
        <v>0</v>
      </c>
      <c r="EJ327" s="27">
        <v>0</v>
      </c>
      <c r="EK327" s="27">
        <v>0</v>
      </c>
      <c r="EL327" s="27">
        <v>0</v>
      </c>
      <c r="EM327" s="27">
        <v>0</v>
      </c>
      <c r="EN327" s="27">
        <v>0</v>
      </c>
      <c r="EO327" s="27">
        <v>0</v>
      </c>
      <c r="EP327" s="27">
        <v>0</v>
      </c>
      <c r="EQ327" s="27">
        <v>0</v>
      </c>
      <c r="ER327" s="27">
        <v>0</v>
      </c>
      <c r="ES327" s="27">
        <v>0</v>
      </c>
      <c r="ET327" s="27"/>
      <c r="EU327" s="36"/>
      <c r="EV327" s="25">
        <f t="shared" si="135"/>
        <v>0</v>
      </c>
      <c r="EW327" s="27">
        <v>0</v>
      </c>
      <c r="EX327" s="27">
        <v>0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>
        <v>0</v>
      </c>
      <c r="FF327" s="27">
        <v>0</v>
      </c>
      <c r="FG327" s="27"/>
      <c r="FH327" s="36"/>
      <c r="FI327" s="25">
        <f t="shared" si="136"/>
        <v>0</v>
      </c>
      <c r="FJ327" s="27">
        <v>0</v>
      </c>
      <c r="FK327" s="27">
        <v>0</v>
      </c>
      <c r="FL327" s="27">
        <v>0</v>
      </c>
      <c r="FM327" s="27">
        <v>0</v>
      </c>
      <c r="FN327" s="27">
        <v>0</v>
      </c>
      <c r="FO327" s="27">
        <v>0</v>
      </c>
      <c r="FP327" s="27">
        <v>0</v>
      </c>
      <c r="FQ327" s="27">
        <v>0</v>
      </c>
      <c r="FR327" s="27">
        <v>0</v>
      </c>
      <c r="FS327" s="27">
        <v>0</v>
      </c>
      <c r="FT327" s="27"/>
      <c r="FU327" s="36"/>
      <c r="FV327" s="25">
        <f t="shared" si="137"/>
        <v>0</v>
      </c>
      <c r="FW327" s="27">
        <v>0</v>
      </c>
      <c r="FX327" s="27">
        <v>0</v>
      </c>
      <c r="FY327" s="27">
        <v>0</v>
      </c>
      <c r="FZ327" s="27">
        <v>0</v>
      </c>
      <c r="GA327" s="27">
        <v>0</v>
      </c>
      <c r="GB327" s="27">
        <v>0</v>
      </c>
      <c r="GC327" s="27">
        <v>0</v>
      </c>
      <c r="GD327" s="27">
        <v>0</v>
      </c>
      <c r="GE327" s="27">
        <v>0</v>
      </c>
      <c r="GF327" s="27">
        <v>0</v>
      </c>
      <c r="GG327" s="27"/>
      <c r="GH327" s="36"/>
      <c r="GI327" s="25">
        <f t="shared" si="138"/>
        <v>0</v>
      </c>
      <c r="GJ327" s="23">
        <v>0</v>
      </c>
      <c r="GK327" s="27">
        <v>0</v>
      </c>
      <c r="GL327" s="27">
        <v>0</v>
      </c>
      <c r="GM327" s="27">
        <v>0</v>
      </c>
      <c r="GN327" s="27">
        <v>0</v>
      </c>
      <c r="GO327" s="27">
        <v>0</v>
      </c>
      <c r="GP327" s="27">
        <v>0</v>
      </c>
      <c r="GQ327" s="27">
        <v>0</v>
      </c>
      <c r="GR327" s="27">
        <v>0</v>
      </c>
      <c r="GS327" s="27">
        <v>0</v>
      </c>
      <c r="GT327" s="27"/>
      <c r="GU327" s="36"/>
      <c r="GV327" s="25">
        <f t="shared" si="139"/>
        <v>0</v>
      </c>
      <c r="GW327" s="23">
        <v>0</v>
      </c>
      <c r="GX327" s="27">
        <v>0</v>
      </c>
      <c r="GY327" s="27">
        <v>0</v>
      </c>
      <c r="GZ327" s="27">
        <v>0</v>
      </c>
      <c r="HA327" s="27">
        <v>0</v>
      </c>
      <c r="HB327" s="27">
        <v>0</v>
      </c>
      <c r="HC327" s="27">
        <v>0</v>
      </c>
      <c r="HD327" s="27">
        <v>0</v>
      </c>
      <c r="HE327" s="27">
        <v>0</v>
      </c>
      <c r="HF327" s="27">
        <v>0</v>
      </c>
      <c r="HG327" s="27"/>
      <c r="HH327" s="36"/>
      <c r="HI327" s="25">
        <f t="shared" si="140"/>
        <v>0</v>
      </c>
      <c r="HJ327" s="23">
        <v>0</v>
      </c>
      <c r="HK327" s="27">
        <v>0</v>
      </c>
      <c r="HL327" s="27">
        <v>0</v>
      </c>
      <c r="HM327" s="27">
        <v>0</v>
      </c>
      <c r="HN327" s="27">
        <v>0</v>
      </c>
      <c r="HO327" s="27">
        <v>0</v>
      </c>
      <c r="HP327" s="27">
        <v>0</v>
      </c>
      <c r="HQ327" s="27">
        <v>0</v>
      </c>
      <c r="HR327" s="27">
        <v>0</v>
      </c>
      <c r="HS327" s="27">
        <v>0</v>
      </c>
      <c r="HT327" s="27"/>
      <c r="HU327" s="36"/>
      <c r="HV327" s="25">
        <f t="shared" si="141"/>
        <v>0</v>
      </c>
      <c r="HW327" s="23">
        <v>0</v>
      </c>
      <c r="HX327" s="27">
        <v>0</v>
      </c>
      <c r="HY327" s="27">
        <v>0</v>
      </c>
      <c r="HZ327" s="27">
        <v>0</v>
      </c>
      <c r="IA327" s="27">
        <v>0</v>
      </c>
      <c r="IB327" s="27">
        <v>0</v>
      </c>
      <c r="IC327" s="27">
        <v>0</v>
      </c>
      <c r="ID327" s="27">
        <v>0</v>
      </c>
      <c r="IE327" s="27">
        <v>0</v>
      </c>
      <c r="IF327" s="27">
        <v>0</v>
      </c>
      <c r="IG327" s="27"/>
      <c r="IH327" s="36"/>
      <c r="II327" s="25">
        <f t="shared" si="142"/>
        <v>0</v>
      </c>
      <c r="IJ327" s="23">
        <v>0</v>
      </c>
      <c r="IK327" s="27">
        <v>0</v>
      </c>
      <c r="IL327" s="27">
        <v>0</v>
      </c>
      <c r="IM327" s="27">
        <v>0</v>
      </c>
      <c r="IN327" s="27">
        <v>0</v>
      </c>
      <c r="IO327" s="27">
        <v>0</v>
      </c>
      <c r="IP327" s="27">
        <v>0</v>
      </c>
      <c r="IQ327" s="27">
        <v>0</v>
      </c>
      <c r="IR327" s="27">
        <v>0</v>
      </c>
      <c r="IS327" s="27">
        <v>0</v>
      </c>
      <c r="IT327" s="27"/>
      <c r="IU327" s="36"/>
      <c r="IV327" s="25">
        <f t="shared" si="143"/>
        <v>0</v>
      </c>
      <c r="IW327" s="23">
        <v>0</v>
      </c>
      <c r="IX327" s="27">
        <v>0</v>
      </c>
      <c r="IY327" s="27">
        <v>0</v>
      </c>
      <c r="IZ327" s="27">
        <v>0</v>
      </c>
      <c r="JA327" s="27">
        <v>0</v>
      </c>
      <c r="JB327" s="27">
        <v>0</v>
      </c>
      <c r="JC327" s="27">
        <v>0</v>
      </c>
      <c r="JD327" s="27">
        <v>0</v>
      </c>
      <c r="JE327" s="27">
        <v>0</v>
      </c>
      <c r="JF327" s="27">
        <v>0</v>
      </c>
      <c r="JG327" s="27"/>
      <c r="JH327" s="36"/>
      <c r="JI327" s="25">
        <f t="shared" si="144"/>
        <v>0</v>
      </c>
      <c r="JJ327" s="23">
        <v>0</v>
      </c>
      <c r="JK327" s="27">
        <v>0</v>
      </c>
      <c r="JL327" s="27">
        <v>0</v>
      </c>
      <c r="JM327" s="27">
        <v>0</v>
      </c>
      <c r="JN327" s="27">
        <v>0</v>
      </c>
      <c r="JO327" s="27">
        <v>0</v>
      </c>
      <c r="JP327" s="27">
        <v>0</v>
      </c>
      <c r="JQ327" s="27">
        <v>0</v>
      </c>
      <c r="JR327" s="27">
        <v>0</v>
      </c>
      <c r="JS327" s="27">
        <v>0</v>
      </c>
      <c r="JT327" s="27"/>
      <c r="JU327" s="36"/>
      <c r="JV327" s="25">
        <f t="shared" si="145"/>
        <v>0</v>
      </c>
      <c r="JW327" s="23">
        <v>0</v>
      </c>
      <c r="JX327" s="27">
        <v>0</v>
      </c>
      <c r="JY327" s="27">
        <v>0</v>
      </c>
      <c r="JZ327" s="27">
        <v>0</v>
      </c>
      <c r="KA327" s="27">
        <v>0</v>
      </c>
      <c r="KB327" s="27">
        <v>0</v>
      </c>
      <c r="KC327" s="27">
        <v>0</v>
      </c>
      <c r="KD327" s="27">
        <v>0</v>
      </c>
      <c r="KE327" s="27">
        <v>0</v>
      </c>
      <c r="KF327" s="27">
        <v>0</v>
      </c>
      <c r="KG327" s="27"/>
      <c r="KH327" s="36"/>
      <c r="KI327" s="25">
        <f t="shared" si="146"/>
        <v>0</v>
      </c>
      <c r="KJ327" s="23">
        <v>0</v>
      </c>
      <c r="KK327" s="27">
        <v>0</v>
      </c>
      <c r="KL327" s="27">
        <v>0</v>
      </c>
      <c r="KM327" s="27">
        <v>0</v>
      </c>
      <c r="KN327" s="27">
        <v>0</v>
      </c>
      <c r="KO327" s="27">
        <v>0</v>
      </c>
      <c r="KP327" s="27">
        <v>0</v>
      </c>
      <c r="KQ327" s="27">
        <v>0</v>
      </c>
      <c r="KR327" s="27">
        <v>0</v>
      </c>
      <c r="KS327" s="27">
        <v>0</v>
      </c>
      <c r="KT327" s="27"/>
      <c r="KU327" s="36"/>
      <c r="KV327" s="25">
        <f t="shared" si="147"/>
        <v>0</v>
      </c>
      <c r="KW327" s="23">
        <v>0</v>
      </c>
      <c r="KX327" s="27">
        <v>0</v>
      </c>
      <c r="KY327" s="27">
        <v>0</v>
      </c>
      <c r="KZ327" s="27">
        <v>0</v>
      </c>
      <c r="LA327" s="27">
        <v>0</v>
      </c>
      <c r="LB327" s="27">
        <v>0</v>
      </c>
      <c r="LC327" s="27">
        <v>0</v>
      </c>
      <c r="LD327" s="27">
        <v>0</v>
      </c>
      <c r="LE327" s="27">
        <v>0</v>
      </c>
      <c r="LF327" s="27">
        <v>0</v>
      </c>
      <c r="LG327" s="27"/>
      <c r="LH327" s="36"/>
      <c r="LI327" s="25">
        <f t="shared" si="148"/>
        <v>0</v>
      </c>
    </row>
    <row r="328" spans="1:321" x14ac:dyDescent="0.3">
      <c r="A328" s="47" t="s">
        <v>8</v>
      </c>
      <c r="B328" s="21" t="s">
        <v>9</v>
      </c>
      <c r="C328" s="21">
        <v>400</v>
      </c>
      <c r="D328" s="21" t="s">
        <v>321</v>
      </c>
      <c r="E328" s="21" t="s">
        <v>322</v>
      </c>
      <c r="F328" s="21" t="s">
        <v>77</v>
      </c>
      <c r="G328" s="21" t="s">
        <v>598</v>
      </c>
      <c r="H328" s="69">
        <v>6945</v>
      </c>
      <c r="I328" s="48" t="s">
        <v>84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/>
      <c r="U328" s="36"/>
      <c r="V328" s="25">
        <f t="shared" si="125"/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/>
      <c r="AH328" s="36"/>
      <c r="AI328" s="25">
        <f t="shared" si="126"/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/>
      <c r="AU328" s="36"/>
      <c r="AV328" s="25">
        <f t="shared" si="127"/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>
        <v>0</v>
      </c>
      <c r="BG328" s="27"/>
      <c r="BH328" s="36"/>
      <c r="BI328" s="25">
        <f t="shared" si="128"/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>
        <v>0</v>
      </c>
      <c r="BT328" s="27"/>
      <c r="BU328" s="36"/>
      <c r="BV328" s="25">
        <f t="shared" si="129"/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>
        <v>0</v>
      </c>
      <c r="CG328" s="27"/>
      <c r="CH328" s="27"/>
      <c r="CI328" s="25">
        <f t="shared" si="130"/>
        <v>0</v>
      </c>
      <c r="CJ328" s="23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>
        <v>0</v>
      </c>
      <c r="CT328" s="27"/>
      <c r="CU328" s="36"/>
      <c r="CV328" s="25">
        <f t="shared" si="131"/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>
        <v>0</v>
      </c>
      <c r="DG328" s="27"/>
      <c r="DH328" s="36"/>
      <c r="DI328" s="25">
        <f t="shared" si="132"/>
        <v>0</v>
      </c>
      <c r="DJ328" s="23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>
        <v>0</v>
      </c>
      <c r="DT328" s="27"/>
      <c r="DU328" s="36"/>
      <c r="DV328" s="25">
        <f t="shared" si="133"/>
        <v>0</v>
      </c>
      <c r="DW328" s="23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>
        <v>0</v>
      </c>
      <c r="EF328" s="27">
        <v>0</v>
      </c>
      <c r="EG328" s="27"/>
      <c r="EH328" s="36"/>
      <c r="EI328" s="25">
        <f t="shared" si="134"/>
        <v>0</v>
      </c>
      <c r="EJ328" s="27">
        <v>0</v>
      </c>
      <c r="EK328" s="27">
        <v>0</v>
      </c>
      <c r="EL328" s="27">
        <v>0</v>
      </c>
      <c r="EM328" s="27">
        <v>0</v>
      </c>
      <c r="EN328" s="27">
        <v>0</v>
      </c>
      <c r="EO328" s="27">
        <v>0</v>
      </c>
      <c r="EP328" s="27">
        <v>0</v>
      </c>
      <c r="EQ328" s="27">
        <v>0</v>
      </c>
      <c r="ER328" s="27">
        <v>0</v>
      </c>
      <c r="ES328" s="27">
        <v>0</v>
      </c>
      <c r="ET328" s="27"/>
      <c r="EU328" s="36"/>
      <c r="EV328" s="25">
        <f t="shared" si="135"/>
        <v>0</v>
      </c>
      <c r="EW328" s="27">
        <v>0</v>
      </c>
      <c r="EX328" s="27">
        <v>0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>
        <v>0</v>
      </c>
      <c r="FF328" s="27">
        <v>0</v>
      </c>
      <c r="FG328" s="27"/>
      <c r="FH328" s="36"/>
      <c r="FI328" s="25">
        <f t="shared" si="136"/>
        <v>0</v>
      </c>
      <c r="FJ328" s="27">
        <v>0</v>
      </c>
      <c r="FK328" s="27">
        <v>0</v>
      </c>
      <c r="FL328" s="27">
        <v>0</v>
      </c>
      <c r="FM328" s="27">
        <v>0</v>
      </c>
      <c r="FN328" s="27">
        <v>0</v>
      </c>
      <c r="FO328" s="27">
        <v>0</v>
      </c>
      <c r="FP328" s="27">
        <v>0</v>
      </c>
      <c r="FQ328" s="27">
        <v>0</v>
      </c>
      <c r="FR328" s="27">
        <v>0</v>
      </c>
      <c r="FS328" s="27">
        <v>0</v>
      </c>
      <c r="FT328" s="27"/>
      <c r="FU328" s="36"/>
      <c r="FV328" s="25">
        <f t="shared" si="137"/>
        <v>0</v>
      </c>
      <c r="FW328" s="27">
        <v>0</v>
      </c>
      <c r="FX328" s="27">
        <v>0</v>
      </c>
      <c r="FY328" s="27">
        <v>0</v>
      </c>
      <c r="FZ328" s="27">
        <v>0</v>
      </c>
      <c r="GA328" s="27">
        <v>0</v>
      </c>
      <c r="GB328" s="27">
        <v>0</v>
      </c>
      <c r="GC328" s="27">
        <v>0</v>
      </c>
      <c r="GD328" s="27">
        <v>0</v>
      </c>
      <c r="GE328" s="27">
        <v>0</v>
      </c>
      <c r="GF328" s="27">
        <v>0</v>
      </c>
      <c r="GG328" s="27"/>
      <c r="GH328" s="36"/>
      <c r="GI328" s="25">
        <f t="shared" si="138"/>
        <v>0</v>
      </c>
      <c r="GJ328" s="23">
        <v>0</v>
      </c>
      <c r="GK328" s="27">
        <v>0</v>
      </c>
      <c r="GL328" s="27">
        <v>0</v>
      </c>
      <c r="GM328" s="27">
        <v>0</v>
      </c>
      <c r="GN328" s="27">
        <v>0</v>
      </c>
      <c r="GO328" s="27">
        <v>0</v>
      </c>
      <c r="GP328" s="27">
        <v>0</v>
      </c>
      <c r="GQ328" s="27">
        <v>0</v>
      </c>
      <c r="GR328" s="27">
        <v>0</v>
      </c>
      <c r="GS328" s="27">
        <v>0</v>
      </c>
      <c r="GT328" s="27"/>
      <c r="GU328" s="36"/>
      <c r="GV328" s="25">
        <f t="shared" si="139"/>
        <v>0</v>
      </c>
      <c r="GW328" s="23">
        <v>0</v>
      </c>
      <c r="GX328" s="27">
        <v>0</v>
      </c>
      <c r="GY328" s="27">
        <v>0</v>
      </c>
      <c r="GZ328" s="27">
        <v>0</v>
      </c>
      <c r="HA328" s="27">
        <v>0</v>
      </c>
      <c r="HB328" s="27">
        <v>0</v>
      </c>
      <c r="HC328" s="27">
        <v>0</v>
      </c>
      <c r="HD328" s="27">
        <v>0</v>
      </c>
      <c r="HE328" s="27">
        <v>0</v>
      </c>
      <c r="HF328" s="27">
        <v>0</v>
      </c>
      <c r="HG328" s="27"/>
      <c r="HH328" s="36"/>
      <c r="HI328" s="25">
        <f t="shared" si="140"/>
        <v>0</v>
      </c>
      <c r="HJ328" s="23">
        <v>0</v>
      </c>
      <c r="HK328" s="27">
        <v>0</v>
      </c>
      <c r="HL328" s="27">
        <v>0</v>
      </c>
      <c r="HM328" s="27">
        <v>0</v>
      </c>
      <c r="HN328" s="27">
        <v>0</v>
      </c>
      <c r="HO328" s="27">
        <v>0</v>
      </c>
      <c r="HP328" s="27">
        <v>0</v>
      </c>
      <c r="HQ328" s="27">
        <v>0</v>
      </c>
      <c r="HR328" s="27">
        <v>0</v>
      </c>
      <c r="HS328" s="27">
        <v>0</v>
      </c>
      <c r="HT328" s="27"/>
      <c r="HU328" s="36"/>
      <c r="HV328" s="25">
        <f t="shared" si="141"/>
        <v>0</v>
      </c>
      <c r="HW328" s="23">
        <v>0</v>
      </c>
      <c r="HX328" s="27">
        <v>0</v>
      </c>
      <c r="HY328" s="27">
        <v>0</v>
      </c>
      <c r="HZ328" s="27">
        <v>0</v>
      </c>
      <c r="IA328" s="27">
        <v>0</v>
      </c>
      <c r="IB328" s="27">
        <v>0</v>
      </c>
      <c r="IC328" s="27">
        <v>0</v>
      </c>
      <c r="ID328" s="27">
        <v>0</v>
      </c>
      <c r="IE328" s="27">
        <v>0</v>
      </c>
      <c r="IF328" s="27">
        <v>0</v>
      </c>
      <c r="IG328" s="27"/>
      <c r="IH328" s="36"/>
      <c r="II328" s="25">
        <f t="shared" si="142"/>
        <v>0</v>
      </c>
      <c r="IJ328" s="23">
        <v>0</v>
      </c>
      <c r="IK328" s="27">
        <v>0</v>
      </c>
      <c r="IL328" s="27">
        <v>0</v>
      </c>
      <c r="IM328" s="27">
        <v>0</v>
      </c>
      <c r="IN328" s="27">
        <v>0</v>
      </c>
      <c r="IO328" s="27">
        <v>0</v>
      </c>
      <c r="IP328" s="27">
        <v>0</v>
      </c>
      <c r="IQ328" s="27">
        <v>0</v>
      </c>
      <c r="IR328" s="27">
        <v>0</v>
      </c>
      <c r="IS328" s="27">
        <v>0</v>
      </c>
      <c r="IT328" s="27"/>
      <c r="IU328" s="36"/>
      <c r="IV328" s="25">
        <f t="shared" si="143"/>
        <v>0</v>
      </c>
      <c r="IW328" s="23">
        <v>0</v>
      </c>
      <c r="IX328" s="27">
        <v>0</v>
      </c>
      <c r="IY328" s="27">
        <v>0</v>
      </c>
      <c r="IZ328" s="27">
        <v>1</v>
      </c>
      <c r="JA328" s="27">
        <v>0</v>
      </c>
      <c r="JB328" s="27">
        <v>0</v>
      </c>
      <c r="JC328" s="27">
        <v>0</v>
      </c>
      <c r="JD328" s="27">
        <v>0</v>
      </c>
      <c r="JE328" s="27">
        <v>0</v>
      </c>
      <c r="JF328" s="27">
        <v>0</v>
      </c>
      <c r="JG328" s="27"/>
      <c r="JH328" s="36"/>
      <c r="JI328" s="25">
        <f t="shared" si="144"/>
        <v>1</v>
      </c>
      <c r="JJ328" s="23">
        <v>0</v>
      </c>
      <c r="JK328" s="27">
        <v>0</v>
      </c>
      <c r="JL328" s="27">
        <v>0</v>
      </c>
      <c r="JM328" s="27">
        <v>0</v>
      </c>
      <c r="JN328" s="27">
        <v>0</v>
      </c>
      <c r="JO328" s="27">
        <v>0</v>
      </c>
      <c r="JP328" s="27">
        <v>0</v>
      </c>
      <c r="JQ328" s="27">
        <v>0</v>
      </c>
      <c r="JR328" s="27">
        <v>0</v>
      </c>
      <c r="JS328" s="27">
        <v>0</v>
      </c>
      <c r="JT328" s="27"/>
      <c r="JU328" s="36"/>
      <c r="JV328" s="25">
        <f t="shared" si="145"/>
        <v>0</v>
      </c>
      <c r="JW328" s="23">
        <v>0</v>
      </c>
      <c r="JX328" s="27">
        <v>0</v>
      </c>
      <c r="JY328" s="27">
        <v>0</v>
      </c>
      <c r="JZ328" s="27">
        <v>0</v>
      </c>
      <c r="KA328" s="27">
        <v>0</v>
      </c>
      <c r="KB328" s="27">
        <v>0</v>
      </c>
      <c r="KC328" s="27">
        <v>0</v>
      </c>
      <c r="KD328" s="27">
        <v>0</v>
      </c>
      <c r="KE328" s="27">
        <v>0</v>
      </c>
      <c r="KF328" s="27">
        <v>0</v>
      </c>
      <c r="KG328" s="27"/>
      <c r="KH328" s="36"/>
      <c r="KI328" s="25">
        <f t="shared" si="146"/>
        <v>0</v>
      </c>
      <c r="KJ328" s="23">
        <v>0</v>
      </c>
      <c r="KK328" s="27">
        <v>0</v>
      </c>
      <c r="KL328" s="27">
        <v>0</v>
      </c>
      <c r="KM328" s="27">
        <v>0</v>
      </c>
      <c r="KN328" s="27">
        <v>0</v>
      </c>
      <c r="KO328" s="27">
        <v>0</v>
      </c>
      <c r="KP328" s="27">
        <v>0</v>
      </c>
      <c r="KQ328" s="27">
        <v>0</v>
      </c>
      <c r="KR328" s="27">
        <v>0</v>
      </c>
      <c r="KS328" s="27">
        <v>0</v>
      </c>
      <c r="KT328" s="27"/>
      <c r="KU328" s="36"/>
      <c r="KV328" s="25">
        <f t="shared" si="147"/>
        <v>0</v>
      </c>
      <c r="KW328" s="23">
        <v>0</v>
      </c>
      <c r="KX328" s="27">
        <v>0</v>
      </c>
      <c r="KY328" s="27">
        <v>0</v>
      </c>
      <c r="KZ328" s="27">
        <v>0</v>
      </c>
      <c r="LA328" s="27">
        <v>0</v>
      </c>
      <c r="LB328" s="27">
        <v>0</v>
      </c>
      <c r="LC328" s="27">
        <v>0</v>
      </c>
      <c r="LD328" s="27">
        <v>0</v>
      </c>
      <c r="LE328" s="27">
        <v>0</v>
      </c>
      <c r="LF328" s="27">
        <v>0</v>
      </c>
      <c r="LG328" s="27"/>
      <c r="LH328" s="36"/>
      <c r="LI328" s="25">
        <f t="shared" si="148"/>
        <v>0</v>
      </c>
    </row>
    <row r="329" spans="1:321" x14ac:dyDescent="0.3">
      <c r="A329" s="47" t="s">
        <v>8</v>
      </c>
      <c r="B329" s="21" t="s">
        <v>121</v>
      </c>
      <c r="C329" s="21">
        <v>400</v>
      </c>
      <c r="D329" s="21" t="s">
        <v>321</v>
      </c>
      <c r="E329" s="21" t="s">
        <v>341</v>
      </c>
      <c r="F329" s="21" t="s">
        <v>122</v>
      </c>
      <c r="G329" s="21" t="s">
        <v>598</v>
      </c>
      <c r="H329" s="69">
        <v>6946</v>
      </c>
      <c r="I329" s="48" t="s">
        <v>136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/>
      <c r="U329" s="36"/>
      <c r="V329" s="25">
        <f t="shared" si="125"/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/>
      <c r="AH329" s="36"/>
      <c r="AI329" s="25">
        <f t="shared" si="126"/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>
        <v>0</v>
      </c>
      <c r="AT329" s="27"/>
      <c r="AU329" s="36"/>
      <c r="AV329" s="25">
        <f t="shared" si="127"/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>
        <v>0</v>
      </c>
      <c r="BG329" s="27"/>
      <c r="BH329" s="36"/>
      <c r="BI329" s="25">
        <f t="shared" si="128"/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/>
      <c r="BU329" s="36"/>
      <c r="BV329" s="25">
        <f t="shared" si="129"/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/>
      <c r="CH329" s="27"/>
      <c r="CI329" s="25">
        <f t="shared" si="130"/>
        <v>0</v>
      </c>
      <c r="CJ329" s="23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/>
      <c r="CU329" s="36"/>
      <c r="CV329" s="25">
        <f t="shared" si="131"/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/>
      <c r="DH329" s="36"/>
      <c r="DI329" s="25">
        <f t="shared" si="132"/>
        <v>0</v>
      </c>
      <c r="DJ329" s="23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>
        <v>0</v>
      </c>
      <c r="DT329" s="27"/>
      <c r="DU329" s="36"/>
      <c r="DV329" s="25">
        <f t="shared" si="133"/>
        <v>0</v>
      </c>
      <c r="DW329" s="23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>
        <v>0</v>
      </c>
      <c r="EF329" s="27">
        <v>0</v>
      </c>
      <c r="EG329" s="27"/>
      <c r="EH329" s="36"/>
      <c r="EI329" s="25">
        <f t="shared" si="134"/>
        <v>0</v>
      </c>
      <c r="EJ329" s="27">
        <v>0</v>
      </c>
      <c r="EK329" s="27">
        <v>0</v>
      </c>
      <c r="EL329" s="27">
        <v>0</v>
      </c>
      <c r="EM329" s="27">
        <v>0</v>
      </c>
      <c r="EN329" s="27">
        <v>0</v>
      </c>
      <c r="EO329" s="27">
        <v>0</v>
      </c>
      <c r="EP329" s="27">
        <v>0</v>
      </c>
      <c r="EQ329" s="27">
        <v>0</v>
      </c>
      <c r="ER329" s="27">
        <v>0</v>
      </c>
      <c r="ES329" s="27">
        <v>0</v>
      </c>
      <c r="ET329" s="27"/>
      <c r="EU329" s="36"/>
      <c r="EV329" s="25">
        <f t="shared" si="135"/>
        <v>0</v>
      </c>
      <c r="EW329" s="27">
        <v>0</v>
      </c>
      <c r="EX329" s="27">
        <v>0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>
        <v>0</v>
      </c>
      <c r="FF329" s="27">
        <v>0</v>
      </c>
      <c r="FG329" s="27"/>
      <c r="FH329" s="36"/>
      <c r="FI329" s="25">
        <f t="shared" si="136"/>
        <v>0</v>
      </c>
      <c r="FJ329" s="27">
        <v>0</v>
      </c>
      <c r="FK329" s="27">
        <v>0</v>
      </c>
      <c r="FL329" s="27">
        <v>0</v>
      </c>
      <c r="FM329" s="27">
        <v>0</v>
      </c>
      <c r="FN329" s="27">
        <v>0</v>
      </c>
      <c r="FO329" s="27">
        <v>0</v>
      </c>
      <c r="FP329" s="27">
        <v>0</v>
      </c>
      <c r="FQ329" s="27">
        <v>0</v>
      </c>
      <c r="FR329" s="27">
        <v>0</v>
      </c>
      <c r="FS329" s="27">
        <v>0</v>
      </c>
      <c r="FT329" s="27"/>
      <c r="FU329" s="36"/>
      <c r="FV329" s="25">
        <f t="shared" si="137"/>
        <v>0</v>
      </c>
      <c r="FW329" s="27">
        <v>0</v>
      </c>
      <c r="FX329" s="27">
        <v>0</v>
      </c>
      <c r="FY329" s="27">
        <v>0</v>
      </c>
      <c r="FZ329" s="27">
        <v>0</v>
      </c>
      <c r="GA329" s="27">
        <v>0</v>
      </c>
      <c r="GB329" s="27">
        <v>0</v>
      </c>
      <c r="GC329" s="27">
        <v>0</v>
      </c>
      <c r="GD329" s="27">
        <v>0</v>
      </c>
      <c r="GE329" s="27">
        <v>0</v>
      </c>
      <c r="GF329" s="27">
        <v>0</v>
      </c>
      <c r="GG329" s="27"/>
      <c r="GH329" s="36"/>
      <c r="GI329" s="25">
        <f t="shared" si="138"/>
        <v>0</v>
      </c>
      <c r="GJ329" s="23">
        <v>0</v>
      </c>
      <c r="GK329" s="27">
        <v>0</v>
      </c>
      <c r="GL329" s="27">
        <v>0</v>
      </c>
      <c r="GM329" s="27">
        <v>0</v>
      </c>
      <c r="GN329" s="27">
        <v>0</v>
      </c>
      <c r="GO329" s="27">
        <v>0</v>
      </c>
      <c r="GP329" s="27">
        <v>0</v>
      </c>
      <c r="GQ329" s="27">
        <v>0</v>
      </c>
      <c r="GR329" s="27">
        <v>0</v>
      </c>
      <c r="GS329" s="27">
        <v>0</v>
      </c>
      <c r="GT329" s="27"/>
      <c r="GU329" s="36"/>
      <c r="GV329" s="25">
        <f t="shared" si="139"/>
        <v>0</v>
      </c>
      <c r="GW329" s="23">
        <v>0</v>
      </c>
      <c r="GX329" s="27">
        <v>0</v>
      </c>
      <c r="GY329" s="27">
        <v>0</v>
      </c>
      <c r="GZ329" s="27">
        <v>0</v>
      </c>
      <c r="HA329" s="27">
        <v>0</v>
      </c>
      <c r="HB329" s="27">
        <v>0</v>
      </c>
      <c r="HC329" s="27">
        <v>0</v>
      </c>
      <c r="HD329" s="27">
        <v>0</v>
      </c>
      <c r="HE329" s="27">
        <v>0</v>
      </c>
      <c r="HF329" s="27">
        <v>0</v>
      </c>
      <c r="HG329" s="27"/>
      <c r="HH329" s="36"/>
      <c r="HI329" s="25">
        <f t="shared" si="140"/>
        <v>0</v>
      </c>
      <c r="HJ329" s="23">
        <v>0</v>
      </c>
      <c r="HK329" s="27">
        <v>0</v>
      </c>
      <c r="HL329" s="27">
        <v>0</v>
      </c>
      <c r="HM329" s="27">
        <v>0</v>
      </c>
      <c r="HN329" s="27">
        <v>0</v>
      </c>
      <c r="HO329" s="27">
        <v>0</v>
      </c>
      <c r="HP329" s="27">
        <v>0</v>
      </c>
      <c r="HQ329" s="27">
        <v>0</v>
      </c>
      <c r="HR329" s="27">
        <v>0</v>
      </c>
      <c r="HS329" s="27">
        <v>0</v>
      </c>
      <c r="HT329" s="27"/>
      <c r="HU329" s="36"/>
      <c r="HV329" s="25">
        <f t="shared" si="141"/>
        <v>0</v>
      </c>
      <c r="HW329" s="23">
        <v>0</v>
      </c>
      <c r="HX329" s="27">
        <v>0</v>
      </c>
      <c r="HY329" s="27">
        <v>0</v>
      </c>
      <c r="HZ329" s="27">
        <v>0</v>
      </c>
      <c r="IA329" s="27">
        <v>0</v>
      </c>
      <c r="IB329" s="27">
        <v>0</v>
      </c>
      <c r="IC329" s="27">
        <v>0</v>
      </c>
      <c r="ID329" s="27">
        <v>0</v>
      </c>
      <c r="IE329" s="27">
        <v>0</v>
      </c>
      <c r="IF329" s="27">
        <v>0</v>
      </c>
      <c r="IG329" s="27"/>
      <c r="IH329" s="36"/>
      <c r="II329" s="25">
        <f t="shared" si="142"/>
        <v>0</v>
      </c>
      <c r="IJ329" s="23">
        <v>0</v>
      </c>
      <c r="IK329" s="27">
        <v>0</v>
      </c>
      <c r="IL329" s="27">
        <v>0</v>
      </c>
      <c r="IM329" s="27">
        <v>0</v>
      </c>
      <c r="IN329" s="27">
        <v>0</v>
      </c>
      <c r="IO329" s="27">
        <v>0</v>
      </c>
      <c r="IP329" s="27">
        <v>0</v>
      </c>
      <c r="IQ329" s="27">
        <v>0</v>
      </c>
      <c r="IR329" s="27">
        <v>0</v>
      </c>
      <c r="IS329" s="27">
        <v>0</v>
      </c>
      <c r="IT329" s="27"/>
      <c r="IU329" s="36"/>
      <c r="IV329" s="25">
        <f t="shared" si="143"/>
        <v>0</v>
      </c>
      <c r="IW329" s="23">
        <v>0</v>
      </c>
      <c r="IX329" s="27">
        <v>0</v>
      </c>
      <c r="IY329" s="27">
        <v>0</v>
      </c>
      <c r="IZ329" s="27">
        <v>0</v>
      </c>
      <c r="JA329" s="27">
        <v>0</v>
      </c>
      <c r="JB329" s="27">
        <v>0</v>
      </c>
      <c r="JC329" s="27">
        <v>0</v>
      </c>
      <c r="JD329" s="27">
        <v>0</v>
      </c>
      <c r="JE329" s="27">
        <v>0</v>
      </c>
      <c r="JF329" s="27">
        <v>0</v>
      </c>
      <c r="JG329" s="27"/>
      <c r="JH329" s="36"/>
      <c r="JI329" s="25">
        <f t="shared" si="144"/>
        <v>0</v>
      </c>
      <c r="JJ329" s="23">
        <v>0</v>
      </c>
      <c r="JK329" s="27">
        <v>0</v>
      </c>
      <c r="JL329" s="27">
        <v>0</v>
      </c>
      <c r="JM329" s="27">
        <v>0</v>
      </c>
      <c r="JN329" s="27">
        <v>0</v>
      </c>
      <c r="JO329" s="27">
        <v>0</v>
      </c>
      <c r="JP329" s="27">
        <v>0</v>
      </c>
      <c r="JQ329" s="27">
        <v>0</v>
      </c>
      <c r="JR329" s="27">
        <v>0</v>
      </c>
      <c r="JS329" s="27">
        <v>0</v>
      </c>
      <c r="JT329" s="27"/>
      <c r="JU329" s="36"/>
      <c r="JV329" s="25">
        <f t="shared" si="145"/>
        <v>0</v>
      </c>
      <c r="JW329" s="23">
        <v>0</v>
      </c>
      <c r="JX329" s="27">
        <v>0</v>
      </c>
      <c r="JY329" s="27">
        <v>0</v>
      </c>
      <c r="JZ329" s="27">
        <v>0</v>
      </c>
      <c r="KA329" s="27">
        <v>0</v>
      </c>
      <c r="KB329" s="27">
        <v>0</v>
      </c>
      <c r="KC329" s="27">
        <v>0</v>
      </c>
      <c r="KD329" s="27">
        <v>0</v>
      </c>
      <c r="KE329" s="27">
        <v>0</v>
      </c>
      <c r="KF329" s="27">
        <v>0</v>
      </c>
      <c r="KG329" s="27"/>
      <c r="KH329" s="36"/>
      <c r="KI329" s="25">
        <f t="shared" si="146"/>
        <v>0</v>
      </c>
      <c r="KJ329" s="23">
        <v>0</v>
      </c>
      <c r="KK329" s="27">
        <v>0</v>
      </c>
      <c r="KL329" s="27">
        <v>0</v>
      </c>
      <c r="KM329" s="27">
        <v>0</v>
      </c>
      <c r="KN329" s="27">
        <v>0</v>
      </c>
      <c r="KO329" s="27">
        <v>0</v>
      </c>
      <c r="KP329" s="27">
        <v>0</v>
      </c>
      <c r="KQ329" s="27">
        <v>0</v>
      </c>
      <c r="KR329" s="27">
        <v>0</v>
      </c>
      <c r="KS329" s="27">
        <v>0</v>
      </c>
      <c r="KT329" s="27"/>
      <c r="KU329" s="36"/>
      <c r="KV329" s="25">
        <f t="shared" si="147"/>
        <v>0</v>
      </c>
      <c r="KW329" s="23">
        <v>0</v>
      </c>
      <c r="KX329" s="27">
        <v>0</v>
      </c>
      <c r="KY329" s="27">
        <v>0</v>
      </c>
      <c r="KZ329" s="27">
        <v>0</v>
      </c>
      <c r="LA329" s="27">
        <v>0</v>
      </c>
      <c r="LB329" s="27">
        <v>0</v>
      </c>
      <c r="LC329" s="27">
        <v>0</v>
      </c>
      <c r="LD329" s="27">
        <v>0</v>
      </c>
      <c r="LE329" s="27">
        <v>0</v>
      </c>
      <c r="LF329" s="27">
        <v>0</v>
      </c>
      <c r="LG329" s="27"/>
      <c r="LH329" s="36"/>
      <c r="LI329" s="25">
        <f t="shared" si="148"/>
        <v>0</v>
      </c>
    </row>
    <row r="330" spans="1:321" x14ac:dyDescent="0.3">
      <c r="A330" s="47" t="s">
        <v>61</v>
      </c>
      <c r="B330" s="21" t="s">
        <v>240</v>
      </c>
      <c r="C330" s="21">
        <v>406</v>
      </c>
      <c r="D330" s="21" t="s">
        <v>316</v>
      </c>
      <c r="E330" s="21" t="s">
        <v>61</v>
      </c>
      <c r="F330" s="21" t="s">
        <v>240</v>
      </c>
      <c r="G330" s="21" t="s">
        <v>598</v>
      </c>
      <c r="H330" s="69">
        <v>6964</v>
      </c>
      <c r="I330" s="48" t="s">
        <v>750</v>
      </c>
      <c r="J330" s="27">
        <v>0</v>
      </c>
      <c r="K330" s="27">
        <v>0</v>
      </c>
      <c r="L330" s="27">
        <v>0</v>
      </c>
      <c r="M330" s="27">
        <v>2</v>
      </c>
      <c r="N330" s="27">
        <v>1</v>
      </c>
      <c r="O330" s="27">
        <v>0</v>
      </c>
      <c r="P330" s="27">
        <v>1</v>
      </c>
      <c r="Q330" s="27">
        <v>1</v>
      </c>
      <c r="R330" s="27">
        <v>2</v>
      </c>
      <c r="S330" s="27">
        <v>0</v>
      </c>
      <c r="T330" s="27"/>
      <c r="U330" s="36"/>
      <c r="V330" s="25">
        <f t="shared" si="125"/>
        <v>7</v>
      </c>
      <c r="W330" s="27">
        <v>1</v>
      </c>
      <c r="X330" s="27">
        <v>0</v>
      </c>
      <c r="Y330" s="27">
        <v>0</v>
      </c>
      <c r="Z330" s="27">
        <v>2</v>
      </c>
      <c r="AA330" s="27">
        <v>1</v>
      </c>
      <c r="AB330" s="27">
        <v>0</v>
      </c>
      <c r="AC330" s="27">
        <v>1</v>
      </c>
      <c r="AD330" s="27">
        <v>1</v>
      </c>
      <c r="AE330" s="27">
        <v>2</v>
      </c>
      <c r="AF330" s="27">
        <v>0</v>
      </c>
      <c r="AG330" s="27"/>
      <c r="AH330" s="36"/>
      <c r="AI330" s="25">
        <f t="shared" si="126"/>
        <v>8</v>
      </c>
      <c r="AJ330" s="27">
        <v>0</v>
      </c>
      <c r="AK330" s="27">
        <v>0</v>
      </c>
      <c r="AL330" s="27">
        <v>0</v>
      </c>
      <c r="AM330" s="27">
        <v>1</v>
      </c>
      <c r="AN330" s="27">
        <v>1</v>
      </c>
      <c r="AO330" s="27">
        <v>0</v>
      </c>
      <c r="AP330" s="27">
        <v>1</v>
      </c>
      <c r="AQ330" s="27">
        <v>1</v>
      </c>
      <c r="AR330" s="27">
        <v>2</v>
      </c>
      <c r="AS330" s="27">
        <v>0</v>
      </c>
      <c r="AT330" s="27"/>
      <c r="AU330" s="36"/>
      <c r="AV330" s="25">
        <f t="shared" si="127"/>
        <v>6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>
        <v>0</v>
      </c>
      <c r="BG330" s="27"/>
      <c r="BH330" s="36"/>
      <c r="BI330" s="25">
        <f t="shared" si="128"/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1</v>
      </c>
      <c r="BO330" s="27">
        <v>0</v>
      </c>
      <c r="BP330" s="27">
        <v>0</v>
      </c>
      <c r="BQ330" s="27">
        <v>1</v>
      </c>
      <c r="BR330" s="27">
        <v>1</v>
      </c>
      <c r="BS330" s="27">
        <v>0</v>
      </c>
      <c r="BT330" s="27"/>
      <c r="BU330" s="36"/>
      <c r="BV330" s="25">
        <f t="shared" si="129"/>
        <v>3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>
        <v>0</v>
      </c>
      <c r="CG330" s="27"/>
      <c r="CH330" s="27"/>
      <c r="CI330" s="25">
        <f t="shared" si="130"/>
        <v>0</v>
      </c>
      <c r="CJ330" s="23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>
        <v>0</v>
      </c>
      <c r="CT330" s="27"/>
      <c r="CU330" s="36"/>
      <c r="CV330" s="25">
        <f t="shared" si="131"/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>
        <v>0</v>
      </c>
      <c r="DG330" s="27"/>
      <c r="DH330" s="36"/>
      <c r="DI330" s="25">
        <f t="shared" si="132"/>
        <v>0</v>
      </c>
      <c r="DJ330" s="23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>
        <v>0</v>
      </c>
      <c r="DT330" s="27"/>
      <c r="DU330" s="36"/>
      <c r="DV330" s="25">
        <f t="shared" si="133"/>
        <v>0</v>
      </c>
      <c r="DW330" s="23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>
        <v>0</v>
      </c>
      <c r="EF330" s="27">
        <v>0</v>
      </c>
      <c r="EG330" s="27"/>
      <c r="EH330" s="36"/>
      <c r="EI330" s="25">
        <f t="shared" si="134"/>
        <v>0</v>
      </c>
      <c r="EJ330" s="27">
        <v>0</v>
      </c>
      <c r="EK330" s="27">
        <v>0</v>
      </c>
      <c r="EL330" s="27">
        <v>0</v>
      </c>
      <c r="EM330" s="27">
        <v>0</v>
      </c>
      <c r="EN330" s="27">
        <v>0</v>
      </c>
      <c r="EO330" s="27">
        <v>0</v>
      </c>
      <c r="EP330" s="27">
        <v>0</v>
      </c>
      <c r="EQ330" s="27">
        <v>0</v>
      </c>
      <c r="ER330" s="27">
        <v>0</v>
      </c>
      <c r="ES330" s="27">
        <v>0</v>
      </c>
      <c r="ET330" s="27"/>
      <c r="EU330" s="36"/>
      <c r="EV330" s="25">
        <f t="shared" si="135"/>
        <v>0</v>
      </c>
      <c r="EW330" s="27">
        <v>0</v>
      </c>
      <c r="EX330" s="27">
        <v>0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>
        <v>0</v>
      </c>
      <c r="FF330" s="27">
        <v>0</v>
      </c>
      <c r="FG330" s="27"/>
      <c r="FH330" s="36"/>
      <c r="FI330" s="25">
        <f t="shared" si="136"/>
        <v>0</v>
      </c>
      <c r="FJ330" s="27">
        <v>0</v>
      </c>
      <c r="FK330" s="27">
        <v>0</v>
      </c>
      <c r="FL330" s="27">
        <v>0</v>
      </c>
      <c r="FM330" s="27">
        <v>0</v>
      </c>
      <c r="FN330" s="27">
        <v>0</v>
      </c>
      <c r="FO330" s="27">
        <v>0</v>
      </c>
      <c r="FP330" s="27">
        <v>0</v>
      </c>
      <c r="FQ330" s="27">
        <v>0</v>
      </c>
      <c r="FR330" s="27">
        <v>0</v>
      </c>
      <c r="FS330" s="27">
        <v>0</v>
      </c>
      <c r="FT330" s="27"/>
      <c r="FU330" s="36"/>
      <c r="FV330" s="25">
        <f t="shared" si="137"/>
        <v>0</v>
      </c>
      <c r="FW330" s="27">
        <v>3</v>
      </c>
      <c r="FX330" s="27">
        <v>2</v>
      </c>
      <c r="FY330" s="27">
        <v>0</v>
      </c>
      <c r="FZ330" s="27">
        <v>3</v>
      </c>
      <c r="GA330" s="27">
        <v>2</v>
      </c>
      <c r="GB330" s="27">
        <v>0</v>
      </c>
      <c r="GC330" s="27">
        <v>1</v>
      </c>
      <c r="GD330" s="27">
        <v>1</v>
      </c>
      <c r="GE330" s="27">
        <v>1</v>
      </c>
      <c r="GF330" s="27">
        <v>1</v>
      </c>
      <c r="GG330" s="27"/>
      <c r="GH330" s="36"/>
      <c r="GI330" s="25">
        <f t="shared" si="138"/>
        <v>14</v>
      </c>
      <c r="GJ330" s="23">
        <v>0</v>
      </c>
      <c r="GK330" s="27">
        <v>0</v>
      </c>
      <c r="GL330" s="27">
        <v>0</v>
      </c>
      <c r="GM330" s="27">
        <v>0</v>
      </c>
      <c r="GN330" s="27">
        <v>0</v>
      </c>
      <c r="GO330" s="27">
        <v>0</v>
      </c>
      <c r="GP330" s="27">
        <v>0</v>
      </c>
      <c r="GQ330" s="27">
        <v>0</v>
      </c>
      <c r="GR330" s="27">
        <v>0</v>
      </c>
      <c r="GS330" s="27">
        <v>0</v>
      </c>
      <c r="GT330" s="27"/>
      <c r="GU330" s="36"/>
      <c r="GV330" s="25">
        <f t="shared" si="139"/>
        <v>0</v>
      </c>
      <c r="GW330" s="23">
        <v>0</v>
      </c>
      <c r="GX330" s="27">
        <v>0</v>
      </c>
      <c r="GY330" s="27">
        <v>0</v>
      </c>
      <c r="GZ330" s="27">
        <v>0</v>
      </c>
      <c r="HA330" s="27">
        <v>0</v>
      </c>
      <c r="HB330" s="27">
        <v>0</v>
      </c>
      <c r="HC330" s="27">
        <v>0</v>
      </c>
      <c r="HD330" s="27">
        <v>0</v>
      </c>
      <c r="HE330" s="27">
        <v>0</v>
      </c>
      <c r="HF330" s="27">
        <v>0</v>
      </c>
      <c r="HG330" s="27"/>
      <c r="HH330" s="36"/>
      <c r="HI330" s="25">
        <f t="shared" si="140"/>
        <v>0</v>
      </c>
      <c r="HJ330" s="23">
        <v>0</v>
      </c>
      <c r="HK330" s="27">
        <v>0</v>
      </c>
      <c r="HL330" s="27">
        <v>0</v>
      </c>
      <c r="HM330" s="27">
        <v>0</v>
      </c>
      <c r="HN330" s="27">
        <v>0</v>
      </c>
      <c r="HO330" s="27">
        <v>0</v>
      </c>
      <c r="HP330" s="27">
        <v>0</v>
      </c>
      <c r="HQ330" s="27">
        <v>0</v>
      </c>
      <c r="HR330" s="27">
        <v>0</v>
      </c>
      <c r="HS330" s="27">
        <v>0</v>
      </c>
      <c r="HT330" s="27"/>
      <c r="HU330" s="36"/>
      <c r="HV330" s="25">
        <f t="shared" si="141"/>
        <v>0</v>
      </c>
      <c r="HW330" s="23">
        <v>0</v>
      </c>
      <c r="HX330" s="27">
        <v>0</v>
      </c>
      <c r="HY330" s="27">
        <v>0</v>
      </c>
      <c r="HZ330" s="27">
        <v>0</v>
      </c>
      <c r="IA330" s="27">
        <v>0</v>
      </c>
      <c r="IB330" s="27">
        <v>0</v>
      </c>
      <c r="IC330" s="27">
        <v>0</v>
      </c>
      <c r="ID330" s="27">
        <v>0</v>
      </c>
      <c r="IE330" s="27">
        <v>0</v>
      </c>
      <c r="IF330" s="27">
        <v>0</v>
      </c>
      <c r="IG330" s="27"/>
      <c r="IH330" s="36"/>
      <c r="II330" s="25">
        <f t="shared" si="142"/>
        <v>0</v>
      </c>
      <c r="IJ330" s="23">
        <v>4</v>
      </c>
      <c r="IK330" s="27">
        <v>1</v>
      </c>
      <c r="IL330" s="27">
        <v>0</v>
      </c>
      <c r="IM330" s="27">
        <v>1</v>
      </c>
      <c r="IN330" s="27">
        <v>2</v>
      </c>
      <c r="IO330" s="27">
        <v>0</v>
      </c>
      <c r="IP330" s="27">
        <v>0</v>
      </c>
      <c r="IQ330" s="27">
        <v>0</v>
      </c>
      <c r="IR330" s="27">
        <v>0</v>
      </c>
      <c r="IS330" s="27">
        <v>1</v>
      </c>
      <c r="IT330" s="27"/>
      <c r="IU330" s="36"/>
      <c r="IV330" s="25">
        <f t="shared" si="143"/>
        <v>9</v>
      </c>
      <c r="IW330" s="23">
        <v>2</v>
      </c>
      <c r="IX330" s="27">
        <v>1</v>
      </c>
      <c r="IY330" s="27">
        <v>0</v>
      </c>
      <c r="IZ330" s="27">
        <v>0</v>
      </c>
      <c r="JA330" s="27">
        <v>1</v>
      </c>
      <c r="JB330" s="27">
        <v>0</v>
      </c>
      <c r="JC330" s="27">
        <v>0</v>
      </c>
      <c r="JD330" s="27">
        <v>1</v>
      </c>
      <c r="JE330" s="27">
        <v>1</v>
      </c>
      <c r="JF330" s="27">
        <v>1</v>
      </c>
      <c r="JG330" s="27"/>
      <c r="JH330" s="36"/>
      <c r="JI330" s="25">
        <f t="shared" si="144"/>
        <v>7</v>
      </c>
      <c r="JJ330" s="23">
        <v>0</v>
      </c>
      <c r="JK330" s="27">
        <v>0</v>
      </c>
      <c r="JL330" s="27">
        <v>0</v>
      </c>
      <c r="JM330" s="27">
        <v>0</v>
      </c>
      <c r="JN330" s="27">
        <v>0</v>
      </c>
      <c r="JO330" s="27">
        <v>0</v>
      </c>
      <c r="JP330" s="27">
        <v>0</v>
      </c>
      <c r="JQ330" s="27">
        <v>0</v>
      </c>
      <c r="JR330" s="27">
        <v>0</v>
      </c>
      <c r="JS330" s="27">
        <v>0</v>
      </c>
      <c r="JT330" s="27"/>
      <c r="JU330" s="36"/>
      <c r="JV330" s="25">
        <f t="shared" si="145"/>
        <v>0</v>
      </c>
      <c r="JW330" s="23">
        <v>5</v>
      </c>
      <c r="JX330" s="27">
        <v>1</v>
      </c>
      <c r="JY330" s="27">
        <v>1</v>
      </c>
      <c r="JZ330" s="27">
        <v>3</v>
      </c>
      <c r="KA330" s="27">
        <v>2</v>
      </c>
      <c r="KB330" s="27">
        <v>0</v>
      </c>
      <c r="KC330" s="27">
        <v>1</v>
      </c>
      <c r="KD330" s="27">
        <v>1</v>
      </c>
      <c r="KE330" s="27">
        <v>1</v>
      </c>
      <c r="KF330" s="27">
        <v>1</v>
      </c>
      <c r="KG330" s="27"/>
      <c r="KH330" s="36"/>
      <c r="KI330" s="25">
        <f t="shared" si="146"/>
        <v>16</v>
      </c>
      <c r="KJ330" s="23">
        <v>0</v>
      </c>
      <c r="KK330" s="27">
        <v>0</v>
      </c>
      <c r="KL330" s="27">
        <v>0</v>
      </c>
      <c r="KM330" s="27">
        <v>0</v>
      </c>
      <c r="KN330" s="27">
        <v>0</v>
      </c>
      <c r="KO330" s="27">
        <v>0</v>
      </c>
      <c r="KP330" s="27">
        <v>0</v>
      </c>
      <c r="KQ330" s="27">
        <v>0</v>
      </c>
      <c r="KR330" s="27">
        <v>0</v>
      </c>
      <c r="KS330" s="27">
        <v>0</v>
      </c>
      <c r="KT330" s="27"/>
      <c r="KU330" s="36"/>
      <c r="KV330" s="25">
        <f t="shared" si="147"/>
        <v>0</v>
      </c>
      <c r="KW330" s="23">
        <v>0</v>
      </c>
      <c r="KX330" s="27">
        <v>0</v>
      </c>
      <c r="KY330" s="27">
        <v>0</v>
      </c>
      <c r="KZ330" s="27">
        <v>0</v>
      </c>
      <c r="LA330" s="27">
        <v>0</v>
      </c>
      <c r="LB330" s="27">
        <v>0</v>
      </c>
      <c r="LC330" s="27">
        <v>0</v>
      </c>
      <c r="LD330" s="27">
        <v>0</v>
      </c>
      <c r="LE330" s="27">
        <v>0</v>
      </c>
      <c r="LF330" s="27">
        <v>0</v>
      </c>
      <c r="LG330" s="27"/>
      <c r="LH330" s="36"/>
      <c r="LI330" s="25">
        <f t="shared" si="148"/>
        <v>0</v>
      </c>
    </row>
    <row r="331" spans="1:321" x14ac:dyDescent="0.3">
      <c r="A331" s="47" t="s">
        <v>26</v>
      </c>
      <c r="B331" s="21" t="s">
        <v>254</v>
      </c>
      <c r="C331" s="21">
        <v>401</v>
      </c>
      <c r="D331" s="21" t="s">
        <v>12</v>
      </c>
      <c r="E331" s="21" t="s">
        <v>26</v>
      </c>
      <c r="F331" s="21" t="s">
        <v>254</v>
      </c>
      <c r="G331" s="21" t="s">
        <v>598</v>
      </c>
      <c r="H331" s="69">
        <v>6992</v>
      </c>
      <c r="I331" s="48" t="s">
        <v>751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/>
      <c r="U331" s="36"/>
      <c r="V331" s="25">
        <f t="shared" si="125"/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/>
      <c r="AH331" s="36"/>
      <c r="AI331" s="25">
        <f t="shared" si="126"/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/>
      <c r="AU331" s="36"/>
      <c r="AV331" s="25">
        <f t="shared" si="127"/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>
        <v>0</v>
      </c>
      <c r="BG331" s="27"/>
      <c r="BH331" s="36"/>
      <c r="BI331" s="25">
        <f t="shared" si="128"/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3</v>
      </c>
      <c r="BR331" s="27">
        <v>0</v>
      </c>
      <c r="BS331" s="27">
        <v>0</v>
      </c>
      <c r="BT331" s="27"/>
      <c r="BU331" s="36"/>
      <c r="BV331" s="25">
        <f t="shared" si="129"/>
        <v>3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/>
      <c r="CH331" s="27"/>
      <c r="CI331" s="25">
        <f t="shared" si="130"/>
        <v>0</v>
      </c>
      <c r="CJ331" s="23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/>
      <c r="CU331" s="36"/>
      <c r="CV331" s="25">
        <f t="shared" si="131"/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/>
      <c r="DH331" s="36"/>
      <c r="DI331" s="25">
        <f t="shared" si="132"/>
        <v>0</v>
      </c>
      <c r="DJ331" s="23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>
        <v>0</v>
      </c>
      <c r="DT331" s="27"/>
      <c r="DU331" s="36"/>
      <c r="DV331" s="25">
        <f t="shared" si="133"/>
        <v>0</v>
      </c>
      <c r="DW331" s="23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>
        <v>0</v>
      </c>
      <c r="EF331" s="27">
        <v>0</v>
      </c>
      <c r="EG331" s="27"/>
      <c r="EH331" s="36"/>
      <c r="EI331" s="25">
        <f t="shared" si="134"/>
        <v>0</v>
      </c>
      <c r="EJ331" s="27">
        <v>0</v>
      </c>
      <c r="EK331" s="27">
        <v>0</v>
      </c>
      <c r="EL331" s="27">
        <v>0</v>
      </c>
      <c r="EM331" s="27">
        <v>0</v>
      </c>
      <c r="EN331" s="27">
        <v>0</v>
      </c>
      <c r="EO331" s="27">
        <v>0</v>
      </c>
      <c r="EP331" s="27">
        <v>0</v>
      </c>
      <c r="EQ331" s="27">
        <v>0</v>
      </c>
      <c r="ER331" s="27">
        <v>0</v>
      </c>
      <c r="ES331" s="27">
        <v>0</v>
      </c>
      <c r="ET331" s="27"/>
      <c r="EU331" s="36"/>
      <c r="EV331" s="25">
        <f t="shared" si="135"/>
        <v>0</v>
      </c>
      <c r="EW331" s="27">
        <v>0</v>
      </c>
      <c r="EX331" s="27">
        <v>0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>
        <v>0</v>
      </c>
      <c r="FF331" s="27">
        <v>0</v>
      </c>
      <c r="FG331" s="27"/>
      <c r="FH331" s="36"/>
      <c r="FI331" s="25">
        <f t="shared" si="136"/>
        <v>0</v>
      </c>
      <c r="FJ331" s="27">
        <v>0</v>
      </c>
      <c r="FK331" s="27">
        <v>0</v>
      </c>
      <c r="FL331" s="27">
        <v>0</v>
      </c>
      <c r="FM331" s="27">
        <v>0</v>
      </c>
      <c r="FN331" s="27">
        <v>0</v>
      </c>
      <c r="FO331" s="27">
        <v>0</v>
      </c>
      <c r="FP331" s="27">
        <v>0</v>
      </c>
      <c r="FQ331" s="27">
        <v>0</v>
      </c>
      <c r="FR331" s="27">
        <v>0</v>
      </c>
      <c r="FS331" s="27">
        <v>0</v>
      </c>
      <c r="FT331" s="27"/>
      <c r="FU331" s="36"/>
      <c r="FV331" s="25">
        <f t="shared" si="137"/>
        <v>0</v>
      </c>
      <c r="FW331" s="27">
        <v>0</v>
      </c>
      <c r="FX331" s="27">
        <v>0</v>
      </c>
      <c r="FY331" s="27">
        <v>0</v>
      </c>
      <c r="FZ331" s="27">
        <v>0</v>
      </c>
      <c r="GA331" s="27">
        <v>0</v>
      </c>
      <c r="GB331" s="27">
        <v>0</v>
      </c>
      <c r="GC331" s="27">
        <v>2</v>
      </c>
      <c r="GD331" s="27">
        <v>4</v>
      </c>
      <c r="GE331" s="27">
        <v>0</v>
      </c>
      <c r="GF331" s="27">
        <v>0</v>
      </c>
      <c r="GG331" s="27"/>
      <c r="GH331" s="36"/>
      <c r="GI331" s="25">
        <f t="shared" si="138"/>
        <v>6</v>
      </c>
      <c r="GJ331" s="23">
        <v>0</v>
      </c>
      <c r="GK331" s="27">
        <v>0</v>
      </c>
      <c r="GL331" s="27">
        <v>0</v>
      </c>
      <c r="GM331" s="27">
        <v>0</v>
      </c>
      <c r="GN331" s="27">
        <v>0</v>
      </c>
      <c r="GO331" s="27">
        <v>0</v>
      </c>
      <c r="GP331" s="27">
        <v>0</v>
      </c>
      <c r="GQ331" s="27">
        <v>0</v>
      </c>
      <c r="GR331" s="27">
        <v>0</v>
      </c>
      <c r="GS331" s="27">
        <v>0</v>
      </c>
      <c r="GT331" s="27"/>
      <c r="GU331" s="36"/>
      <c r="GV331" s="25">
        <f t="shared" si="139"/>
        <v>0</v>
      </c>
      <c r="GW331" s="23">
        <v>0</v>
      </c>
      <c r="GX331" s="27">
        <v>0</v>
      </c>
      <c r="GY331" s="27">
        <v>0</v>
      </c>
      <c r="GZ331" s="27">
        <v>0</v>
      </c>
      <c r="HA331" s="27">
        <v>0</v>
      </c>
      <c r="HB331" s="27">
        <v>0</v>
      </c>
      <c r="HC331" s="27">
        <v>0</v>
      </c>
      <c r="HD331" s="27">
        <v>0</v>
      </c>
      <c r="HE331" s="27">
        <v>0</v>
      </c>
      <c r="HF331" s="27">
        <v>0</v>
      </c>
      <c r="HG331" s="27"/>
      <c r="HH331" s="36"/>
      <c r="HI331" s="25">
        <f t="shared" si="140"/>
        <v>0</v>
      </c>
      <c r="HJ331" s="23">
        <v>0</v>
      </c>
      <c r="HK331" s="27">
        <v>0</v>
      </c>
      <c r="HL331" s="27">
        <v>0</v>
      </c>
      <c r="HM331" s="27">
        <v>0</v>
      </c>
      <c r="HN331" s="27">
        <v>0</v>
      </c>
      <c r="HO331" s="27">
        <v>0</v>
      </c>
      <c r="HP331" s="27">
        <v>0</v>
      </c>
      <c r="HQ331" s="27">
        <v>0</v>
      </c>
      <c r="HR331" s="27">
        <v>0</v>
      </c>
      <c r="HS331" s="27">
        <v>0</v>
      </c>
      <c r="HT331" s="27"/>
      <c r="HU331" s="36"/>
      <c r="HV331" s="25">
        <f t="shared" si="141"/>
        <v>0</v>
      </c>
      <c r="HW331" s="23">
        <v>0</v>
      </c>
      <c r="HX331" s="27">
        <v>0</v>
      </c>
      <c r="HY331" s="27">
        <v>0</v>
      </c>
      <c r="HZ331" s="27">
        <v>0</v>
      </c>
      <c r="IA331" s="27">
        <v>0</v>
      </c>
      <c r="IB331" s="27">
        <v>0</v>
      </c>
      <c r="IC331" s="27">
        <v>0</v>
      </c>
      <c r="ID331" s="27">
        <v>0</v>
      </c>
      <c r="IE331" s="27">
        <v>0</v>
      </c>
      <c r="IF331" s="27">
        <v>0</v>
      </c>
      <c r="IG331" s="27"/>
      <c r="IH331" s="36"/>
      <c r="II331" s="25">
        <f t="shared" si="142"/>
        <v>0</v>
      </c>
      <c r="IJ331" s="23">
        <v>3</v>
      </c>
      <c r="IK331" s="27">
        <v>0</v>
      </c>
      <c r="IL331" s="27">
        <v>1</v>
      </c>
      <c r="IM331" s="27">
        <v>1</v>
      </c>
      <c r="IN331" s="27">
        <v>0</v>
      </c>
      <c r="IO331" s="27">
        <v>0</v>
      </c>
      <c r="IP331" s="27">
        <v>3</v>
      </c>
      <c r="IQ331" s="27">
        <v>4</v>
      </c>
      <c r="IR331" s="27">
        <v>0</v>
      </c>
      <c r="IS331" s="27">
        <v>0</v>
      </c>
      <c r="IT331" s="27"/>
      <c r="IU331" s="36"/>
      <c r="IV331" s="25">
        <f t="shared" si="143"/>
        <v>12</v>
      </c>
      <c r="IW331" s="23">
        <v>2</v>
      </c>
      <c r="IX331" s="27">
        <v>0</v>
      </c>
      <c r="IY331" s="27">
        <v>0</v>
      </c>
      <c r="IZ331" s="27">
        <v>0</v>
      </c>
      <c r="JA331" s="27">
        <v>0</v>
      </c>
      <c r="JB331" s="27">
        <v>0</v>
      </c>
      <c r="JC331" s="27">
        <v>1</v>
      </c>
      <c r="JD331" s="27">
        <v>2</v>
      </c>
      <c r="JE331" s="27">
        <v>0</v>
      </c>
      <c r="JF331" s="27">
        <v>0</v>
      </c>
      <c r="JG331" s="27"/>
      <c r="JH331" s="36"/>
      <c r="JI331" s="25">
        <f t="shared" si="144"/>
        <v>5</v>
      </c>
      <c r="JJ331" s="23">
        <v>1</v>
      </c>
      <c r="JK331" s="27">
        <v>0</v>
      </c>
      <c r="JL331" s="27">
        <v>0</v>
      </c>
      <c r="JM331" s="27">
        <v>0</v>
      </c>
      <c r="JN331" s="27">
        <v>0</v>
      </c>
      <c r="JO331" s="27">
        <v>0</v>
      </c>
      <c r="JP331" s="27">
        <v>1</v>
      </c>
      <c r="JQ331" s="27">
        <v>2</v>
      </c>
      <c r="JR331" s="27">
        <v>0</v>
      </c>
      <c r="JS331" s="27">
        <v>0</v>
      </c>
      <c r="JT331" s="27"/>
      <c r="JU331" s="36"/>
      <c r="JV331" s="25">
        <f t="shared" si="145"/>
        <v>4</v>
      </c>
      <c r="JW331" s="23">
        <v>3</v>
      </c>
      <c r="JX331" s="27">
        <v>0</v>
      </c>
      <c r="JY331" s="27">
        <v>1</v>
      </c>
      <c r="JZ331" s="27">
        <v>0</v>
      </c>
      <c r="KA331" s="27">
        <v>0</v>
      </c>
      <c r="KB331" s="27">
        <v>0</v>
      </c>
      <c r="KC331" s="27">
        <v>2</v>
      </c>
      <c r="KD331" s="27">
        <v>3</v>
      </c>
      <c r="KE331" s="27">
        <v>0</v>
      </c>
      <c r="KF331" s="27">
        <v>0</v>
      </c>
      <c r="KG331" s="27"/>
      <c r="KH331" s="36"/>
      <c r="KI331" s="25">
        <f t="shared" si="146"/>
        <v>9</v>
      </c>
      <c r="KJ331" s="23">
        <v>1</v>
      </c>
      <c r="KK331" s="27">
        <v>0</v>
      </c>
      <c r="KL331" s="27">
        <v>0</v>
      </c>
      <c r="KM331" s="27">
        <v>0</v>
      </c>
      <c r="KN331" s="27">
        <v>0</v>
      </c>
      <c r="KO331" s="27">
        <v>0</v>
      </c>
      <c r="KP331" s="27">
        <v>1</v>
      </c>
      <c r="KQ331" s="27">
        <v>2</v>
      </c>
      <c r="KR331" s="27">
        <v>0</v>
      </c>
      <c r="KS331" s="27">
        <v>0</v>
      </c>
      <c r="KT331" s="27"/>
      <c r="KU331" s="36"/>
      <c r="KV331" s="25">
        <f t="shared" si="147"/>
        <v>4</v>
      </c>
      <c r="KW331" s="23">
        <v>3</v>
      </c>
      <c r="KX331" s="27">
        <v>0</v>
      </c>
      <c r="KY331" s="27">
        <v>1</v>
      </c>
      <c r="KZ331" s="27">
        <v>1</v>
      </c>
      <c r="LA331" s="27">
        <v>0</v>
      </c>
      <c r="LB331" s="27">
        <v>0</v>
      </c>
      <c r="LC331" s="27">
        <v>3</v>
      </c>
      <c r="LD331" s="27">
        <v>4</v>
      </c>
      <c r="LE331" s="27">
        <v>0</v>
      </c>
      <c r="LF331" s="27">
        <v>0</v>
      </c>
      <c r="LG331" s="27"/>
      <c r="LH331" s="36"/>
      <c r="LI331" s="25">
        <f t="shared" si="148"/>
        <v>12</v>
      </c>
    </row>
    <row r="332" spans="1:321" x14ac:dyDescent="0.3">
      <c r="A332" s="47" t="s">
        <v>715</v>
      </c>
      <c r="B332" s="21" t="s">
        <v>138</v>
      </c>
      <c r="C332" s="21">
        <v>404</v>
      </c>
      <c r="D332" s="21" t="s">
        <v>411</v>
      </c>
      <c r="E332" s="21" t="s">
        <v>411</v>
      </c>
      <c r="F332" s="21" t="s">
        <v>138</v>
      </c>
      <c r="G332" s="21" t="s">
        <v>598</v>
      </c>
      <c r="H332" s="69">
        <v>7014</v>
      </c>
      <c r="I332" s="48" t="s">
        <v>144</v>
      </c>
      <c r="J332" s="27">
        <v>0</v>
      </c>
      <c r="K332" s="27">
        <v>0</v>
      </c>
      <c r="L332" s="27">
        <v>0</v>
      </c>
      <c r="M332" s="27">
        <v>2</v>
      </c>
      <c r="N332" s="27">
        <v>2</v>
      </c>
      <c r="O332" s="27">
        <v>1</v>
      </c>
      <c r="P332" s="27">
        <v>0</v>
      </c>
      <c r="Q332" s="27">
        <v>1</v>
      </c>
      <c r="R332" s="27">
        <v>0</v>
      </c>
      <c r="S332" s="27">
        <v>0</v>
      </c>
      <c r="T332" s="27"/>
      <c r="U332" s="36"/>
      <c r="V332" s="25">
        <f t="shared" si="125"/>
        <v>6</v>
      </c>
      <c r="W332" s="27">
        <v>0</v>
      </c>
      <c r="X332" s="27">
        <v>0</v>
      </c>
      <c r="Y332" s="27">
        <v>0</v>
      </c>
      <c r="Z332" s="27">
        <v>2</v>
      </c>
      <c r="AA332" s="27">
        <v>2</v>
      </c>
      <c r="AB332" s="27">
        <v>1</v>
      </c>
      <c r="AC332" s="27">
        <v>0</v>
      </c>
      <c r="AD332" s="27">
        <v>1</v>
      </c>
      <c r="AE332" s="27">
        <v>0</v>
      </c>
      <c r="AF332" s="27">
        <v>0</v>
      </c>
      <c r="AG332" s="27"/>
      <c r="AH332" s="36"/>
      <c r="AI332" s="25">
        <f t="shared" si="126"/>
        <v>6</v>
      </c>
      <c r="AJ332" s="27">
        <v>0</v>
      </c>
      <c r="AK332" s="27">
        <v>0</v>
      </c>
      <c r="AL332" s="27">
        <v>0</v>
      </c>
      <c r="AM332" s="27">
        <v>2</v>
      </c>
      <c r="AN332" s="27">
        <v>2</v>
      </c>
      <c r="AO332" s="27">
        <v>1</v>
      </c>
      <c r="AP332" s="27">
        <v>0</v>
      </c>
      <c r="AQ332" s="27">
        <v>1</v>
      </c>
      <c r="AR332" s="27">
        <v>0</v>
      </c>
      <c r="AS332" s="27">
        <v>0</v>
      </c>
      <c r="AT332" s="27"/>
      <c r="AU332" s="36"/>
      <c r="AV332" s="25">
        <f t="shared" si="127"/>
        <v>6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>
        <v>0</v>
      </c>
      <c r="BG332" s="27"/>
      <c r="BH332" s="36"/>
      <c r="BI332" s="25">
        <f t="shared" si="128"/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/>
      <c r="BU332" s="36"/>
      <c r="BV332" s="25">
        <f t="shared" si="129"/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/>
      <c r="CH332" s="27"/>
      <c r="CI332" s="25">
        <f t="shared" si="130"/>
        <v>0</v>
      </c>
      <c r="CJ332" s="23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/>
      <c r="CU332" s="36"/>
      <c r="CV332" s="25">
        <f t="shared" si="131"/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/>
      <c r="DH332" s="36"/>
      <c r="DI332" s="25">
        <f t="shared" si="132"/>
        <v>0</v>
      </c>
      <c r="DJ332" s="23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>
        <v>0</v>
      </c>
      <c r="DT332" s="27"/>
      <c r="DU332" s="36"/>
      <c r="DV332" s="25">
        <f t="shared" si="133"/>
        <v>0</v>
      </c>
      <c r="DW332" s="23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>
        <v>0</v>
      </c>
      <c r="EF332" s="27">
        <v>0</v>
      </c>
      <c r="EG332" s="27"/>
      <c r="EH332" s="36"/>
      <c r="EI332" s="25">
        <f t="shared" si="134"/>
        <v>0</v>
      </c>
      <c r="EJ332" s="27">
        <v>0</v>
      </c>
      <c r="EK332" s="27">
        <v>0</v>
      </c>
      <c r="EL332" s="27">
        <v>0</v>
      </c>
      <c r="EM332" s="27">
        <v>0</v>
      </c>
      <c r="EN332" s="27">
        <v>0</v>
      </c>
      <c r="EO332" s="27">
        <v>0</v>
      </c>
      <c r="EP332" s="27">
        <v>0</v>
      </c>
      <c r="EQ332" s="27">
        <v>0</v>
      </c>
      <c r="ER332" s="27">
        <v>0</v>
      </c>
      <c r="ES332" s="27">
        <v>0</v>
      </c>
      <c r="ET332" s="27"/>
      <c r="EU332" s="36"/>
      <c r="EV332" s="25">
        <f t="shared" si="135"/>
        <v>0</v>
      </c>
      <c r="EW332" s="27">
        <v>0</v>
      </c>
      <c r="EX332" s="27">
        <v>0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>
        <v>0</v>
      </c>
      <c r="FF332" s="27">
        <v>0</v>
      </c>
      <c r="FG332" s="27"/>
      <c r="FH332" s="36"/>
      <c r="FI332" s="25">
        <f t="shared" si="136"/>
        <v>0</v>
      </c>
      <c r="FJ332" s="27">
        <v>0</v>
      </c>
      <c r="FK332" s="27">
        <v>0</v>
      </c>
      <c r="FL332" s="27">
        <v>0</v>
      </c>
      <c r="FM332" s="27">
        <v>0</v>
      </c>
      <c r="FN332" s="27">
        <v>0</v>
      </c>
      <c r="FO332" s="27">
        <v>0</v>
      </c>
      <c r="FP332" s="27">
        <v>0</v>
      </c>
      <c r="FQ332" s="27">
        <v>0</v>
      </c>
      <c r="FR332" s="27">
        <v>0</v>
      </c>
      <c r="FS332" s="27">
        <v>0</v>
      </c>
      <c r="FT332" s="27"/>
      <c r="FU332" s="36"/>
      <c r="FV332" s="25">
        <f t="shared" si="137"/>
        <v>0</v>
      </c>
      <c r="FW332" s="27">
        <v>0</v>
      </c>
      <c r="FX332" s="27">
        <v>0</v>
      </c>
      <c r="FY332" s="27">
        <v>0</v>
      </c>
      <c r="FZ332" s="27">
        <v>0</v>
      </c>
      <c r="GA332" s="27">
        <v>0</v>
      </c>
      <c r="GB332" s="27">
        <v>0</v>
      </c>
      <c r="GC332" s="27">
        <v>0</v>
      </c>
      <c r="GD332" s="27">
        <v>0</v>
      </c>
      <c r="GE332" s="27">
        <v>0</v>
      </c>
      <c r="GF332" s="27">
        <v>0</v>
      </c>
      <c r="GG332" s="27"/>
      <c r="GH332" s="36"/>
      <c r="GI332" s="25">
        <f t="shared" si="138"/>
        <v>0</v>
      </c>
      <c r="GJ332" s="23">
        <v>0</v>
      </c>
      <c r="GK332" s="27">
        <v>0</v>
      </c>
      <c r="GL332" s="27">
        <v>0</v>
      </c>
      <c r="GM332" s="27">
        <v>0</v>
      </c>
      <c r="GN332" s="27">
        <v>0</v>
      </c>
      <c r="GO332" s="27">
        <v>0</v>
      </c>
      <c r="GP332" s="27">
        <v>0</v>
      </c>
      <c r="GQ332" s="27">
        <v>0</v>
      </c>
      <c r="GR332" s="27">
        <v>0</v>
      </c>
      <c r="GS332" s="27">
        <v>0</v>
      </c>
      <c r="GT332" s="27"/>
      <c r="GU332" s="36"/>
      <c r="GV332" s="25">
        <f t="shared" si="139"/>
        <v>0</v>
      </c>
      <c r="GW332" s="23">
        <v>0</v>
      </c>
      <c r="GX332" s="27">
        <v>0</v>
      </c>
      <c r="GY332" s="27">
        <v>0</v>
      </c>
      <c r="GZ332" s="27">
        <v>0</v>
      </c>
      <c r="HA332" s="27">
        <v>0</v>
      </c>
      <c r="HB332" s="27">
        <v>0</v>
      </c>
      <c r="HC332" s="27">
        <v>0</v>
      </c>
      <c r="HD332" s="27">
        <v>0</v>
      </c>
      <c r="HE332" s="27">
        <v>0</v>
      </c>
      <c r="HF332" s="27">
        <v>0</v>
      </c>
      <c r="HG332" s="27"/>
      <c r="HH332" s="36"/>
      <c r="HI332" s="25">
        <f t="shared" si="140"/>
        <v>0</v>
      </c>
      <c r="HJ332" s="23">
        <v>0</v>
      </c>
      <c r="HK332" s="27">
        <v>0</v>
      </c>
      <c r="HL332" s="27">
        <v>0</v>
      </c>
      <c r="HM332" s="27">
        <v>0</v>
      </c>
      <c r="HN332" s="27">
        <v>0</v>
      </c>
      <c r="HO332" s="27">
        <v>0</v>
      </c>
      <c r="HP332" s="27">
        <v>0</v>
      </c>
      <c r="HQ332" s="27">
        <v>0</v>
      </c>
      <c r="HR332" s="27">
        <v>0</v>
      </c>
      <c r="HS332" s="27">
        <v>0</v>
      </c>
      <c r="HT332" s="27"/>
      <c r="HU332" s="36"/>
      <c r="HV332" s="25">
        <f t="shared" si="141"/>
        <v>0</v>
      </c>
      <c r="HW332" s="23">
        <v>0</v>
      </c>
      <c r="HX332" s="27">
        <v>0</v>
      </c>
      <c r="HY332" s="27">
        <v>0</v>
      </c>
      <c r="HZ332" s="27">
        <v>0</v>
      </c>
      <c r="IA332" s="27">
        <v>0</v>
      </c>
      <c r="IB332" s="27">
        <v>0</v>
      </c>
      <c r="IC332" s="27">
        <v>0</v>
      </c>
      <c r="ID332" s="27">
        <v>0</v>
      </c>
      <c r="IE332" s="27">
        <v>0</v>
      </c>
      <c r="IF332" s="27">
        <v>0</v>
      </c>
      <c r="IG332" s="27"/>
      <c r="IH332" s="36"/>
      <c r="II332" s="25">
        <f t="shared" si="142"/>
        <v>0</v>
      </c>
      <c r="IJ332" s="23">
        <v>0</v>
      </c>
      <c r="IK332" s="27">
        <v>0</v>
      </c>
      <c r="IL332" s="27">
        <v>0</v>
      </c>
      <c r="IM332" s="27">
        <v>2</v>
      </c>
      <c r="IN332" s="27">
        <v>2</v>
      </c>
      <c r="IO332" s="27">
        <v>0</v>
      </c>
      <c r="IP332" s="27">
        <v>1</v>
      </c>
      <c r="IQ332" s="27">
        <v>2</v>
      </c>
      <c r="IR332" s="27">
        <v>0</v>
      </c>
      <c r="IS332" s="27">
        <v>0</v>
      </c>
      <c r="IT332" s="27"/>
      <c r="IU332" s="36"/>
      <c r="IV332" s="25">
        <f t="shared" si="143"/>
        <v>7</v>
      </c>
      <c r="IW332" s="23">
        <v>0</v>
      </c>
      <c r="IX332" s="27">
        <v>0</v>
      </c>
      <c r="IY332" s="27">
        <v>0</v>
      </c>
      <c r="IZ332" s="27">
        <v>2</v>
      </c>
      <c r="JA332" s="27">
        <v>2</v>
      </c>
      <c r="JB332" s="27">
        <v>1</v>
      </c>
      <c r="JC332" s="27">
        <v>0</v>
      </c>
      <c r="JD332" s="27">
        <v>1</v>
      </c>
      <c r="JE332" s="27">
        <v>0</v>
      </c>
      <c r="JF332" s="27">
        <v>0</v>
      </c>
      <c r="JG332" s="27"/>
      <c r="JH332" s="36"/>
      <c r="JI332" s="25">
        <f t="shared" si="144"/>
        <v>6</v>
      </c>
      <c r="JJ332" s="23">
        <v>0</v>
      </c>
      <c r="JK332" s="27">
        <v>0</v>
      </c>
      <c r="JL332" s="27">
        <v>0</v>
      </c>
      <c r="JM332" s="27">
        <v>0</v>
      </c>
      <c r="JN332" s="27">
        <v>0</v>
      </c>
      <c r="JO332" s="27">
        <v>0</v>
      </c>
      <c r="JP332" s="27">
        <v>0</v>
      </c>
      <c r="JQ332" s="27">
        <v>0</v>
      </c>
      <c r="JR332" s="27">
        <v>0</v>
      </c>
      <c r="JS332" s="27">
        <v>0</v>
      </c>
      <c r="JT332" s="27"/>
      <c r="JU332" s="36"/>
      <c r="JV332" s="25">
        <f t="shared" si="145"/>
        <v>0</v>
      </c>
      <c r="JW332" s="23">
        <v>0</v>
      </c>
      <c r="JX332" s="27">
        <v>0</v>
      </c>
      <c r="JY332" s="27">
        <v>0</v>
      </c>
      <c r="JZ332" s="27">
        <v>2</v>
      </c>
      <c r="KA332" s="27">
        <v>2</v>
      </c>
      <c r="KB332" s="27">
        <v>1</v>
      </c>
      <c r="KC332" s="27">
        <v>0</v>
      </c>
      <c r="KD332" s="27">
        <v>2</v>
      </c>
      <c r="KE332" s="27">
        <v>0</v>
      </c>
      <c r="KF332" s="27">
        <v>0</v>
      </c>
      <c r="KG332" s="27"/>
      <c r="KH332" s="36"/>
      <c r="KI332" s="25">
        <f t="shared" si="146"/>
        <v>7</v>
      </c>
      <c r="KJ332" s="23">
        <v>0</v>
      </c>
      <c r="KK332" s="27">
        <v>0</v>
      </c>
      <c r="KL332" s="27">
        <v>0</v>
      </c>
      <c r="KM332" s="27">
        <v>0</v>
      </c>
      <c r="KN332" s="27">
        <v>0</v>
      </c>
      <c r="KO332" s="27">
        <v>0</v>
      </c>
      <c r="KP332" s="27">
        <v>0</v>
      </c>
      <c r="KQ332" s="27">
        <v>0</v>
      </c>
      <c r="KR332" s="27">
        <v>0</v>
      </c>
      <c r="KS332" s="27">
        <v>0</v>
      </c>
      <c r="KT332" s="27"/>
      <c r="KU332" s="36"/>
      <c r="KV332" s="25">
        <f t="shared" si="147"/>
        <v>0</v>
      </c>
      <c r="KW332" s="23">
        <v>0</v>
      </c>
      <c r="KX332" s="27">
        <v>0</v>
      </c>
      <c r="KY332" s="27">
        <v>0</v>
      </c>
      <c r="KZ332" s="27">
        <v>0</v>
      </c>
      <c r="LA332" s="27">
        <v>0</v>
      </c>
      <c r="LB332" s="27">
        <v>0</v>
      </c>
      <c r="LC332" s="27">
        <v>0</v>
      </c>
      <c r="LD332" s="27">
        <v>0</v>
      </c>
      <c r="LE332" s="27">
        <v>0</v>
      </c>
      <c r="LF332" s="27">
        <v>0</v>
      </c>
      <c r="LG332" s="27"/>
      <c r="LH332" s="36"/>
      <c r="LI332" s="25">
        <f t="shared" si="148"/>
        <v>0</v>
      </c>
    </row>
    <row r="333" spans="1:321" x14ac:dyDescent="0.3">
      <c r="A333" s="47" t="s">
        <v>61</v>
      </c>
      <c r="B333" s="21" t="s">
        <v>158</v>
      </c>
      <c r="C333" s="21">
        <v>406</v>
      </c>
      <c r="D333" s="21" t="s">
        <v>316</v>
      </c>
      <c r="E333" s="21" t="s">
        <v>61</v>
      </c>
      <c r="F333" s="21" t="s">
        <v>158</v>
      </c>
      <c r="G333" s="21" t="s">
        <v>598</v>
      </c>
      <c r="H333" s="69">
        <v>7035</v>
      </c>
      <c r="I333" s="48" t="s">
        <v>752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/>
      <c r="U333" s="36"/>
      <c r="V333" s="25">
        <f t="shared" si="125"/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0</v>
      </c>
      <c r="AG333" s="27"/>
      <c r="AH333" s="36"/>
      <c r="AI333" s="25">
        <f t="shared" si="126"/>
        <v>0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0</v>
      </c>
      <c r="AT333" s="27"/>
      <c r="AU333" s="36"/>
      <c r="AV333" s="25">
        <f t="shared" si="127"/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>
        <v>0</v>
      </c>
      <c r="BG333" s="27"/>
      <c r="BH333" s="36"/>
      <c r="BI333" s="25">
        <f t="shared" si="128"/>
        <v>0</v>
      </c>
      <c r="BJ333" s="27">
        <v>0</v>
      </c>
      <c r="BK333" s="27">
        <v>0</v>
      </c>
      <c r="BL333" s="27">
        <v>0</v>
      </c>
      <c r="BM333" s="27">
        <v>1</v>
      </c>
      <c r="BN333" s="27">
        <v>1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/>
      <c r="BU333" s="36"/>
      <c r="BV333" s="25">
        <f t="shared" si="129"/>
        <v>2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>
        <v>0</v>
      </c>
      <c r="CG333" s="27"/>
      <c r="CH333" s="27"/>
      <c r="CI333" s="25">
        <f t="shared" si="130"/>
        <v>0</v>
      </c>
      <c r="CJ333" s="23">
        <v>0</v>
      </c>
      <c r="CK333" s="27">
        <v>0</v>
      </c>
      <c r="CL333" s="27">
        <v>0</v>
      </c>
      <c r="CM333" s="27">
        <v>1</v>
      </c>
      <c r="CN333" s="27">
        <v>1</v>
      </c>
      <c r="CO333" s="27">
        <v>0</v>
      </c>
      <c r="CP333" s="27">
        <v>0</v>
      </c>
      <c r="CQ333" s="27">
        <v>0</v>
      </c>
      <c r="CR333" s="27">
        <v>0</v>
      </c>
      <c r="CS333" s="27">
        <v>0</v>
      </c>
      <c r="CT333" s="27"/>
      <c r="CU333" s="36"/>
      <c r="CV333" s="25">
        <f t="shared" si="131"/>
        <v>2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>
        <v>0</v>
      </c>
      <c r="DG333" s="27"/>
      <c r="DH333" s="36"/>
      <c r="DI333" s="25">
        <f t="shared" si="132"/>
        <v>0</v>
      </c>
      <c r="DJ333" s="23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>
        <v>0</v>
      </c>
      <c r="DT333" s="27"/>
      <c r="DU333" s="36"/>
      <c r="DV333" s="25">
        <f t="shared" si="133"/>
        <v>0</v>
      </c>
      <c r="DW333" s="23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>
        <v>0</v>
      </c>
      <c r="EF333" s="27">
        <v>0</v>
      </c>
      <c r="EG333" s="27"/>
      <c r="EH333" s="36"/>
      <c r="EI333" s="25">
        <f t="shared" si="134"/>
        <v>0</v>
      </c>
      <c r="EJ333" s="27">
        <v>0</v>
      </c>
      <c r="EK333" s="27">
        <v>0</v>
      </c>
      <c r="EL333" s="27">
        <v>0</v>
      </c>
      <c r="EM333" s="27">
        <v>0</v>
      </c>
      <c r="EN333" s="27">
        <v>0</v>
      </c>
      <c r="EO333" s="27">
        <v>0</v>
      </c>
      <c r="EP333" s="27">
        <v>0</v>
      </c>
      <c r="EQ333" s="27">
        <v>0</v>
      </c>
      <c r="ER333" s="27">
        <v>0</v>
      </c>
      <c r="ES333" s="27">
        <v>0</v>
      </c>
      <c r="ET333" s="27"/>
      <c r="EU333" s="36"/>
      <c r="EV333" s="25">
        <f t="shared" si="135"/>
        <v>0</v>
      </c>
      <c r="EW333" s="27">
        <v>0</v>
      </c>
      <c r="EX333" s="27">
        <v>0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>
        <v>0</v>
      </c>
      <c r="FF333" s="27">
        <v>0</v>
      </c>
      <c r="FG333" s="27"/>
      <c r="FH333" s="36"/>
      <c r="FI333" s="25">
        <f t="shared" si="136"/>
        <v>0</v>
      </c>
      <c r="FJ333" s="27">
        <v>0</v>
      </c>
      <c r="FK333" s="27">
        <v>0</v>
      </c>
      <c r="FL333" s="27">
        <v>0</v>
      </c>
      <c r="FM333" s="27">
        <v>0</v>
      </c>
      <c r="FN333" s="27">
        <v>0</v>
      </c>
      <c r="FO333" s="27">
        <v>0</v>
      </c>
      <c r="FP333" s="27">
        <v>0</v>
      </c>
      <c r="FQ333" s="27">
        <v>0</v>
      </c>
      <c r="FR333" s="27">
        <v>0</v>
      </c>
      <c r="FS333" s="27">
        <v>0</v>
      </c>
      <c r="FT333" s="27"/>
      <c r="FU333" s="36"/>
      <c r="FV333" s="25">
        <f t="shared" si="137"/>
        <v>0</v>
      </c>
      <c r="FW333" s="27">
        <v>0</v>
      </c>
      <c r="FX333" s="27">
        <v>0</v>
      </c>
      <c r="FY333" s="27">
        <v>0</v>
      </c>
      <c r="FZ333" s="27">
        <v>0</v>
      </c>
      <c r="GA333" s="27">
        <v>0</v>
      </c>
      <c r="GB333" s="27">
        <v>0</v>
      </c>
      <c r="GC333" s="27">
        <v>0</v>
      </c>
      <c r="GD333" s="27">
        <v>0</v>
      </c>
      <c r="GE333" s="27">
        <v>0</v>
      </c>
      <c r="GF333" s="27">
        <v>0</v>
      </c>
      <c r="GG333" s="27"/>
      <c r="GH333" s="36"/>
      <c r="GI333" s="25">
        <f t="shared" si="138"/>
        <v>0</v>
      </c>
      <c r="GJ333" s="23">
        <v>0</v>
      </c>
      <c r="GK333" s="27">
        <v>0</v>
      </c>
      <c r="GL333" s="27">
        <v>0</v>
      </c>
      <c r="GM333" s="27">
        <v>0</v>
      </c>
      <c r="GN333" s="27">
        <v>0</v>
      </c>
      <c r="GO333" s="27">
        <v>0</v>
      </c>
      <c r="GP333" s="27">
        <v>0</v>
      </c>
      <c r="GQ333" s="27">
        <v>0</v>
      </c>
      <c r="GR333" s="27">
        <v>0</v>
      </c>
      <c r="GS333" s="27">
        <v>0</v>
      </c>
      <c r="GT333" s="27"/>
      <c r="GU333" s="36"/>
      <c r="GV333" s="25">
        <f t="shared" si="139"/>
        <v>0</v>
      </c>
      <c r="GW333" s="23">
        <v>0</v>
      </c>
      <c r="GX333" s="27">
        <v>0</v>
      </c>
      <c r="GY333" s="27">
        <v>0</v>
      </c>
      <c r="GZ333" s="27">
        <v>0</v>
      </c>
      <c r="HA333" s="27">
        <v>0</v>
      </c>
      <c r="HB333" s="27">
        <v>0</v>
      </c>
      <c r="HC333" s="27">
        <v>0</v>
      </c>
      <c r="HD333" s="27">
        <v>0</v>
      </c>
      <c r="HE333" s="27">
        <v>0</v>
      </c>
      <c r="HF333" s="27">
        <v>0</v>
      </c>
      <c r="HG333" s="27"/>
      <c r="HH333" s="36"/>
      <c r="HI333" s="25">
        <f t="shared" si="140"/>
        <v>0</v>
      </c>
      <c r="HJ333" s="23">
        <v>0</v>
      </c>
      <c r="HK333" s="27">
        <v>0</v>
      </c>
      <c r="HL333" s="27">
        <v>0</v>
      </c>
      <c r="HM333" s="27">
        <v>0</v>
      </c>
      <c r="HN333" s="27">
        <v>0</v>
      </c>
      <c r="HO333" s="27">
        <v>0</v>
      </c>
      <c r="HP333" s="27">
        <v>0</v>
      </c>
      <c r="HQ333" s="27">
        <v>0</v>
      </c>
      <c r="HR333" s="27">
        <v>0</v>
      </c>
      <c r="HS333" s="27">
        <v>0</v>
      </c>
      <c r="HT333" s="27"/>
      <c r="HU333" s="36"/>
      <c r="HV333" s="25">
        <f t="shared" si="141"/>
        <v>0</v>
      </c>
      <c r="HW333" s="23">
        <v>0</v>
      </c>
      <c r="HX333" s="27">
        <v>0</v>
      </c>
      <c r="HY333" s="27">
        <v>0</v>
      </c>
      <c r="HZ333" s="27">
        <v>0</v>
      </c>
      <c r="IA333" s="27">
        <v>0</v>
      </c>
      <c r="IB333" s="27">
        <v>0</v>
      </c>
      <c r="IC333" s="27">
        <v>0</v>
      </c>
      <c r="ID333" s="27">
        <v>0</v>
      </c>
      <c r="IE333" s="27">
        <v>0</v>
      </c>
      <c r="IF333" s="27">
        <v>0</v>
      </c>
      <c r="IG333" s="27"/>
      <c r="IH333" s="36"/>
      <c r="II333" s="25">
        <f t="shared" si="142"/>
        <v>0</v>
      </c>
      <c r="IJ333" s="23">
        <v>0</v>
      </c>
      <c r="IK333" s="27">
        <v>0</v>
      </c>
      <c r="IL333" s="27">
        <v>0</v>
      </c>
      <c r="IM333" s="27">
        <v>1</v>
      </c>
      <c r="IN333" s="27">
        <v>0</v>
      </c>
      <c r="IO333" s="27">
        <v>1</v>
      </c>
      <c r="IP333" s="27">
        <v>0</v>
      </c>
      <c r="IQ333" s="27">
        <v>0</v>
      </c>
      <c r="IR333" s="27">
        <v>0</v>
      </c>
      <c r="IS333" s="27">
        <v>0</v>
      </c>
      <c r="IT333" s="27"/>
      <c r="IU333" s="36"/>
      <c r="IV333" s="25">
        <f t="shared" si="143"/>
        <v>2</v>
      </c>
      <c r="IW333" s="23">
        <v>0</v>
      </c>
      <c r="IX333" s="27">
        <v>0</v>
      </c>
      <c r="IY333" s="27">
        <v>0</v>
      </c>
      <c r="IZ333" s="27">
        <v>1</v>
      </c>
      <c r="JA333" s="27">
        <v>1</v>
      </c>
      <c r="JB333" s="27">
        <v>0</v>
      </c>
      <c r="JC333" s="27">
        <v>0</v>
      </c>
      <c r="JD333" s="27">
        <v>0</v>
      </c>
      <c r="JE333" s="27">
        <v>0</v>
      </c>
      <c r="JF333" s="27">
        <v>0</v>
      </c>
      <c r="JG333" s="27"/>
      <c r="JH333" s="36"/>
      <c r="JI333" s="25">
        <f t="shared" si="144"/>
        <v>2</v>
      </c>
      <c r="JJ333" s="23">
        <v>0</v>
      </c>
      <c r="JK333" s="27">
        <v>0</v>
      </c>
      <c r="JL333" s="27">
        <v>0</v>
      </c>
      <c r="JM333" s="27">
        <v>0</v>
      </c>
      <c r="JN333" s="27">
        <v>0</v>
      </c>
      <c r="JO333" s="27">
        <v>0</v>
      </c>
      <c r="JP333" s="27">
        <v>0</v>
      </c>
      <c r="JQ333" s="27">
        <v>0</v>
      </c>
      <c r="JR333" s="27">
        <v>0</v>
      </c>
      <c r="JS333" s="27">
        <v>0</v>
      </c>
      <c r="JT333" s="27"/>
      <c r="JU333" s="36"/>
      <c r="JV333" s="25">
        <f t="shared" si="145"/>
        <v>0</v>
      </c>
      <c r="JW333" s="23">
        <v>0</v>
      </c>
      <c r="JX333" s="27">
        <v>0</v>
      </c>
      <c r="JY333" s="27">
        <v>0</v>
      </c>
      <c r="JZ333" s="27">
        <v>1</v>
      </c>
      <c r="KA333" s="27">
        <v>1</v>
      </c>
      <c r="KB333" s="27">
        <v>0</v>
      </c>
      <c r="KC333" s="27">
        <v>0</v>
      </c>
      <c r="KD333" s="27">
        <v>0</v>
      </c>
      <c r="KE333" s="27">
        <v>0</v>
      </c>
      <c r="KF333" s="27">
        <v>0</v>
      </c>
      <c r="KG333" s="27"/>
      <c r="KH333" s="36"/>
      <c r="KI333" s="25">
        <f t="shared" si="146"/>
        <v>2</v>
      </c>
      <c r="KJ333" s="23">
        <v>0</v>
      </c>
      <c r="KK333" s="27">
        <v>0</v>
      </c>
      <c r="KL333" s="27">
        <v>0</v>
      </c>
      <c r="KM333" s="27">
        <v>0</v>
      </c>
      <c r="KN333" s="27">
        <v>0</v>
      </c>
      <c r="KO333" s="27">
        <v>0</v>
      </c>
      <c r="KP333" s="27">
        <v>0</v>
      </c>
      <c r="KQ333" s="27">
        <v>0</v>
      </c>
      <c r="KR333" s="27">
        <v>0</v>
      </c>
      <c r="KS333" s="27">
        <v>0</v>
      </c>
      <c r="KT333" s="27"/>
      <c r="KU333" s="36"/>
      <c r="KV333" s="25">
        <f t="shared" si="147"/>
        <v>0</v>
      </c>
      <c r="KW333" s="23">
        <v>0</v>
      </c>
      <c r="KX333" s="27">
        <v>0</v>
      </c>
      <c r="KY333" s="27">
        <v>0</v>
      </c>
      <c r="KZ333" s="27">
        <v>0</v>
      </c>
      <c r="LA333" s="27">
        <v>0</v>
      </c>
      <c r="LB333" s="27">
        <v>0</v>
      </c>
      <c r="LC333" s="27">
        <v>0</v>
      </c>
      <c r="LD333" s="27">
        <v>0</v>
      </c>
      <c r="LE333" s="27">
        <v>0</v>
      </c>
      <c r="LF333" s="27">
        <v>0</v>
      </c>
      <c r="LG333" s="27"/>
      <c r="LH333" s="36"/>
      <c r="LI333" s="25">
        <f t="shared" si="148"/>
        <v>0</v>
      </c>
    </row>
    <row r="334" spans="1:321" x14ac:dyDescent="0.3">
      <c r="A334" s="47" t="s">
        <v>67</v>
      </c>
      <c r="B334" s="21" t="s">
        <v>147</v>
      </c>
      <c r="C334" s="21">
        <v>407</v>
      </c>
      <c r="D334" s="21" t="s">
        <v>358</v>
      </c>
      <c r="E334" s="21" t="s">
        <v>67</v>
      </c>
      <c r="F334" s="21" t="s">
        <v>147</v>
      </c>
      <c r="G334" s="21" t="s">
        <v>598</v>
      </c>
      <c r="H334" s="69">
        <v>7041</v>
      </c>
      <c r="I334" s="48" t="s">
        <v>753</v>
      </c>
      <c r="J334" s="27">
        <v>0</v>
      </c>
      <c r="K334" s="27">
        <v>0</v>
      </c>
      <c r="L334" s="27">
        <v>0</v>
      </c>
      <c r="M334" s="27">
        <v>0</v>
      </c>
      <c r="N334" s="27">
        <v>1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/>
      <c r="U334" s="36"/>
      <c r="V334" s="25">
        <f t="shared" si="125"/>
        <v>1</v>
      </c>
      <c r="W334" s="27">
        <v>0</v>
      </c>
      <c r="X334" s="27">
        <v>0</v>
      </c>
      <c r="Y334" s="27">
        <v>0</v>
      </c>
      <c r="Z334" s="27">
        <v>0</v>
      </c>
      <c r="AA334" s="27">
        <v>1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/>
      <c r="AH334" s="36"/>
      <c r="AI334" s="25">
        <f t="shared" si="126"/>
        <v>1</v>
      </c>
      <c r="AJ334" s="27">
        <v>0</v>
      </c>
      <c r="AK334" s="27">
        <v>0</v>
      </c>
      <c r="AL334" s="27">
        <v>0</v>
      </c>
      <c r="AM334" s="27">
        <v>0</v>
      </c>
      <c r="AN334" s="27">
        <v>1</v>
      </c>
      <c r="AO334" s="27">
        <v>0</v>
      </c>
      <c r="AP334" s="27">
        <v>0</v>
      </c>
      <c r="AQ334" s="27">
        <v>0</v>
      </c>
      <c r="AR334" s="27">
        <v>0</v>
      </c>
      <c r="AS334" s="27">
        <v>0</v>
      </c>
      <c r="AT334" s="27"/>
      <c r="AU334" s="36"/>
      <c r="AV334" s="25">
        <f t="shared" si="127"/>
        <v>1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>
        <v>0</v>
      </c>
      <c r="BG334" s="27"/>
      <c r="BH334" s="36"/>
      <c r="BI334" s="25">
        <f t="shared" si="128"/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/>
      <c r="BU334" s="36"/>
      <c r="BV334" s="25">
        <f t="shared" si="129"/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/>
      <c r="CH334" s="27"/>
      <c r="CI334" s="25">
        <f t="shared" si="130"/>
        <v>0</v>
      </c>
      <c r="CJ334" s="23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/>
      <c r="CU334" s="36"/>
      <c r="CV334" s="25">
        <f t="shared" si="131"/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/>
      <c r="DH334" s="36"/>
      <c r="DI334" s="25">
        <f t="shared" si="132"/>
        <v>0</v>
      </c>
      <c r="DJ334" s="23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>
        <v>0</v>
      </c>
      <c r="DT334" s="27"/>
      <c r="DU334" s="36"/>
      <c r="DV334" s="25">
        <f t="shared" si="133"/>
        <v>0</v>
      </c>
      <c r="DW334" s="23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>
        <v>0</v>
      </c>
      <c r="EF334" s="27">
        <v>0</v>
      </c>
      <c r="EG334" s="27"/>
      <c r="EH334" s="36"/>
      <c r="EI334" s="25">
        <f t="shared" si="134"/>
        <v>0</v>
      </c>
      <c r="EJ334" s="27">
        <v>0</v>
      </c>
      <c r="EK334" s="27">
        <v>0</v>
      </c>
      <c r="EL334" s="27">
        <v>0</v>
      </c>
      <c r="EM334" s="27">
        <v>0</v>
      </c>
      <c r="EN334" s="27">
        <v>0</v>
      </c>
      <c r="EO334" s="27">
        <v>0</v>
      </c>
      <c r="EP334" s="27">
        <v>0</v>
      </c>
      <c r="EQ334" s="27">
        <v>0</v>
      </c>
      <c r="ER334" s="27">
        <v>0</v>
      </c>
      <c r="ES334" s="27">
        <v>0</v>
      </c>
      <c r="ET334" s="27"/>
      <c r="EU334" s="36"/>
      <c r="EV334" s="25">
        <f t="shared" si="135"/>
        <v>0</v>
      </c>
      <c r="EW334" s="27">
        <v>0</v>
      </c>
      <c r="EX334" s="27">
        <v>0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>
        <v>0</v>
      </c>
      <c r="FF334" s="27">
        <v>0</v>
      </c>
      <c r="FG334" s="27"/>
      <c r="FH334" s="36"/>
      <c r="FI334" s="25">
        <f t="shared" si="136"/>
        <v>0</v>
      </c>
      <c r="FJ334" s="27">
        <v>0</v>
      </c>
      <c r="FK334" s="27">
        <v>0</v>
      </c>
      <c r="FL334" s="27">
        <v>0</v>
      </c>
      <c r="FM334" s="27">
        <v>0</v>
      </c>
      <c r="FN334" s="27">
        <v>0</v>
      </c>
      <c r="FO334" s="27">
        <v>0</v>
      </c>
      <c r="FP334" s="27">
        <v>0</v>
      </c>
      <c r="FQ334" s="27">
        <v>0</v>
      </c>
      <c r="FR334" s="27">
        <v>0</v>
      </c>
      <c r="FS334" s="27">
        <v>0</v>
      </c>
      <c r="FT334" s="27"/>
      <c r="FU334" s="36"/>
      <c r="FV334" s="25">
        <f t="shared" si="137"/>
        <v>0</v>
      </c>
      <c r="FW334" s="27">
        <v>0</v>
      </c>
      <c r="FX334" s="27">
        <v>0</v>
      </c>
      <c r="FY334" s="27">
        <v>0</v>
      </c>
      <c r="FZ334" s="27">
        <v>0</v>
      </c>
      <c r="GA334" s="27">
        <v>0</v>
      </c>
      <c r="GB334" s="27">
        <v>0</v>
      </c>
      <c r="GC334" s="27">
        <v>0</v>
      </c>
      <c r="GD334" s="27">
        <v>0</v>
      </c>
      <c r="GE334" s="27">
        <v>0</v>
      </c>
      <c r="GF334" s="27">
        <v>0</v>
      </c>
      <c r="GG334" s="27"/>
      <c r="GH334" s="36"/>
      <c r="GI334" s="25">
        <f t="shared" si="138"/>
        <v>0</v>
      </c>
      <c r="GJ334" s="23">
        <v>0</v>
      </c>
      <c r="GK334" s="27">
        <v>0</v>
      </c>
      <c r="GL334" s="27">
        <v>0</v>
      </c>
      <c r="GM334" s="27">
        <v>0</v>
      </c>
      <c r="GN334" s="27">
        <v>0</v>
      </c>
      <c r="GO334" s="27">
        <v>0</v>
      </c>
      <c r="GP334" s="27">
        <v>0</v>
      </c>
      <c r="GQ334" s="27">
        <v>0</v>
      </c>
      <c r="GR334" s="27">
        <v>0</v>
      </c>
      <c r="GS334" s="27">
        <v>0</v>
      </c>
      <c r="GT334" s="27"/>
      <c r="GU334" s="36"/>
      <c r="GV334" s="25">
        <f t="shared" si="139"/>
        <v>0</v>
      </c>
      <c r="GW334" s="23">
        <v>0</v>
      </c>
      <c r="GX334" s="27">
        <v>0</v>
      </c>
      <c r="GY334" s="27">
        <v>0</v>
      </c>
      <c r="GZ334" s="27">
        <v>0</v>
      </c>
      <c r="HA334" s="27">
        <v>0</v>
      </c>
      <c r="HB334" s="27">
        <v>0</v>
      </c>
      <c r="HC334" s="27">
        <v>0</v>
      </c>
      <c r="HD334" s="27">
        <v>0</v>
      </c>
      <c r="HE334" s="27">
        <v>0</v>
      </c>
      <c r="HF334" s="27">
        <v>0</v>
      </c>
      <c r="HG334" s="27"/>
      <c r="HH334" s="36"/>
      <c r="HI334" s="25">
        <f t="shared" si="140"/>
        <v>0</v>
      </c>
      <c r="HJ334" s="23">
        <v>0</v>
      </c>
      <c r="HK334" s="27">
        <v>0</v>
      </c>
      <c r="HL334" s="27">
        <v>0</v>
      </c>
      <c r="HM334" s="27">
        <v>0</v>
      </c>
      <c r="HN334" s="27">
        <v>0</v>
      </c>
      <c r="HO334" s="27">
        <v>0</v>
      </c>
      <c r="HP334" s="27">
        <v>0</v>
      </c>
      <c r="HQ334" s="27">
        <v>0</v>
      </c>
      <c r="HR334" s="27">
        <v>0</v>
      </c>
      <c r="HS334" s="27">
        <v>0</v>
      </c>
      <c r="HT334" s="27"/>
      <c r="HU334" s="36"/>
      <c r="HV334" s="25">
        <f t="shared" si="141"/>
        <v>0</v>
      </c>
      <c r="HW334" s="23">
        <v>0</v>
      </c>
      <c r="HX334" s="27">
        <v>0</v>
      </c>
      <c r="HY334" s="27">
        <v>0</v>
      </c>
      <c r="HZ334" s="27">
        <v>0</v>
      </c>
      <c r="IA334" s="27">
        <v>0</v>
      </c>
      <c r="IB334" s="27">
        <v>0</v>
      </c>
      <c r="IC334" s="27">
        <v>0</v>
      </c>
      <c r="ID334" s="27">
        <v>0</v>
      </c>
      <c r="IE334" s="27">
        <v>0</v>
      </c>
      <c r="IF334" s="27">
        <v>0</v>
      </c>
      <c r="IG334" s="27"/>
      <c r="IH334" s="36"/>
      <c r="II334" s="25">
        <f t="shared" si="142"/>
        <v>0</v>
      </c>
      <c r="IJ334" s="23">
        <v>0</v>
      </c>
      <c r="IK334" s="27">
        <v>0</v>
      </c>
      <c r="IL334" s="27">
        <v>0</v>
      </c>
      <c r="IM334" s="27">
        <v>0</v>
      </c>
      <c r="IN334" s="27">
        <v>0</v>
      </c>
      <c r="IO334" s="27">
        <v>0</v>
      </c>
      <c r="IP334" s="27">
        <v>0</v>
      </c>
      <c r="IQ334" s="27">
        <v>0</v>
      </c>
      <c r="IR334" s="27">
        <v>0</v>
      </c>
      <c r="IS334" s="27">
        <v>0</v>
      </c>
      <c r="IT334" s="27"/>
      <c r="IU334" s="36"/>
      <c r="IV334" s="25">
        <f t="shared" si="143"/>
        <v>0</v>
      </c>
      <c r="IW334" s="23">
        <v>0</v>
      </c>
      <c r="IX334" s="27">
        <v>0</v>
      </c>
      <c r="IY334" s="27">
        <v>0</v>
      </c>
      <c r="IZ334" s="27">
        <v>0</v>
      </c>
      <c r="JA334" s="27">
        <v>0</v>
      </c>
      <c r="JB334" s="27">
        <v>0</v>
      </c>
      <c r="JC334" s="27">
        <v>1</v>
      </c>
      <c r="JD334" s="27">
        <v>0</v>
      </c>
      <c r="JE334" s="27">
        <v>0</v>
      </c>
      <c r="JF334" s="27">
        <v>0</v>
      </c>
      <c r="JG334" s="27"/>
      <c r="JH334" s="36"/>
      <c r="JI334" s="25">
        <f t="shared" si="144"/>
        <v>1</v>
      </c>
      <c r="JJ334" s="23">
        <v>0</v>
      </c>
      <c r="JK334" s="27">
        <v>0</v>
      </c>
      <c r="JL334" s="27">
        <v>0</v>
      </c>
      <c r="JM334" s="27">
        <v>0</v>
      </c>
      <c r="JN334" s="27">
        <v>0</v>
      </c>
      <c r="JO334" s="27">
        <v>0</v>
      </c>
      <c r="JP334" s="27">
        <v>0</v>
      </c>
      <c r="JQ334" s="27">
        <v>0</v>
      </c>
      <c r="JR334" s="27">
        <v>0</v>
      </c>
      <c r="JS334" s="27">
        <v>0</v>
      </c>
      <c r="JT334" s="27"/>
      <c r="JU334" s="36"/>
      <c r="JV334" s="25">
        <f t="shared" si="145"/>
        <v>0</v>
      </c>
      <c r="JW334" s="23">
        <v>0</v>
      </c>
      <c r="JX334" s="27">
        <v>0</v>
      </c>
      <c r="JY334" s="27">
        <v>0</v>
      </c>
      <c r="JZ334" s="27">
        <v>0</v>
      </c>
      <c r="KA334" s="27">
        <v>0</v>
      </c>
      <c r="KB334" s="27">
        <v>0</v>
      </c>
      <c r="KC334" s="27">
        <v>5</v>
      </c>
      <c r="KD334" s="27">
        <v>0</v>
      </c>
      <c r="KE334" s="27">
        <v>0</v>
      </c>
      <c r="KF334" s="27">
        <v>0</v>
      </c>
      <c r="KG334" s="27"/>
      <c r="KH334" s="36"/>
      <c r="KI334" s="25">
        <f t="shared" si="146"/>
        <v>5</v>
      </c>
      <c r="KJ334" s="23">
        <v>0</v>
      </c>
      <c r="KK334" s="27">
        <v>0</v>
      </c>
      <c r="KL334" s="27">
        <v>0</v>
      </c>
      <c r="KM334" s="27">
        <v>0</v>
      </c>
      <c r="KN334" s="27">
        <v>0</v>
      </c>
      <c r="KO334" s="27">
        <v>0</v>
      </c>
      <c r="KP334" s="27">
        <v>0</v>
      </c>
      <c r="KQ334" s="27">
        <v>0</v>
      </c>
      <c r="KR334" s="27">
        <v>0</v>
      </c>
      <c r="KS334" s="27">
        <v>0</v>
      </c>
      <c r="KT334" s="27"/>
      <c r="KU334" s="36"/>
      <c r="KV334" s="25">
        <f t="shared" si="147"/>
        <v>0</v>
      </c>
      <c r="KW334" s="23">
        <v>0</v>
      </c>
      <c r="KX334" s="27">
        <v>0</v>
      </c>
      <c r="KY334" s="27">
        <v>0</v>
      </c>
      <c r="KZ334" s="27">
        <v>0</v>
      </c>
      <c r="LA334" s="27">
        <v>0</v>
      </c>
      <c r="LB334" s="27">
        <v>0</v>
      </c>
      <c r="LC334" s="27">
        <v>0</v>
      </c>
      <c r="LD334" s="27">
        <v>0</v>
      </c>
      <c r="LE334" s="27">
        <v>0</v>
      </c>
      <c r="LF334" s="27">
        <v>0</v>
      </c>
      <c r="LG334" s="27"/>
      <c r="LH334" s="36"/>
      <c r="LI334" s="25">
        <f t="shared" si="148"/>
        <v>0</v>
      </c>
    </row>
    <row r="335" spans="1:321" x14ac:dyDescent="0.3">
      <c r="A335" s="47" t="s">
        <v>26</v>
      </c>
      <c r="B335" s="21" t="s">
        <v>12</v>
      </c>
      <c r="C335" s="21">
        <v>401</v>
      </c>
      <c r="D335" s="21" t="s">
        <v>12</v>
      </c>
      <c r="E335" s="21" t="s">
        <v>26</v>
      </c>
      <c r="F335" s="21" t="s">
        <v>12</v>
      </c>
      <c r="G335" s="21" t="s">
        <v>598</v>
      </c>
      <c r="H335" s="69">
        <v>7131</v>
      </c>
      <c r="I335" s="48" t="s">
        <v>754</v>
      </c>
      <c r="J335" s="27">
        <v>0</v>
      </c>
      <c r="K335" s="27">
        <v>0</v>
      </c>
      <c r="L335" s="27">
        <v>1</v>
      </c>
      <c r="M335" s="27">
        <v>0</v>
      </c>
      <c r="N335" s="27">
        <v>1</v>
      </c>
      <c r="O335" s="27">
        <v>1</v>
      </c>
      <c r="P335" s="27">
        <v>0</v>
      </c>
      <c r="Q335" s="27">
        <v>0</v>
      </c>
      <c r="R335" s="27">
        <v>0</v>
      </c>
      <c r="S335" s="27">
        <v>1</v>
      </c>
      <c r="T335" s="27"/>
      <c r="U335" s="36"/>
      <c r="V335" s="25">
        <f t="shared" si="125"/>
        <v>4</v>
      </c>
      <c r="W335" s="27">
        <v>0</v>
      </c>
      <c r="X335" s="27">
        <v>0</v>
      </c>
      <c r="Y335" s="27">
        <v>1</v>
      </c>
      <c r="Z335" s="27">
        <v>0</v>
      </c>
      <c r="AA335" s="27">
        <v>1</v>
      </c>
      <c r="AB335" s="27">
        <v>1</v>
      </c>
      <c r="AC335" s="27">
        <v>0</v>
      </c>
      <c r="AD335" s="27">
        <v>0</v>
      </c>
      <c r="AE335" s="27">
        <v>0</v>
      </c>
      <c r="AF335" s="27">
        <v>1</v>
      </c>
      <c r="AG335" s="27"/>
      <c r="AH335" s="36"/>
      <c r="AI335" s="25">
        <f t="shared" si="126"/>
        <v>4</v>
      </c>
      <c r="AJ335" s="27">
        <v>0</v>
      </c>
      <c r="AK335" s="27">
        <v>0</v>
      </c>
      <c r="AL335" s="27">
        <v>1</v>
      </c>
      <c r="AM335" s="27">
        <v>0</v>
      </c>
      <c r="AN335" s="27">
        <v>1</v>
      </c>
      <c r="AO335" s="27">
        <v>1</v>
      </c>
      <c r="AP335" s="27">
        <v>0</v>
      </c>
      <c r="AQ335" s="27">
        <v>0</v>
      </c>
      <c r="AR335" s="27">
        <v>0</v>
      </c>
      <c r="AS335" s="27">
        <v>1</v>
      </c>
      <c r="AT335" s="27"/>
      <c r="AU335" s="36"/>
      <c r="AV335" s="25">
        <f t="shared" si="127"/>
        <v>4</v>
      </c>
      <c r="AW335" s="27">
        <v>0</v>
      </c>
      <c r="AX335" s="27">
        <v>0</v>
      </c>
      <c r="AY335" s="27">
        <v>1</v>
      </c>
      <c r="AZ335" s="27">
        <v>0</v>
      </c>
      <c r="BA335" s="27">
        <v>1</v>
      </c>
      <c r="BB335" s="27">
        <v>1</v>
      </c>
      <c r="BC335" s="27">
        <v>0</v>
      </c>
      <c r="BD335" s="27">
        <v>0</v>
      </c>
      <c r="BE335" s="27">
        <v>0</v>
      </c>
      <c r="BF335" s="27">
        <v>1</v>
      </c>
      <c r="BG335" s="27"/>
      <c r="BH335" s="36"/>
      <c r="BI335" s="25">
        <f t="shared" si="128"/>
        <v>4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>
        <v>0</v>
      </c>
      <c r="BT335" s="27"/>
      <c r="BU335" s="36"/>
      <c r="BV335" s="25">
        <f t="shared" si="129"/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>
        <v>0</v>
      </c>
      <c r="CG335" s="27"/>
      <c r="CH335" s="27"/>
      <c r="CI335" s="25">
        <f t="shared" si="130"/>
        <v>0</v>
      </c>
      <c r="CJ335" s="23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>
        <v>0</v>
      </c>
      <c r="CT335" s="27"/>
      <c r="CU335" s="36"/>
      <c r="CV335" s="25">
        <f t="shared" si="131"/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>
        <v>0</v>
      </c>
      <c r="DG335" s="27"/>
      <c r="DH335" s="36"/>
      <c r="DI335" s="25">
        <f t="shared" si="132"/>
        <v>0</v>
      </c>
      <c r="DJ335" s="23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>
        <v>0</v>
      </c>
      <c r="DT335" s="27"/>
      <c r="DU335" s="36"/>
      <c r="DV335" s="25">
        <f t="shared" si="133"/>
        <v>0</v>
      </c>
      <c r="DW335" s="23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>
        <v>0</v>
      </c>
      <c r="EF335" s="27">
        <v>0</v>
      </c>
      <c r="EG335" s="27"/>
      <c r="EH335" s="36"/>
      <c r="EI335" s="25">
        <f t="shared" si="134"/>
        <v>0</v>
      </c>
      <c r="EJ335" s="27">
        <v>0</v>
      </c>
      <c r="EK335" s="27">
        <v>0</v>
      </c>
      <c r="EL335" s="27">
        <v>0</v>
      </c>
      <c r="EM335" s="27">
        <v>0</v>
      </c>
      <c r="EN335" s="27">
        <v>0</v>
      </c>
      <c r="EO335" s="27">
        <v>0</v>
      </c>
      <c r="EP335" s="27">
        <v>0</v>
      </c>
      <c r="EQ335" s="27">
        <v>0</v>
      </c>
      <c r="ER335" s="27">
        <v>0</v>
      </c>
      <c r="ES335" s="27">
        <v>0</v>
      </c>
      <c r="ET335" s="27"/>
      <c r="EU335" s="36"/>
      <c r="EV335" s="25">
        <f t="shared" si="135"/>
        <v>0</v>
      </c>
      <c r="EW335" s="27">
        <v>0</v>
      </c>
      <c r="EX335" s="27">
        <v>0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>
        <v>0</v>
      </c>
      <c r="FF335" s="27">
        <v>0</v>
      </c>
      <c r="FG335" s="27"/>
      <c r="FH335" s="36"/>
      <c r="FI335" s="25">
        <f t="shared" si="136"/>
        <v>0</v>
      </c>
      <c r="FJ335" s="27">
        <v>0</v>
      </c>
      <c r="FK335" s="27">
        <v>0</v>
      </c>
      <c r="FL335" s="27">
        <v>0</v>
      </c>
      <c r="FM335" s="27">
        <v>0</v>
      </c>
      <c r="FN335" s="27">
        <v>0</v>
      </c>
      <c r="FO335" s="27">
        <v>0</v>
      </c>
      <c r="FP335" s="27">
        <v>0</v>
      </c>
      <c r="FQ335" s="27">
        <v>0</v>
      </c>
      <c r="FR335" s="27">
        <v>0</v>
      </c>
      <c r="FS335" s="27">
        <v>0</v>
      </c>
      <c r="FT335" s="27"/>
      <c r="FU335" s="36"/>
      <c r="FV335" s="25">
        <f t="shared" si="137"/>
        <v>0</v>
      </c>
      <c r="FW335" s="27">
        <v>0</v>
      </c>
      <c r="FX335" s="27">
        <v>0</v>
      </c>
      <c r="FY335" s="27">
        <v>0</v>
      </c>
      <c r="FZ335" s="27">
        <v>0</v>
      </c>
      <c r="GA335" s="27">
        <v>0</v>
      </c>
      <c r="GB335" s="27">
        <v>0</v>
      </c>
      <c r="GC335" s="27">
        <v>0</v>
      </c>
      <c r="GD335" s="27">
        <v>0</v>
      </c>
      <c r="GE335" s="27">
        <v>0</v>
      </c>
      <c r="GF335" s="27">
        <v>0</v>
      </c>
      <c r="GG335" s="27"/>
      <c r="GH335" s="36"/>
      <c r="GI335" s="25">
        <f t="shared" si="138"/>
        <v>0</v>
      </c>
      <c r="GJ335" s="23">
        <v>0</v>
      </c>
      <c r="GK335" s="27">
        <v>0</v>
      </c>
      <c r="GL335" s="27">
        <v>0</v>
      </c>
      <c r="GM335" s="27">
        <v>0</v>
      </c>
      <c r="GN335" s="27">
        <v>0</v>
      </c>
      <c r="GO335" s="27">
        <v>0</v>
      </c>
      <c r="GP335" s="27">
        <v>0</v>
      </c>
      <c r="GQ335" s="27">
        <v>0</v>
      </c>
      <c r="GR335" s="27">
        <v>0</v>
      </c>
      <c r="GS335" s="27">
        <v>0</v>
      </c>
      <c r="GT335" s="27"/>
      <c r="GU335" s="36"/>
      <c r="GV335" s="25">
        <f t="shared" si="139"/>
        <v>0</v>
      </c>
      <c r="GW335" s="23">
        <v>0</v>
      </c>
      <c r="GX335" s="27">
        <v>0</v>
      </c>
      <c r="GY335" s="27">
        <v>0</v>
      </c>
      <c r="GZ335" s="27">
        <v>0</v>
      </c>
      <c r="HA335" s="27">
        <v>0</v>
      </c>
      <c r="HB335" s="27">
        <v>0</v>
      </c>
      <c r="HC335" s="27">
        <v>0</v>
      </c>
      <c r="HD335" s="27">
        <v>0</v>
      </c>
      <c r="HE335" s="27">
        <v>0</v>
      </c>
      <c r="HF335" s="27">
        <v>0</v>
      </c>
      <c r="HG335" s="27"/>
      <c r="HH335" s="36"/>
      <c r="HI335" s="25">
        <f t="shared" si="140"/>
        <v>0</v>
      </c>
      <c r="HJ335" s="23">
        <v>0</v>
      </c>
      <c r="HK335" s="27">
        <v>0</v>
      </c>
      <c r="HL335" s="27">
        <v>0</v>
      </c>
      <c r="HM335" s="27">
        <v>0</v>
      </c>
      <c r="HN335" s="27">
        <v>0</v>
      </c>
      <c r="HO335" s="27">
        <v>0</v>
      </c>
      <c r="HP335" s="27">
        <v>0</v>
      </c>
      <c r="HQ335" s="27">
        <v>0</v>
      </c>
      <c r="HR335" s="27">
        <v>0</v>
      </c>
      <c r="HS335" s="27">
        <v>0</v>
      </c>
      <c r="HT335" s="27"/>
      <c r="HU335" s="36"/>
      <c r="HV335" s="25">
        <f t="shared" si="141"/>
        <v>0</v>
      </c>
      <c r="HW335" s="23">
        <v>0</v>
      </c>
      <c r="HX335" s="27">
        <v>0</v>
      </c>
      <c r="HY335" s="27">
        <v>0</v>
      </c>
      <c r="HZ335" s="27">
        <v>0</v>
      </c>
      <c r="IA335" s="27">
        <v>0</v>
      </c>
      <c r="IB335" s="27">
        <v>0</v>
      </c>
      <c r="IC335" s="27">
        <v>0</v>
      </c>
      <c r="ID335" s="27">
        <v>0</v>
      </c>
      <c r="IE335" s="27">
        <v>0</v>
      </c>
      <c r="IF335" s="27">
        <v>0</v>
      </c>
      <c r="IG335" s="27"/>
      <c r="IH335" s="36"/>
      <c r="II335" s="25">
        <f t="shared" si="142"/>
        <v>0</v>
      </c>
      <c r="IJ335" s="23">
        <v>0</v>
      </c>
      <c r="IK335" s="27">
        <v>0</v>
      </c>
      <c r="IL335" s="27">
        <v>0</v>
      </c>
      <c r="IM335" s="27">
        <v>1</v>
      </c>
      <c r="IN335" s="27">
        <v>0</v>
      </c>
      <c r="IO335" s="27">
        <v>0</v>
      </c>
      <c r="IP335" s="27">
        <v>0</v>
      </c>
      <c r="IQ335" s="27">
        <v>0</v>
      </c>
      <c r="IR335" s="27">
        <v>1</v>
      </c>
      <c r="IS335" s="27">
        <v>1</v>
      </c>
      <c r="IT335" s="27"/>
      <c r="IU335" s="36"/>
      <c r="IV335" s="25">
        <f t="shared" si="143"/>
        <v>3</v>
      </c>
      <c r="IW335" s="23">
        <v>0</v>
      </c>
      <c r="IX335" s="27">
        <v>0</v>
      </c>
      <c r="IY335" s="27">
        <v>1</v>
      </c>
      <c r="IZ335" s="27">
        <v>0</v>
      </c>
      <c r="JA335" s="27">
        <v>1</v>
      </c>
      <c r="JB335" s="27">
        <v>1</v>
      </c>
      <c r="JC335" s="27">
        <v>0</v>
      </c>
      <c r="JD335" s="27">
        <v>0</v>
      </c>
      <c r="JE335" s="27">
        <v>0</v>
      </c>
      <c r="JF335" s="27">
        <v>1</v>
      </c>
      <c r="JG335" s="27"/>
      <c r="JH335" s="36"/>
      <c r="JI335" s="25">
        <f t="shared" si="144"/>
        <v>4</v>
      </c>
      <c r="JJ335" s="23">
        <v>2</v>
      </c>
      <c r="JK335" s="27">
        <v>0</v>
      </c>
      <c r="JL335" s="27">
        <v>4</v>
      </c>
      <c r="JM335" s="27">
        <v>0</v>
      </c>
      <c r="JN335" s="27">
        <v>1</v>
      </c>
      <c r="JO335" s="27">
        <v>1</v>
      </c>
      <c r="JP335" s="27">
        <v>0</v>
      </c>
      <c r="JQ335" s="27">
        <v>1</v>
      </c>
      <c r="JR335" s="27">
        <v>3</v>
      </c>
      <c r="JS335" s="27">
        <v>1</v>
      </c>
      <c r="JT335" s="27"/>
      <c r="JU335" s="36"/>
      <c r="JV335" s="25">
        <f t="shared" si="145"/>
        <v>13</v>
      </c>
      <c r="JW335" s="23">
        <v>6</v>
      </c>
      <c r="JX335" s="27">
        <v>1</v>
      </c>
      <c r="JY335" s="27">
        <v>5</v>
      </c>
      <c r="JZ335" s="27">
        <v>0</v>
      </c>
      <c r="KA335" s="27">
        <v>1</v>
      </c>
      <c r="KB335" s="27">
        <v>2</v>
      </c>
      <c r="KC335" s="27">
        <v>0</v>
      </c>
      <c r="KD335" s="27">
        <v>1</v>
      </c>
      <c r="KE335" s="27">
        <v>1</v>
      </c>
      <c r="KF335" s="27">
        <v>1</v>
      </c>
      <c r="KG335" s="27"/>
      <c r="KH335" s="36"/>
      <c r="KI335" s="25">
        <f t="shared" si="146"/>
        <v>18</v>
      </c>
      <c r="KJ335" s="23">
        <v>0</v>
      </c>
      <c r="KK335" s="27">
        <v>0</v>
      </c>
      <c r="KL335" s="27">
        <v>0</v>
      </c>
      <c r="KM335" s="27">
        <v>0</v>
      </c>
      <c r="KN335" s="27">
        <v>0</v>
      </c>
      <c r="KO335" s="27">
        <v>0</v>
      </c>
      <c r="KP335" s="27">
        <v>0</v>
      </c>
      <c r="KQ335" s="27">
        <v>0</v>
      </c>
      <c r="KR335" s="27">
        <v>0</v>
      </c>
      <c r="KS335" s="27">
        <v>0</v>
      </c>
      <c r="KT335" s="27"/>
      <c r="KU335" s="36"/>
      <c r="KV335" s="25">
        <f t="shared" si="147"/>
        <v>0</v>
      </c>
      <c r="KW335" s="23">
        <v>1</v>
      </c>
      <c r="KX335" s="27">
        <v>1</v>
      </c>
      <c r="KY335" s="27">
        <v>3</v>
      </c>
      <c r="KZ335" s="27">
        <v>0</v>
      </c>
      <c r="LA335" s="27">
        <v>1</v>
      </c>
      <c r="LB335" s="27">
        <v>1</v>
      </c>
      <c r="LC335" s="27">
        <v>0</v>
      </c>
      <c r="LD335" s="27">
        <v>1</v>
      </c>
      <c r="LE335" s="27">
        <v>4</v>
      </c>
      <c r="LF335" s="27">
        <v>1</v>
      </c>
      <c r="LG335" s="27"/>
      <c r="LH335" s="36"/>
      <c r="LI335" s="25">
        <f t="shared" si="148"/>
        <v>13</v>
      </c>
    </row>
    <row r="336" spans="1:321" x14ac:dyDescent="0.3">
      <c r="A336" s="47" t="s">
        <v>26</v>
      </c>
      <c r="B336" s="21" t="s">
        <v>12</v>
      </c>
      <c r="C336" s="21">
        <v>401</v>
      </c>
      <c r="D336" s="21" t="s">
        <v>12</v>
      </c>
      <c r="E336" s="21" t="s">
        <v>26</v>
      </c>
      <c r="F336" s="21" t="s">
        <v>12</v>
      </c>
      <c r="G336" s="21" t="s">
        <v>598</v>
      </c>
      <c r="H336" s="69">
        <v>7132</v>
      </c>
      <c r="I336" s="48" t="s">
        <v>755</v>
      </c>
      <c r="J336" s="27">
        <v>1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/>
      <c r="U336" s="36"/>
      <c r="V336" s="25">
        <f t="shared" si="125"/>
        <v>2</v>
      </c>
      <c r="W336" s="27">
        <v>1</v>
      </c>
      <c r="X336" s="27">
        <v>1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>
        <v>0</v>
      </c>
      <c r="AG336" s="27"/>
      <c r="AH336" s="36"/>
      <c r="AI336" s="25">
        <f t="shared" si="126"/>
        <v>2</v>
      </c>
      <c r="AJ336" s="27">
        <v>1</v>
      </c>
      <c r="AK336" s="27">
        <v>1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0</v>
      </c>
      <c r="AT336" s="27"/>
      <c r="AU336" s="36"/>
      <c r="AV336" s="25">
        <f t="shared" si="127"/>
        <v>2</v>
      </c>
      <c r="AW336" s="27">
        <v>1</v>
      </c>
      <c r="AX336" s="27">
        <v>1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0</v>
      </c>
      <c r="BG336" s="27"/>
      <c r="BH336" s="36"/>
      <c r="BI336" s="25">
        <f t="shared" si="128"/>
        <v>2</v>
      </c>
      <c r="BJ336" s="27">
        <v>0</v>
      </c>
      <c r="BK336" s="27">
        <v>2</v>
      </c>
      <c r="BL336" s="27">
        <v>0</v>
      </c>
      <c r="BM336" s="27">
        <v>1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/>
      <c r="BU336" s="36"/>
      <c r="BV336" s="25">
        <f t="shared" si="129"/>
        <v>3</v>
      </c>
      <c r="BW336" s="27">
        <v>1</v>
      </c>
      <c r="BX336" s="27">
        <v>1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0</v>
      </c>
      <c r="CG336" s="27"/>
      <c r="CH336" s="27"/>
      <c r="CI336" s="25">
        <f t="shared" si="130"/>
        <v>2</v>
      </c>
      <c r="CJ336" s="23">
        <v>1</v>
      </c>
      <c r="CK336" s="27">
        <v>1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0</v>
      </c>
      <c r="CT336" s="27"/>
      <c r="CU336" s="36"/>
      <c r="CV336" s="25">
        <f t="shared" si="131"/>
        <v>2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/>
      <c r="DH336" s="36"/>
      <c r="DI336" s="25">
        <f t="shared" si="132"/>
        <v>0</v>
      </c>
      <c r="DJ336" s="23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>
        <v>0</v>
      </c>
      <c r="DT336" s="27"/>
      <c r="DU336" s="36"/>
      <c r="DV336" s="25">
        <f t="shared" si="133"/>
        <v>0</v>
      </c>
      <c r="DW336" s="23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>
        <v>0</v>
      </c>
      <c r="EF336" s="27">
        <v>0</v>
      </c>
      <c r="EG336" s="27"/>
      <c r="EH336" s="36"/>
      <c r="EI336" s="25">
        <f t="shared" si="134"/>
        <v>0</v>
      </c>
      <c r="EJ336" s="27">
        <v>0</v>
      </c>
      <c r="EK336" s="27">
        <v>0</v>
      </c>
      <c r="EL336" s="27">
        <v>0</v>
      </c>
      <c r="EM336" s="27">
        <v>0</v>
      </c>
      <c r="EN336" s="27">
        <v>0</v>
      </c>
      <c r="EO336" s="27">
        <v>0</v>
      </c>
      <c r="EP336" s="27">
        <v>0</v>
      </c>
      <c r="EQ336" s="27">
        <v>0</v>
      </c>
      <c r="ER336" s="27">
        <v>0</v>
      </c>
      <c r="ES336" s="27">
        <v>0</v>
      </c>
      <c r="ET336" s="27"/>
      <c r="EU336" s="36"/>
      <c r="EV336" s="25">
        <f t="shared" si="135"/>
        <v>0</v>
      </c>
      <c r="EW336" s="27">
        <v>0</v>
      </c>
      <c r="EX336" s="27">
        <v>0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>
        <v>0</v>
      </c>
      <c r="FF336" s="27">
        <v>0</v>
      </c>
      <c r="FG336" s="27"/>
      <c r="FH336" s="36"/>
      <c r="FI336" s="25">
        <f t="shared" si="136"/>
        <v>0</v>
      </c>
      <c r="FJ336" s="27">
        <v>0</v>
      </c>
      <c r="FK336" s="27">
        <v>0</v>
      </c>
      <c r="FL336" s="27">
        <v>0</v>
      </c>
      <c r="FM336" s="27">
        <v>0</v>
      </c>
      <c r="FN336" s="27">
        <v>0</v>
      </c>
      <c r="FO336" s="27">
        <v>0</v>
      </c>
      <c r="FP336" s="27">
        <v>0</v>
      </c>
      <c r="FQ336" s="27">
        <v>0</v>
      </c>
      <c r="FR336" s="27">
        <v>0</v>
      </c>
      <c r="FS336" s="27">
        <v>0</v>
      </c>
      <c r="FT336" s="27"/>
      <c r="FU336" s="36"/>
      <c r="FV336" s="25">
        <f t="shared" si="137"/>
        <v>0</v>
      </c>
      <c r="FW336" s="27">
        <v>1</v>
      </c>
      <c r="FX336" s="27">
        <v>2</v>
      </c>
      <c r="FY336" s="27">
        <v>0</v>
      </c>
      <c r="FZ336" s="27">
        <v>2</v>
      </c>
      <c r="GA336" s="27">
        <v>0</v>
      </c>
      <c r="GB336" s="27">
        <v>1</v>
      </c>
      <c r="GC336" s="27">
        <v>0</v>
      </c>
      <c r="GD336" s="27">
        <v>0</v>
      </c>
      <c r="GE336" s="27">
        <v>0</v>
      </c>
      <c r="GF336" s="27">
        <v>0</v>
      </c>
      <c r="GG336" s="27"/>
      <c r="GH336" s="36"/>
      <c r="GI336" s="25">
        <f t="shared" si="138"/>
        <v>6</v>
      </c>
      <c r="GJ336" s="23">
        <v>0</v>
      </c>
      <c r="GK336" s="27">
        <v>0</v>
      </c>
      <c r="GL336" s="27">
        <v>0</v>
      </c>
      <c r="GM336" s="27">
        <v>0</v>
      </c>
      <c r="GN336" s="27">
        <v>0</v>
      </c>
      <c r="GO336" s="27">
        <v>0</v>
      </c>
      <c r="GP336" s="27">
        <v>0</v>
      </c>
      <c r="GQ336" s="27">
        <v>0</v>
      </c>
      <c r="GR336" s="27">
        <v>0</v>
      </c>
      <c r="GS336" s="27">
        <v>0</v>
      </c>
      <c r="GT336" s="27"/>
      <c r="GU336" s="36"/>
      <c r="GV336" s="25">
        <f t="shared" si="139"/>
        <v>0</v>
      </c>
      <c r="GW336" s="23">
        <v>0</v>
      </c>
      <c r="GX336" s="27">
        <v>0</v>
      </c>
      <c r="GY336" s="27">
        <v>0</v>
      </c>
      <c r="GZ336" s="27">
        <v>0</v>
      </c>
      <c r="HA336" s="27">
        <v>0</v>
      </c>
      <c r="HB336" s="27">
        <v>0</v>
      </c>
      <c r="HC336" s="27">
        <v>0</v>
      </c>
      <c r="HD336" s="27">
        <v>0</v>
      </c>
      <c r="HE336" s="27">
        <v>0</v>
      </c>
      <c r="HF336" s="27">
        <v>0</v>
      </c>
      <c r="HG336" s="27"/>
      <c r="HH336" s="36"/>
      <c r="HI336" s="25">
        <f t="shared" si="140"/>
        <v>0</v>
      </c>
      <c r="HJ336" s="23">
        <v>0</v>
      </c>
      <c r="HK336" s="27">
        <v>0</v>
      </c>
      <c r="HL336" s="27">
        <v>0</v>
      </c>
      <c r="HM336" s="27">
        <v>0</v>
      </c>
      <c r="HN336" s="27">
        <v>0</v>
      </c>
      <c r="HO336" s="27">
        <v>0</v>
      </c>
      <c r="HP336" s="27">
        <v>0</v>
      </c>
      <c r="HQ336" s="27">
        <v>0</v>
      </c>
      <c r="HR336" s="27">
        <v>0</v>
      </c>
      <c r="HS336" s="27">
        <v>0</v>
      </c>
      <c r="HT336" s="27"/>
      <c r="HU336" s="36"/>
      <c r="HV336" s="25">
        <f t="shared" si="141"/>
        <v>0</v>
      </c>
      <c r="HW336" s="23">
        <v>0</v>
      </c>
      <c r="HX336" s="27">
        <v>0</v>
      </c>
      <c r="HY336" s="27">
        <v>0</v>
      </c>
      <c r="HZ336" s="27">
        <v>0</v>
      </c>
      <c r="IA336" s="27">
        <v>0</v>
      </c>
      <c r="IB336" s="27">
        <v>0</v>
      </c>
      <c r="IC336" s="27">
        <v>0</v>
      </c>
      <c r="ID336" s="27">
        <v>0</v>
      </c>
      <c r="IE336" s="27">
        <v>0</v>
      </c>
      <c r="IF336" s="27">
        <v>0</v>
      </c>
      <c r="IG336" s="27"/>
      <c r="IH336" s="36"/>
      <c r="II336" s="25">
        <f t="shared" si="142"/>
        <v>0</v>
      </c>
      <c r="IJ336" s="23">
        <v>1</v>
      </c>
      <c r="IK336" s="27">
        <v>2</v>
      </c>
      <c r="IL336" s="27">
        <v>0</v>
      </c>
      <c r="IM336" s="27">
        <v>0</v>
      </c>
      <c r="IN336" s="27">
        <v>1</v>
      </c>
      <c r="IO336" s="27">
        <v>0</v>
      </c>
      <c r="IP336" s="27">
        <v>1</v>
      </c>
      <c r="IQ336" s="27">
        <v>0</v>
      </c>
      <c r="IR336" s="27">
        <v>0</v>
      </c>
      <c r="IS336" s="27">
        <v>0</v>
      </c>
      <c r="IT336" s="27"/>
      <c r="IU336" s="36"/>
      <c r="IV336" s="25">
        <f t="shared" si="143"/>
        <v>5</v>
      </c>
      <c r="IW336" s="23">
        <v>1</v>
      </c>
      <c r="IX336" s="27">
        <v>1</v>
      </c>
      <c r="IY336" s="27">
        <v>0</v>
      </c>
      <c r="IZ336" s="27">
        <v>0</v>
      </c>
      <c r="JA336" s="27">
        <v>0</v>
      </c>
      <c r="JB336" s="27">
        <v>0</v>
      </c>
      <c r="JC336" s="27">
        <v>0</v>
      </c>
      <c r="JD336" s="27">
        <v>0</v>
      </c>
      <c r="JE336" s="27">
        <v>0</v>
      </c>
      <c r="JF336" s="27">
        <v>0</v>
      </c>
      <c r="JG336" s="27"/>
      <c r="JH336" s="36"/>
      <c r="JI336" s="25">
        <f t="shared" si="144"/>
        <v>2</v>
      </c>
      <c r="JJ336" s="23">
        <v>0</v>
      </c>
      <c r="JK336" s="27">
        <v>1</v>
      </c>
      <c r="JL336" s="27">
        <v>0</v>
      </c>
      <c r="JM336" s="27">
        <v>1</v>
      </c>
      <c r="JN336" s="27">
        <v>0</v>
      </c>
      <c r="JO336" s="27">
        <v>0</v>
      </c>
      <c r="JP336" s="27">
        <v>0</v>
      </c>
      <c r="JQ336" s="27">
        <v>0</v>
      </c>
      <c r="JR336" s="27">
        <v>0</v>
      </c>
      <c r="JS336" s="27">
        <v>0</v>
      </c>
      <c r="JT336" s="27"/>
      <c r="JU336" s="36"/>
      <c r="JV336" s="25">
        <f t="shared" si="145"/>
        <v>2</v>
      </c>
      <c r="JW336" s="23">
        <v>2</v>
      </c>
      <c r="JX336" s="27">
        <v>2</v>
      </c>
      <c r="JY336" s="27">
        <v>0</v>
      </c>
      <c r="JZ336" s="27">
        <v>2</v>
      </c>
      <c r="KA336" s="27">
        <v>0</v>
      </c>
      <c r="KB336" s="27">
        <v>1</v>
      </c>
      <c r="KC336" s="27">
        <v>1</v>
      </c>
      <c r="KD336" s="27">
        <v>0</v>
      </c>
      <c r="KE336" s="27">
        <v>0</v>
      </c>
      <c r="KF336" s="27">
        <v>0</v>
      </c>
      <c r="KG336" s="27"/>
      <c r="KH336" s="36"/>
      <c r="KI336" s="25">
        <f t="shared" si="146"/>
        <v>8</v>
      </c>
      <c r="KJ336" s="23">
        <v>0</v>
      </c>
      <c r="KK336" s="27">
        <v>0</v>
      </c>
      <c r="KL336" s="27">
        <v>0</v>
      </c>
      <c r="KM336" s="27">
        <v>0</v>
      </c>
      <c r="KN336" s="27">
        <v>0</v>
      </c>
      <c r="KO336" s="27">
        <v>0</v>
      </c>
      <c r="KP336" s="27">
        <v>0</v>
      </c>
      <c r="KQ336" s="27">
        <v>0</v>
      </c>
      <c r="KR336" s="27">
        <v>0</v>
      </c>
      <c r="KS336" s="27">
        <v>0</v>
      </c>
      <c r="KT336" s="27"/>
      <c r="KU336" s="36"/>
      <c r="KV336" s="25">
        <f t="shared" si="147"/>
        <v>0</v>
      </c>
      <c r="KW336" s="23">
        <v>1</v>
      </c>
      <c r="KX336" s="27">
        <v>2</v>
      </c>
      <c r="KY336" s="27">
        <v>0</v>
      </c>
      <c r="KZ336" s="27">
        <v>2</v>
      </c>
      <c r="LA336" s="27">
        <v>0</v>
      </c>
      <c r="LB336" s="27">
        <v>1</v>
      </c>
      <c r="LC336" s="27">
        <v>0</v>
      </c>
      <c r="LD336" s="27">
        <v>0</v>
      </c>
      <c r="LE336" s="27">
        <v>0</v>
      </c>
      <c r="LF336" s="27">
        <v>0</v>
      </c>
      <c r="LG336" s="27"/>
      <c r="LH336" s="36"/>
      <c r="LI336" s="25">
        <f t="shared" si="148"/>
        <v>6</v>
      </c>
    </row>
    <row r="337" spans="1:321" x14ac:dyDescent="0.3">
      <c r="A337" s="47" t="s">
        <v>8</v>
      </c>
      <c r="B337" s="21" t="s">
        <v>11</v>
      </c>
      <c r="C337" s="21">
        <v>400</v>
      </c>
      <c r="D337" s="21" t="s">
        <v>321</v>
      </c>
      <c r="E337" s="21" t="s">
        <v>322</v>
      </c>
      <c r="F337" s="21" t="s">
        <v>11</v>
      </c>
      <c r="G337" s="21" t="s">
        <v>598</v>
      </c>
      <c r="H337" s="69">
        <v>7220</v>
      </c>
      <c r="I337" s="48" t="s">
        <v>182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/>
      <c r="U337" s="36"/>
      <c r="V337" s="25">
        <f t="shared" si="125"/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/>
      <c r="AH337" s="36"/>
      <c r="AI337" s="25">
        <f t="shared" si="126"/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/>
      <c r="AU337" s="36"/>
      <c r="AV337" s="25">
        <f t="shared" si="127"/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>
        <v>0</v>
      </c>
      <c r="BG337" s="27"/>
      <c r="BH337" s="36"/>
      <c r="BI337" s="25">
        <f t="shared" si="128"/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/>
      <c r="BU337" s="36"/>
      <c r="BV337" s="25">
        <f t="shared" si="129"/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/>
      <c r="CH337" s="27"/>
      <c r="CI337" s="25">
        <f t="shared" si="130"/>
        <v>0</v>
      </c>
      <c r="CJ337" s="23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/>
      <c r="CU337" s="36"/>
      <c r="CV337" s="25">
        <f t="shared" si="131"/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/>
      <c r="DH337" s="36"/>
      <c r="DI337" s="25">
        <f t="shared" si="132"/>
        <v>0</v>
      </c>
      <c r="DJ337" s="23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>
        <v>0</v>
      </c>
      <c r="DT337" s="27"/>
      <c r="DU337" s="36"/>
      <c r="DV337" s="25">
        <f t="shared" si="133"/>
        <v>0</v>
      </c>
      <c r="DW337" s="23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>
        <v>0</v>
      </c>
      <c r="EF337" s="27">
        <v>0</v>
      </c>
      <c r="EG337" s="27"/>
      <c r="EH337" s="36"/>
      <c r="EI337" s="25">
        <f t="shared" si="134"/>
        <v>0</v>
      </c>
      <c r="EJ337" s="27">
        <v>0</v>
      </c>
      <c r="EK337" s="27">
        <v>0</v>
      </c>
      <c r="EL337" s="27">
        <v>0</v>
      </c>
      <c r="EM337" s="27">
        <v>0</v>
      </c>
      <c r="EN337" s="27">
        <v>0</v>
      </c>
      <c r="EO337" s="27">
        <v>0</v>
      </c>
      <c r="EP337" s="27">
        <v>0</v>
      </c>
      <c r="EQ337" s="27">
        <v>0</v>
      </c>
      <c r="ER337" s="27">
        <v>0</v>
      </c>
      <c r="ES337" s="27">
        <v>0</v>
      </c>
      <c r="ET337" s="27"/>
      <c r="EU337" s="36"/>
      <c r="EV337" s="25">
        <f t="shared" si="135"/>
        <v>0</v>
      </c>
      <c r="EW337" s="27">
        <v>0</v>
      </c>
      <c r="EX337" s="27">
        <v>0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>
        <v>0</v>
      </c>
      <c r="FF337" s="27">
        <v>0</v>
      </c>
      <c r="FG337" s="27"/>
      <c r="FH337" s="36"/>
      <c r="FI337" s="25">
        <f t="shared" si="136"/>
        <v>0</v>
      </c>
      <c r="FJ337" s="27">
        <v>0</v>
      </c>
      <c r="FK337" s="27">
        <v>0</v>
      </c>
      <c r="FL337" s="27">
        <v>0</v>
      </c>
      <c r="FM337" s="27">
        <v>0</v>
      </c>
      <c r="FN337" s="27">
        <v>0</v>
      </c>
      <c r="FO337" s="27">
        <v>0</v>
      </c>
      <c r="FP337" s="27">
        <v>0</v>
      </c>
      <c r="FQ337" s="27">
        <v>0</v>
      </c>
      <c r="FR337" s="27">
        <v>0</v>
      </c>
      <c r="FS337" s="27">
        <v>0</v>
      </c>
      <c r="FT337" s="27"/>
      <c r="FU337" s="36"/>
      <c r="FV337" s="25">
        <f t="shared" si="137"/>
        <v>0</v>
      </c>
      <c r="FW337" s="27">
        <v>0</v>
      </c>
      <c r="FX337" s="27">
        <v>0</v>
      </c>
      <c r="FY337" s="27">
        <v>0</v>
      </c>
      <c r="FZ337" s="27">
        <v>0</v>
      </c>
      <c r="GA337" s="27">
        <v>0</v>
      </c>
      <c r="GB337" s="27">
        <v>0</v>
      </c>
      <c r="GC337" s="27">
        <v>0</v>
      </c>
      <c r="GD337" s="27">
        <v>0</v>
      </c>
      <c r="GE337" s="27">
        <v>0</v>
      </c>
      <c r="GF337" s="27">
        <v>0</v>
      </c>
      <c r="GG337" s="27"/>
      <c r="GH337" s="36"/>
      <c r="GI337" s="25">
        <f t="shared" si="138"/>
        <v>0</v>
      </c>
      <c r="GJ337" s="23">
        <v>0</v>
      </c>
      <c r="GK337" s="27">
        <v>0</v>
      </c>
      <c r="GL337" s="27">
        <v>0</v>
      </c>
      <c r="GM337" s="27">
        <v>0</v>
      </c>
      <c r="GN337" s="27">
        <v>0</v>
      </c>
      <c r="GO337" s="27">
        <v>0</v>
      </c>
      <c r="GP337" s="27">
        <v>0</v>
      </c>
      <c r="GQ337" s="27">
        <v>0</v>
      </c>
      <c r="GR337" s="27">
        <v>0</v>
      </c>
      <c r="GS337" s="27">
        <v>0</v>
      </c>
      <c r="GT337" s="27"/>
      <c r="GU337" s="36"/>
      <c r="GV337" s="25">
        <f t="shared" si="139"/>
        <v>0</v>
      </c>
      <c r="GW337" s="23">
        <v>0</v>
      </c>
      <c r="GX337" s="27">
        <v>0</v>
      </c>
      <c r="GY337" s="27">
        <v>0</v>
      </c>
      <c r="GZ337" s="27">
        <v>0</v>
      </c>
      <c r="HA337" s="27">
        <v>0</v>
      </c>
      <c r="HB337" s="27">
        <v>0</v>
      </c>
      <c r="HC337" s="27">
        <v>0</v>
      </c>
      <c r="HD337" s="27">
        <v>0</v>
      </c>
      <c r="HE337" s="27">
        <v>0</v>
      </c>
      <c r="HF337" s="27">
        <v>0</v>
      </c>
      <c r="HG337" s="27"/>
      <c r="HH337" s="36"/>
      <c r="HI337" s="25">
        <f t="shared" si="140"/>
        <v>0</v>
      </c>
      <c r="HJ337" s="23">
        <v>0</v>
      </c>
      <c r="HK337" s="27">
        <v>0</v>
      </c>
      <c r="HL337" s="27">
        <v>0</v>
      </c>
      <c r="HM337" s="27">
        <v>0</v>
      </c>
      <c r="HN337" s="27">
        <v>0</v>
      </c>
      <c r="HO337" s="27">
        <v>0</v>
      </c>
      <c r="HP337" s="27">
        <v>0</v>
      </c>
      <c r="HQ337" s="27">
        <v>0</v>
      </c>
      <c r="HR337" s="27">
        <v>0</v>
      </c>
      <c r="HS337" s="27">
        <v>0</v>
      </c>
      <c r="HT337" s="27"/>
      <c r="HU337" s="36"/>
      <c r="HV337" s="25">
        <f t="shared" si="141"/>
        <v>0</v>
      </c>
      <c r="HW337" s="23">
        <v>0</v>
      </c>
      <c r="HX337" s="27">
        <v>0</v>
      </c>
      <c r="HY337" s="27">
        <v>0</v>
      </c>
      <c r="HZ337" s="27">
        <v>0</v>
      </c>
      <c r="IA337" s="27">
        <v>0</v>
      </c>
      <c r="IB337" s="27">
        <v>0</v>
      </c>
      <c r="IC337" s="27">
        <v>0</v>
      </c>
      <c r="ID337" s="27">
        <v>0</v>
      </c>
      <c r="IE337" s="27">
        <v>0</v>
      </c>
      <c r="IF337" s="27">
        <v>0</v>
      </c>
      <c r="IG337" s="27"/>
      <c r="IH337" s="36"/>
      <c r="II337" s="25">
        <f t="shared" si="142"/>
        <v>0</v>
      </c>
      <c r="IJ337" s="23">
        <v>0</v>
      </c>
      <c r="IK337" s="27">
        <v>0</v>
      </c>
      <c r="IL337" s="27">
        <v>0</v>
      </c>
      <c r="IM337" s="27">
        <v>0</v>
      </c>
      <c r="IN337" s="27">
        <v>0</v>
      </c>
      <c r="IO337" s="27">
        <v>0</v>
      </c>
      <c r="IP337" s="27">
        <v>0</v>
      </c>
      <c r="IQ337" s="27">
        <v>0</v>
      </c>
      <c r="IR337" s="27">
        <v>0</v>
      </c>
      <c r="IS337" s="27">
        <v>0</v>
      </c>
      <c r="IT337" s="27"/>
      <c r="IU337" s="36"/>
      <c r="IV337" s="25">
        <f t="shared" si="143"/>
        <v>0</v>
      </c>
      <c r="IW337" s="23">
        <v>0</v>
      </c>
      <c r="IX337" s="27">
        <v>0</v>
      </c>
      <c r="IY337" s="27">
        <v>0</v>
      </c>
      <c r="IZ337" s="27">
        <v>0</v>
      </c>
      <c r="JA337" s="27">
        <v>0</v>
      </c>
      <c r="JB337" s="27">
        <v>0</v>
      </c>
      <c r="JC337" s="27">
        <v>0</v>
      </c>
      <c r="JD337" s="27">
        <v>0</v>
      </c>
      <c r="JE337" s="27">
        <v>0</v>
      </c>
      <c r="JF337" s="27">
        <v>0</v>
      </c>
      <c r="JG337" s="27"/>
      <c r="JH337" s="36"/>
      <c r="JI337" s="25">
        <f t="shared" si="144"/>
        <v>0</v>
      </c>
      <c r="JJ337" s="23">
        <v>0</v>
      </c>
      <c r="JK337" s="27">
        <v>0</v>
      </c>
      <c r="JL337" s="27">
        <v>0</v>
      </c>
      <c r="JM337" s="27">
        <v>0</v>
      </c>
      <c r="JN337" s="27">
        <v>0</v>
      </c>
      <c r="JO337" s="27">
        <v>0</v>
      </c>
      <c r="JP337" s="27">
        <v>0</v>
      </c>
      <c r="JQ337" s="27">
        <v>0</v>
      </c>
      <c r="JR337" s="27">
        <v>0</v>
      </c>
      <c r="JS337" s="27">
        <v>0</v>
      </c>
      <c r="JT337" s="27"/>
      <c r="JU337" s="36"/>
      <c r="JV337" s="25">
        <f t="shared" si="145"/>
        <v>0</v>
      </c>
      <c r="JW337" s="23">
        <v>0</v>
      </c>
      <c r="JX337" s="27">
        <v>0</v>
      </c>
      <c r="JY337" s="27">
        <v>0</v>
      </c>
      <c r="JZ337" s="27">
        <v>0</v>
      </c>
      <c r="KA337" s="27">
        <v>0</v>
      </c>
      <c r="KB337" s="27">
        <v>0</v>
      </c>
      <c r="KC337" s="27">
        <v>0</v>
      </c>
      <c r="KD337" s="27">
        <v>0</v>
      </c>
      <c r="KE337" s="27">
        <v>0</v>
      </c>
      <c r="KF337" s="27">
        <v>0</v>
      </c>
      <c r="KG337" s="27"/>
      <c r="KH337" s="36"/>
      <c r="KI337" s="25">
        <f t="shared" si="146"/>
        <v>0</v>
      </c>
      <c r="KJ337" s="23">
        <v>0</v>
      </c>
      <c r="KK337" s="27">
        <v>0</v>
      </c>
      <c r="KL337" s="27">
        <v>0</v>
      </c>
      <c r="KM337" s="27">
        <v>0</v>
      </c>
      <c r="KN337" s="27">
        <v>0</v>
      </c>
      <c r="KO337" s="27">
        <v>0</v>
      </c>
      <c r="KP337" s="27">
        <v>0</v>
      </c>
      <c r="KQ337" s="27">
        <v>0</v>
      </c>
      <c r="KR337" s="27">
        <v>0</v>
      </c>
      <c r="KS337" s="27">
        <v>0</v>
      </c>
      <c r="KT337" s="27"/>
      <c r="KU337" s="36"/>
      <c r="KV337" s="25">
        <f t="shared" si="147"/>
        <v>0</v>
      </c>
      <c r="KW337" s="23">
        <v>0</v>
      </c>
      <c r="KX337" s="27">
        <v>0</v>
      </c>
      <c r="KY337" s="27">
        <v>0</v>
      </c>
      <c r="KZ337" s="27">
        <v>0</v>
      </c>
      <c r="LA337" s="27">
        <v>0</v>
      </c>
      <c r="LB337" s="27">
        <v>0</v>
      </c>
      <c r="LC337" s="27">
        <v>0</v>
      </c>
      <c r="LD337" s="27">
        <v>0</v>
      </c>
      <c r="LE337" s="27">
        <v>0</v>
      </c>
      <c r="LF337" s="27">
        <v>0</v>
      </c>
      <c r="LG337" s="27"/>
      <c r="LH337" s="36"/>
      <c r="LI337" s="25">
        <f t="shared" si="148"/>
        <v>0</v>
      </c>
    </row>
    <row r="338" spans="1:321" x14ac:dyDescent="0.3">
      <c r="A338" s="47" t="s">
        <v>8</v>
      </c>
      <c r="B338" s="21" t="s">
        <v>34</v>
      </c>
      <c r="C338" s="21">
        <v>400</v>
      </c>
      <c r="D338" s="21" t="s">
        <v>321</v>
      </c>
      <c r="E338" s="21" t="s">
        <v>322</v>
      </c>
      <c r="F338" s="21" t="s">
        <v>34</v>
      </c>
      <c r="G338" s="21" t="s">
        <v>598</v>
      </c>
      <c r="H338" s="69">
        <v>7221</v>
      </c>
      <c r="I338" s="48" t="s">
        <v>40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/>
      <c r="U338" s="36"/>
      <c r="V338" s="25">
        <f t="shared" si="125"/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/>
      <c r="AH338" s="36"/>
      <c r="AI338" s="25">
        <f t="shared" si="126"/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/>
      <c r="AU338" s="36"/>
      <c r="AV338" s="25">
        <f t="shared" si="127"/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>
        <v>0</v>
      </c>
      <c r="BG338" s="27"/>
      <c r="BH338" s="36"/>
      <c r="BI338" s="25">
        <f t="shared" si="128"/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/>
      <c r="BU338" s="36"/>
      <c r="BV338" s="25">
        <f t="shared" si="129"/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>
        <v>0</v>
      </c>
      <c r="CG338" s="27"/>
      <c r="CH338" s="27"/>
      <c r="CI338" s="25">
        <f t="shared" si="130"/>
        <v>0</v>
      </c>
      <c r="CJ338" s="23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>
        <v>0</v>
      </c>
      <c r="CT338" s="27"/>
      <c r="CU338" s="36"/>
      <c r="CV338" s="25">
        <f t="shared" si="131"/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>
        <v>0</v>
      </c>
      <c r="DG338" s="27"/>
      <c r="DH338" s="36"/>
      <c r="DI338" s="25">
        <f t="shared" si="132"/>
        <v>0</v>
      </c>
      <c r="DJ338" s="23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>
        <v>0</v>
      </c>
      <c r="DT338" s="27"/>
      <c r="DU338" s="36"/>
      <c r="DV338" s="25">
        <f t="shared" si="133"/>
        <v>0</v>
      </c>
      <c r="DW338" s="23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>
        <v>0</v>
      </c>
      <c r="EF338" s="27">
        <v>0</v>
      </c>
      <c r="EG338" s="27"/>
      <c r="EH338" s="36"/>
      <c r="EI338" s="25">
        <f t="shared" si="134"/>
        <v>0</v>
      </c>
      <c r="EJ338" s="27">
        <v>0</v>
      </c>
      <c r="EK338" s="27">
        <v>0</v>
      </c>
      <c r="EL338" s="27">
        <v>0</v>
      </c>
      <c r="EM338" s="27">
        <v>0</v>
      </c>
      <c r="EN338" s="27">
        <v>0</v>
      </c>
      <c r="EO338" s="27">
        <v>0</v>
      </c>
      <c r="EP338" s="27">
        <v>0</v>
      </c>
      <c r="EQ338" s="27">
        <v>0</v>
      </c>
      <c r="ER338" s="27">
        <v>0</v>
      </c>
      <c r="ES338" s="27">
        <v>0</v>
      </c>
      <c r="ET338" s="27"/>
      <c r="EU338" s="36"/>
      <c r="EV338" s="25">
        <f t="shared" si="135"/>
        <v>0</v>
      </c>
      <c r="EW338" s="27">
        <v>0</v>
      </c>
      <c r="EX338" s="27">
        <v>0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>
        <v>0</v>
      </c>
      <c r="FF338" s="27">
        <v>0</v>
      </c>
      <c r="FG338" s="27"/>
      <c r="FH338" s="36"/>
      <c r="FI338" s="25">
        <f t="shared" si="136"/>
        <v>0</v>
      </c>
      <c r="FJ338" s="27">
        <v>0</v>
      </c>
      <c r="FK338" s="27">
        <v>0</v>
      </c>
      <c r="FL338" s="27">
        <v>0</v>
      </c>
      <c r="FM338" s="27">
        <v>0</v>
      </c>
      <c r="FN338" s="27">
        <v>0</v>
      </c>
      <c r="FO338" s="27">
        <v>0</v>
      </c>
      <c r="FP338" s="27">
        <v>0</v>
      </c>
      <c r="FQ338" s="27">
        <v>0</v>
      </c>
      <c r="FR338" s="27">
        <v>0</v>
      </c>
      <c r="FS338" s="27">
        <v>0</v>
      </c>
      <c r="FT338" s="27"/>
      <c r="FU338" s="36"/>
      <c r="FV338" s="25">
        <f t="shared" si="137"/>
        <v>0</v>
      </c>
      <c r="FW338" s="27">
        <v>0</v>
      </c>
      <c r="FX338" s="27">
        <v>0</v>
      </c>
      <c r="FY338" s="27">
        <v>0</v>
      </c>
      <c r="FZ338" s="27">
        <v>0</v>
      </c>
      <c r="GA338" s="27">
        <v>0</v>
      </c>
      <c r="GB338" s="27">
        <v>0</v>
      </c>
      <c r="GC338" s="27">
        <v>0</v>
      </c>
      <c r="GD338" s="27">
        <v>0</v>
      </c>
      <c r="GE338" s="27">
        <v>0</v>
      </c>
      <c r="GF338" s="27">
        <v>0</v>
      </c>
      <c r="GG338" s="27"/>
      <c r="GH338" s="36"/>
      <c r="GI338" s="25">
        <f t="shared" si="138"/>
        <v>0</v>
      </c>
      <c r="GJ338" s="23">
        <v>0</v>
      </c>
      <c r="GK338" s="27">
        <v>0</v>
      </c>
      <c r="GL338" s="27">
        <v>0</v>
      </c>
      <c r="GM338" s="27">
        <v>0</v>
      </c>
      <c r="GN338" s="27">
        <v>0</v>
      </c>
      <c r="GO338" s="27">
        <v>0</v>
      </c>
      <c r="GP338" s="27">
        <v>0</v>
      </c>
      <c r="GQ338" s="27">
        <v>0</v>
      </c>
      <c r="GR338" s="27">
        <v>0</v>
      </c>
      <c r="GS338" s="27">
        <v>0</v>
      </c>
      <c r="GT338" s="27"/>
      <c r="GU338" s="36"/>
      <c r="GV338" s="25">
        <f t="shared" si="139"/>
        <v>0</v>
      </c>
      <c r="GW338" s="23">
        <v>0</v>
      </c>
      <c r="GX338" s="27">
        <v>0</v>
      </c>
      <c r="GY338" s="27">
        <v>0</v>
      </c>
      <c r="GZ338" s="27">
        <v>0</v>
      </c>
      <c r="HA338" s="27">
        <v>0</v>
      </c>
      <c r="HB338" s="27">
        <v>0</v>
      </c>
      <c r="HC338" s="27">
        <v>0</v>
      </c>
      <c r="HD338" s="27">
        <v>0</v>
      </c>
      <c r="HE338" s="27">
        <v>0</v>
      </c>
      <c r="HF338" s="27">
        <v>0</v>
      </c>
      <c r="HG338" s="27"/>
      <c r="HH338" s="36"/>
      <c r="HI338" s="25">
        <f t="shared" si="140"/>
        <v>0</v>
      </c>
      <c r="HJ338" s="23">
        <v>0</v>
      </c>
      <c r="HK338" s="27">
        <v>0</v>
      </c>
      <c r="HL338" s="27">
        <v>0</v>
      </c>
      <c r="HM338" s="27">
        <v>0</v>
      </c>
      <c r="HN338" s="27">
        <v>0</v>
      </c>
      <c r="HO338" s="27">
        <v>0</v>
      </c>
      <c r="HP338" s="27">
        <v>0</v>
      </c>
      <c r="HQ338" s="27">
        <v>0</v>
      </c>
      <c r="HR338" s="27">
        <v>0</v>
      </c>
      <c r="HS338" s="27">
        <v>0</v>
      </c>
      <c r="HT338" s="27"/>
      <c r="HU338" s="36"/>
      <c r="HV338" s="25">
        <f t="shared" si="141"/>
        <v>0</v>
      </c>
      <c r="HW338" s="23">
        <v>0</v>
      </c>
      <c r="HX338" s="27">
        <v>0</v>
      </c>
      <c r="HY338" s="27">
        <v>0</v>
      </c>
      <c r="HZ338" s="27">
        <v>0</v>
      </c>
      <c r="IA338" s="27">
        <v>0</v>
      </c>
      <c r="IB338" s="27">
        <v>0</v>
      </c>
      <c r="IC338" s="27">
        <v>0</v>
      </c>
      <c r="ID338" s="27">
        <v>0</v>
      </c>
      <c r="IE338" s="27">
        <v>0</v>
      </c>
      <c r="IF338" s="27">
        <v>0</v>
      </c>
      <c r="IG338" s="27"/>
      <c r="IH338" s="36"/>
      <c r="II338" s="25">
        <f t="shared" si="142"/>
        <v>0</v>
      </c>
      <c r="IJ338" s="23">
        <v>1</v>
      </c>
      <c r="IK338" s="27">
        <v>0</v>
      </c>
      <c r="IL338" s="27">
        <v>2</v>
      </c>
      <c r="IM338" s="27">
        <v>0</v>
      </c>
      <c r="IN338" s="27">
        <v>0</v>
      </c>
      <c r="IO338" s="27">
        <v>0</v>
      </c>
      <c r="IP338" s="27">
        <v>0</v>
      </c>
      <c r="IQ338" s="27">
        <v>0</v>
      </c>
      <c r="IR338" s="27">
        <v>0</v>
      </c>
      <c r="IS338" s="27">
        <v>0</v>
      </c>
      <c r="IT338" s="27"/>
      <c r="IU338" s="36"/>
      <c r="IV338" s="25">
        <f t="shared" si="143"/>
        <v>3</v>
      </c>
      <c r="IW338" s="23">
        <v>1</v>
      </c>
      <c r="IX338" s="27">
        <v>0</v>
      </c>
      <c r="IY338" s="27">
        <v>1</v>
      </c>
      <c r="IZ338" s="27">
        <v>0</v>
      </c>
      <c r="JA338" s="27">
        <v>0</v>
      </c>
      <c r="JB338" s="27">
        <v>0</v>
      </c>
      <c r="JC338" s="27">
        <v>0</v>
      </c>
      <c r="JD338" s="27">
        <v>0</v>
      </c>
      <c r="JE338" s="27">
        <v>0</v>
      </c>
      <c r="JF338" s="27">
        <v>0</v>
      </c>
      <c r="JG338" s="27"/>
      <c r="JH338" s="36"/>
      <c r="JI338" s="25">
        <f t="shared" si="144"/>
        <v>2</v>
      </c>
      <c r="JJ338" s="23">
        <v>0</v>
      </c>
      <c r="JK338" s="27">
        <v>0</v>
      </c>
      <c r="JL338" s="27">
        <v>0</v>
      </c>
      <c r="JM338" s="27">
        <v>0</v>
      </c>
      <c r="JN338" s="27">
        <v>0</v>
      </c>
      <c r="JO338" s="27">
        <v>0</v>
      </c>
      <c r="JP338" s="27">
        <v>0</v>
      </c>
      <c r="JQ338" s="27">
        <v>0</v>
      </c>
      <c r="JR338" s="27">
        <v>0</v>
      </c>
      <c r="JS338" s="27">
        <v>0</v>
      </c>
      <c r="JT338" s="27"/>
      <c r="JU338" s="36"/>
      <c r="JV338" s="25">
        <f t="shared" si="145"/>
        <v>0</v>
      </c>
      <c r="JW338" s="23">
        <v>1</v>
      </c>
      <c r="JX338" s="27">
        <v>0</v>
      </c>
      <c r="JY338" s="27">
        <v>1</v>
      </c>
      <c r="JZ338" s="27">
        <v>0</v>
      </c>
      <c r="KA338" s="27">
        <v>0</v>
      </c>
      <c r="KB338" s="27">
        <v>0</v>
      </c>
      <c r="KC338" s="27">
        <v>0</v>
      </c>
      <c r="KD338" s="27">
        <v>0</v>
      </c>
      <c r="KE338" s="27">
        <v>0</v>
      </c>
      <c r="KF338" s="27">
        <v>0</v>
      </c>
      <c r="KG338" s="27"/>
      <c r="KH338" s="36"/>
      <c r="KI338" s="25">
        <f t="shared" si="146"/>
        <v>2</v>
      </c>
      <c r="KJ338" s="23">
        <v>1</v>
      </c>
      <c r="KK338" s="27">
        <v>0</v>
      </c>
      <c r="KL338" s="27">
        <v>2</v>
      </c>
      <c r="KM338" s="27">
        <v>0</v>
      </c>
      <c r="KN338" s="27">
        <v>0</v>
      </c>
      <c r="KO338" s="27">
        <v>0</v>
      </c>
      <c r="KP338" s="27">
        <v>0</v>
      </c>
      <c r="KQ338" s="27">
        <v>0</v>
      </c>
      <c r="KR338" s="27">
        <v>0</v>
      </c>
      <c r="KS338" s="27">
        <v>0</v>
      </c>
      <c r="KT338" s="27"/>
      <c r="KU338" s="36"/>
      <c r="KV338" s="25">
        <f t="shared" si="147"/>
        <v>3</v>
      </c>
      <c r="KW338" s="23">
        <v>1</v>
      </c>
      <c r="KX338" s="27">
        <v>1</v>
      </c>
      <c r="KY338" s="27">
        <v>2</v>
      </c>
      <c r="KZ338" s="27">
        <v>0</v>
      </c>
      <c r="LA338" s="27">
        <v>0</v>
      </c>
      <c r="LB338" s="27">
        <v>0</v>
      </c>
      <c r="LC338" s="27">
        <v>0</v>
      </c>
      <c r="LD338" s="27">
        <v>0</v>
      </c>
      <c r="LE338" s="27">
        <v>0</v>
      </c>
      <c r="LF338" s="27">
        <v>0</v>
      </c>
      <c r="LG338" s="27"/>
      <c r="LH338" s="36"/>
      <c r="LI338" s="25">
        <f t="shared" si="148"/>
        <v>4</v>
      </c>
    </row>
    <row r="339" spans="1:321" x14ac:dyDescent="0.3">
      <c r="A339" s="47" t="s">
        <v>26</v>
      </c>
      <c r="B339" s="21" t="s">
        <v>12</v>
      </c>
      <c r="C339" s="21">
        <v>401</v>
      </c>
      <c r="D339" s="21" t="s">
        <v>12</v>
      </c>
      <c r="E339" s="21" t="s">
        <v>26</v>
      </c>
      <c r="F339" s="21" t="s">
        <v>12</v>
      </c>
      <c r="G339" s="21" t="s">
        <v>597</v>
      </c>
      <c r="H339" s="69">
        <v>7325</v>
      </c>
      <c r="I339" s="48" t="s">
        <v>756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/>
      <c r="U339" s="36"/>
      <c r="V339" s="25">
        <f t="shared" si="125"/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/>
      <c r="AH339" s="36"/>
      <c r="AI339" s="25">
        <f t="shared" si="126"/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>
        <v>0</v>
      </c>
      <c r="AT339" s="27"/>
      <c r="AU339" s="36"/>
      <c r="AV339" s="25">
        <f t="shared" si="127"/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>
        <v>0</v>
      </c>
      <c r="BG339" s="27"/>
      <c r="BH339" s="36"/>
      <c r="BI339" s="25">
        <f t="shared" si="128"/>
        <v>0</v>
      </c>
      <c r="BJ339" s="27">
        <v>0</v>
      </c>
      <c r="BK339" s="27">
        <v>0</v>
      </c>
      <c r="BL339" s="27">
        <v>0</v>
      </c>
      <c r="BM339" s="27">
        <v>5</v>
      </c>
      <c r="BN339" s="27">
        <v>3</v>
      </c>
      <c r="BO339" s="27">
        <v>0</v>
      </c>
      <c r="BP339" s="27">
        <v>1</v>
      </c>
      <c r="BQ339" s="27">
        <v>16</v>
      </c>
      <c r="BR339" s="27">
        <v>4</v>
      </c>
      <c r="BS339" s="27">
        <v>0</v>
      </c>
      <c r="BT339" s="27"/>
      <c r="BU339" s="36"/>
      <c r="BV339" s="25">
        <f t="shared" si="129"/>
        <v>29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/>
      <c r="CH339" s="27"/>
      <c r="CI339" s="25">
        <f t="shared" si="130"/>
        <v>0</v>
      </c>
      <c r="CJ339" s="23">
        <v>0</v>
      </c>
      <c r="CK339" s="27">
        <v>0</v>
      </c>
      <c r="CL339" s="27">
        <v>0</v>
      </c>
      <c r="CM339" s="27">
        <v>7</v>
      </c>
      <c r="CN339" s="27">
        <v>1</v>
      </c>
      <c r="CO339" s="27">
        <v>0</v>
      </c>
      <c r="CP339" s="27">
        <v>2</v>
      </c>
      <c r="CQ339" s="27">
        <v>16</v>
      </c>
      <c r="CR339" s="27">
        <v>5</v>
      </c>
      <c r="CS339" s="27">
        <v>0</v>
      </c>
      <c r="CT339" s="27"/>
      <c r="CU339" s="36"/>
      <c r="CV339" s="25">
        <f t="shared" si="131"/>
        <v>31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/>
      <c r="DH339" s="36"/>
      <c r="DI339" s="25">
        <f t="shared" si="132"/>
        <v>0</v>
      </c>
      <c r="DJ339" s="23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>
        <v>0</v>
      </c>
      <c r="DT339" s="27"/>
      <c r="DU339" s="36"/>
      <c r="DV339" s="25">
        <f t="shared" si="133"/>
        <v>0</v>
      </c>
      <c r="DW339" s="23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>
        <v>0</v>
      </c>
      <c r="EF339" s="27">
        <v>0</v>
      </c>
      <c r="EG339" s="27"/>
      <c r="EH339" s="36"/>
      <c r="EI339" s="25">
        <f t="shared" si="134"/>
        <v>0</v>
      </c>
      <c r="EJ339" s="27">
        <v>0</v>
      </c>
      <c r="EK339" s="27">
        <v>0</v>
      </c>
      <c r="EL339" s="27">
        <v>0</v>
      </c>
      <c r="EM339" s="27">
        <v>0</v>
      </c>
      <c r="EN339" s="27">
        <v>0</v>
      </c>
      <c r="EO339" s="27">
        <v>0</v>
      </c>
      <c r="EP339" s="27">
        <v>0</v>
      </c>
      <c r="EQ339" s="27">
        <v>0</v>
      </c>
      <c r="ER339" s="27">
        <v>0</v>
      </c>
      <c r="ES339" s="27">
        <v>0</v>
      </c>
      <c r="ET339" s="27"/>
      <c r="EU339" s="36"/>
      <c r="EV339" s="25">
        <f t="shared" si="135"/>
        <v>0</v>
      </c>
      <c r="EW339" s="27">
        <v>0</v>
      </c>
      <c r="EX339" s="27">
        <v>0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>
        <v>0</v>
      </c>
      <c r="FF339" s="27">
        <v>0</v>
      </c>
      <c r="FG339" s="27"/>
      <c r="FH339" s="36"/>
      <c r="FI339" s="25">
        <f t="shared" si="136"/>
        <v>0</v>
      </c>
      <c r="FJ339" s="27">
        <v>0</v>
      </c>
      <c r="FK339" s="27">
        <v>0</v>
      </c>
      <c r="FL339" s="27">
        <v>0</v>
      </c>
      <c r="FM339" s="27">
        <v>0</v>
      </c>
      <c r="FN339" s="27">
        <v>0</v>
      </c>
      <c r="FO339" s="27">
        <v>0</v>
      </c>
      <c r="FP339" s="27">
        <v>0</v>
      </c>
      <c r="FQ339" s="27">
        <v>0</v>
      </c>
      <c r="FR339" s="27">
        <v>0</v>
      </c>
      <c r="FS339" s="27">
        <v>0</v>
      </c>
      <c r="FT339" s="27"/>
      <c r="FU339" s="36"/>
      <c r="FV339" s="25">
        <f t="shared" si="137"/>
        <v>0</v>
      </c>
      <c r="FW339" s="27">
        <v>0</v>
      </c>
      <c r="FX339" s="27">
        <v>0</v>
      </c>
      <c r="FY339" s="27">
        <v>0</v>
      </c>
      <c r="FZ339" s="27">
        <v>0</v>
      </c>
      <c r="GA339" s="27">
        <v>0</v>
      </c>
      <c r="GB339" s="27">
        <v>0</v>
      </c>
      <c r="GC339" s="27">
        <v>0</v>
      </c>
      <c r="GD339" s="27">
        <v>0</v>
      </c>
      <c r="GE339" s="27">
        <v>0</v>
      </c>
      <c r="GF339" s="27">
        <v>0</v>
      </c>
      <c r="GG339" s="27"/>
      <c r="GH339" s="36"/>
      <c r="GI339" s="25">
        <f t="shared" si="138"/>
        <v>0</v>
      </c>
      <c r="GJ339" s="23">
        <v>0</v>
      </c>
      <c r="GK339" s="27">
        <v>0</v>
      </c>
      <c r="GL339" s="27">
        <v>0</v>
      </c>
      <c r="GM339" s="27">
        <v>1</v>
      </c>
      <c r="GN339" s="27">
        <v>2</v>
      </c>
      <c r="GO339" s="27">
        <v>0</v>
      </c>
      <c r="GP339" s="27">
        <v>1</v>
      </c>
      <c r="GQ339" s="27">
        <v>0</v>
      </c>
      <c r="GR339" s="27">
        <v>0</v>
      </c>
      <c r="GS339" s="27">
        <v>0</v>
      </c>
      <c r="GT339" s="27"/>
      <c r="GU339" s="36"/>
      <c r="GV339" s="25">
        <f t="shared" si="139"/>
        <v>4</v>
      </c>
      <c r="GW339" s="23">
        <v>0</v>
      </c>
      <c r="GX339" s="27">
        <v>0</v>
      </c>
      <c r="GY339" s="27">
        <v>0</v>
      </c>
      <c r="GZ339" s="27">
        <v>0</v>
      </c>
      <c r="HA339" s="27">
        <v>0</v>
      </c>
      <c r="HB339" s="27">
        <v>0</v>
      </c>
      <c r="HC339" s="27">
        <v>0</v>
      </c>
      <c r="HD339" s="27">
        <v>0</v>
      </c>
      <c r="HE339" s="27">
        <v>0</v>
      </c>
      <c r="HF339" s="27">
        <v>0</v>
      </c>
      <c r="HG339" s="27"/>
      <c r="HH339" s="36"/>
      <c r="HI339" s="25">
        <f t="shared" si="140"/>
        <v>0</v>
      </c>
      <c r="HJ339" s="23">
        <v>0</v>
      </c>
      <c r="HK339" s="27">
        <v>0</v>
      </c>
      <c r="HL339" s="27">
        <v>1</v>
      </c>
      <c r="HM339" s="27">
        <v>0</v>
      </c>
      <c r="HN339" s="27">
        <v>4</v>
      </c>
      <c r="HO339" s="27">
        <v>2</v>
      </c>
      <c r="HP339" s="27">
        <v>0</v>
      </c>
      <c r="HQ339" s="27">
        <v>2</v>
      </c>
      <c r="HR339" s="27">
        <v>0</v>
      </c>
      <c r="HS339" s="27">
        <v>0</v>
      </c>
      <c r="HT339" s="27"/>
      <c r="HU339" s="36"/>
      <c r="HV339" s="25">
        <f t="shared" si="141"/>
        <v>9</v>
      </c>
      <c r="HW339" s="23">
        <v>0</v>
      </c>
      <c r="HX339" s="27">
        <v>0</v>
      </c>
      <c r="HY339" s="27">
        <v>0</v>
      </c>
      <c r="HZ339" s="27">
        <v>0</v>
      </c>
      <c r="IA339" s="27">
        <v>0</v>
      </c>
      <c r="IB339" s="27">
        <v>0</v>
      </c>
      <c r="IC339" s="27">
        <v>0</v>
      </c>
      <c r="ID339" s="27">
        <v>0</v>
      </c>
      <c r="IE339" s="27">
        <v>0</v>
      </c>
      <c r="IF339" s="27">
        <v>0</v>
      </c>
      <c r="IG339" s="27"/>
      <c r="IH339" s="36"/>
      <c r="II339" s="25">
        <f t="shared" si="142"/>
        <v>0</v>
      </c>
      <c r="IJ339" s="23">
        <v>0</v>
      </c>
      <c r="IK339" s="27">
        <v>1</v>
      </c>
      <c r="IL339" s="27">
        <v>1</v>
      </c>
      <c r="IM339" s="27">
        <v>0</v>
      </c>
      <c r="IN339" s="27">
        <v>0</v>
      </c>
      <c r="IO339" s="27">
        <v>0</v>
      </c>
      <c r="IP339" s="27">
        <v>0</v>
      </c>
      <c r="IQ339" s="27">
        <v>0</v>
      </c>
      <c r="IR339" s="27">
        <v>0</v>
      </c>
      <c r="IS339" s="27">
        <v>0</v>
      </c>
      <c r="IT339" s="27"/>
      <c r="IU339" s="36"/>
      <c r="IV339" s="25">
        <f t="shared" si="143"/>
        <v>2</v>
      </c>
      <c r="IW339" s="23">
        <v>0</v>
      </c>
      <c r="IX339" s="27">
        <v>0</v>
      </c>
      <c r="IY339" s="27">
        <v>0</v>
      </c>
      <c r="IZ339" s="27">
        <v>0</v>
      </c>
      <c r="JA339" s="27">
        <v>0</v>
      </c>
      <c r="JB339" s="27">
        <v>0</v>
      </c>
      <c r="JC339" s="27">
        <v>0</v>
      </c>
      <c r="JD339" s="27">
        <v>0</v>
      </c>
      <c r="JE339" s="27">
        <v>0</v>
      </c>
      <c r="JF339" s="27">
        <v>0</v>
      </c>
      <c r="JG339" s="27"/>
      <c r="JH339" s="36"/>
      <c r="JI339" s="25">
        <f t="shared" si="144"/>
        <v>0</v>
      </c>
      <c r="JJ339" s="23">
        <v>13</v>
      </c>
      <c r="JK339" s="27">
        <v>1</v>
      </c>
      <c r="JL339" s="27">
        <v>0</v>
      </c>
      <c r="JM339" s="27">
        <v>3</v>
      </c>
      <c r="JN339" s="27">
        <v>5</v>
      </c>
      <c r="JO339" s="27">
        <v>1</v>
      </c>
      <c r="JP339" s="27">
        <v>6</v>
      </c>
      <c r="JQ339" s="27">
        <v>0</v>
      </c>
      <c r="JR339" s="27">
        <v>5</v>
      </c>
      <c r="JS339" s="27">
        <v>0</v>
      </c>
      <c r="JT339" s="27"/>
      <c r="JU339" s="36"/>
      <c r="JV339" s="25">
        <f t="shared" si="145"/>
        <v>34</v>
      </c>
      <c r="JW339" s="23">
        <v>41</v>
      </c>
      <c r="JX339" s="27">
        <v>20</v>
      </c>
      <c r="JY339" s="27">
        <v>13</v>
      </c>
      <c r="JZ339" s="27">
        <v>7</v>
      </c>
      <c r="KA339" s="27">
        <v>7</v>
      </c>
      <c r="KB339" s="27">
        <v>7</v>
      </c>
      <c r="KC339" s="27">
        <v>6</v>
      </c>
      <c r="KD339" s="27">
        <v>6</v>
      </c>
      <c r="KE339" s="27">
        <v>5</v>
      </c>
      <c r="KF339" s="27">
        <v>3</v>
      </c>
      <c r="KG339" s="27"/>
      <c r="KH339" s="36"/>
      <c r="KI339" s="25">
        <f t="shared" si="146"/>
        <v>115</v>
      </c>
      <c r="KJ339" s="23">
        <v>0</v>
      </c>
      <c r="KK339" s="27">
        <v>1</v>
      </c>
      <c r="KL339" s="27">
        <v>0</v>
      </c>
      <c r="KM339" s="27">
        <v>0</v>
      </c>
      <c r="KN339" s="27">
        <v>0</v>
      </c>
      <c r="KO339" s="27">
        <v>0</v>
      </c>
      <c r="KP339" s="27">
        <v>0</v>
      </c>
      <c r="KQ339" s="27">
        <v>0</v>
      </c>
      <c r="KR339" s="27">
        <v>1</v>
      </c>
      <c r="KS339" s="27">
        <v>0</v>
      </c>
      <c r="KT339" s="27"/>
      <c r="KU339" s="36"/>
      <c r="KV339" s="25">
        <f t="shared" si="147"/>
        <v>2</v>
      </c>
      <c r="KW339" s="23">
        <v>0</v>
      </c>
      <c r="KX339" s="27">
        <v>0</v>
      </c>
      <c r="KY339" s="27">
        <v>0</v>
      </c>
      <c r="KZ339" s="27">
        <v>8</v>
      </c>
      <c r="LA339" s="27">
        <v>6</v>
      </c>
      <c r="LB339" s="27">
        <v>2</v>
      </c>
      <c r="LC339" s="27">
        <v>0</v>
      </c>
      <c r="LD339" s="27">
        <v>0</v>
      </c>
      <c r="LE339" s="27">
        <v>2</v>
      </c>
      <c r="LF339" s="27">
        <v>0</v>
      </c>
      <c r="LG339" s="27"/>
      <c r="LH339" s="36"/>
      <c r="LI339" s="25">
        <f t="shared" si="148"/>
        <v>18</v>
      </c>
    </row>
    <row r="340" spans="1:321" x14ac:dyDescent="0.3">
      <c r="A340" s="47" t="s">
        <v>26</v>
      </c>
      <c r="B340" s="21" t="s">
        <v>12</v>
      </c>
      <c r="C340" s="21">
        <v>401</v>
      </c>
      <c r="D340" s="21" t="s">
        <v>12</v>
      </c>
      <c r="E340" s="21" t="s">
        <v>26</v>
      </c>
      <c r="F340" s="21" t="s">
        <v>12</v>
      </c>
      <c r="G340" s="21" t="s">
        <v>603</v>
      </c>
      <c r="H340" s="69">
        <v>7326</v>
      </c>
      <c r="I340" s="48" t="s">
        <v>757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/>
      <c r="U340" s="36"/>
      <c r="V340" s="25">
        <f t="shared" si="125"/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/>
      <c r="AH340" s="36"/>
      <c r="AI340" s="25">
        <f t="shared" si="126"/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>
        <v>0</v>
      </c>
      <c r="AT340" s="27"/>
      <c r="AU340" s="36"/>
      <c r="AV340" s="25">
        <f t="shared" si="127"/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/>
      <c r="BH340" s="36"/>
      <c r="BI340" s="25">
        <f t="shared" si="128"/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2</v>
      </c>
      <c r="BP340" s="27">
        <v>0</v>
      </c>
      <c r="BQ340" s="27">
        <v>12</v>
      </c>
      <c r="BR340" s="27">
        <v>7</v>
      </c>
      <c r="BS340" s="27">
        <v>0</v>
      </c>
      <c r="BT340" s="27"/>
      <c r="BU340" s="36"/>
      <c r="BV340" s="25">
        <f t="shared" si="129"/>
        <v>21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>
        <v>0</v>
      </c>
      <c r="CG340" s="27"/>
      <c r="CH340" s="27"/>
      <c r="CI340" s="25">
        <f t="shared" si="130"/>
        <v>0</v>
      </c>
      <c r="CJ340" s="23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8</v>
      </c>
      <c r="CR340" s="27">
        <v>8</v>
      </c>
      <c r="CS340" s="27">
        <v>0</v>
      </c>
      <c r="CT340" s="27"/>
      <c r="CU340" s="36"/>
      <c r="CV340" s="25">
        <f t="shared" si="131"/>
        <v>16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>
        <v>0</v>
      </c>
      <c r="DG340" s="27"/>
      <c r="DH340" s="36"/>
      <c r="DI340" s="25">
        <f t="shared" si="132"/>
        <v>0</v>
      </c>
      <c r="DJ340" s="23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>
        <v>0</v>
      </c>
      <c r="DT340" s="27"/>
      <c r="DU340" s="36"/>
      <c r="DV340" s="25">
        <f t="shared" si="133"/>
        <v>0</v>
      </c>
      <c r="DW340" s="23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>
        <v>0</v>
      </c>
      <c r="EF340" s="27">
        <v>0</v>
      </c>
      <c r="EG340" s="27"/>
      <c r="EH340" s="36"/>
      <c r="EI340" s="25">
        <f t="shared" si="134"/>
        <v>0</v>
      </c>
      <c r="EJ340" s="27">
        <v>0</v>
      </c>
      <c r="EK340" s="27">
        <v>0</v>
      </c>
      <c r="EL340" s="27">
        <v>0</v>
      </c>
      <c r="EM340" s="27">
        <v>0</v>
      </c>
      <c r="EN340" s="27">
        <v>0</v>
      </c>
      <c r="EO340" s="27">
        <v>0</v>
      </c>
      <c r="EP340" s="27">
        <v>0</v>
      </c>
      <c r="EQ340" s="27">
        <v>0</v>
      </c>
      <c r="ER340" s="27">
        <v>0</v>
      </c>
      <c r="ES340" s="27">
        <v>0</v>
      </c>
      <c r="ET340" s="27"/>
      <c r="EU340" s="36"/>
      <c r="EV340" s="25">
        <f t="shared" si="135"/>
        <v>0</v>
      </c>
      <c r="EW340" s="27">
        <v>0</v>
      </c>
      <c r="EX340" s="27">
        <v>0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>
        <v>0</v>
      </c>
      <c r="FF340" s="27">
        <v>0</v>
      </c>
      <c r="FG340" s="27"/>
      <c r="FH340" s="36"/>
      <c r="FI340" s="25">
        <f t="shared" si="136"/>
        <v>0</v>
      </c>
      <c r="FJ340" s="27">
        <v>0</v>
      </c>
      <c r="FK340" s="27">
        <v>0</v>
      </c>
      <c r="FL340" s="27">
        <v>0</v>
      </c>
      <c r="FM340" s="27">
        <v>0</v>
      </c>
      <c r="FN340" s="27">
        <v>0</v>
      </c>
      <c r="FO340" s="27">
        <v>0</v>
      </c>
      <c r="FP340" s="27">
        <v>0</v>
      </c>
      <c r="FQ340" s="27">
        <v>0</v>
      </c>
      <c r="FR340" s="27">
        <v>0</v>
      </c>
      <c r="FS340" s="27">
        <v>0</v>
      </c>
      <c r="FT340" s="27"/>
      <c r="FU340" s="36"/>
      <c r="FV340" s="25">
        <f t="shared" si="137"/>
        <v>0</v>
      </c>
      <c r="FW340" s="27">
        <v>0</v>
      </c>
      <c r="FX340" s="27">
        <v>0</v>
      </c>
      <c r="FY340" s="27">
        <v>0</v>
      </c>
      <c r="FZ340" s="27">
        <v>0</v>
      </c>
      <c r="GA340" s="27">
        <v>0</v>
      </c>
      <c r="GB340" s="27">
        <v>0</v>
      </c>
      <c r="GC340" s="27">
        <v>0</v>
      </c>
      <c r="GD340" s="27">
        <v>0</v>
      </c>
      <c r="GE340" s="27">
        <v>0</v>
      </c>
      <c r="GF340" s="27">
        <v>0</v>
      </c>
      <c r="GG340" s="27"/>
      <c r="GH340" s="36"/>
      <c r="GI340" s="25">
        <f t="shared" si="138"/>
        <v>0</v>
      </c>
      <c r="GJ340" s="23">
        <v>0</v>
      </c>
      <c r="GK340" s="27">
        <v>1</v>
      </c>
      <c r="GL340" s="27">
        <v>0</v>
      </c>
      <c r="GM340" s="27">
        <v>0</v>
      </c>
      <c r="GN340" s="27">
        <v>0</v>
      </c>
      <c r="GO340" s="27">
        <v>0</v>
      </c>
      <c r="GP340" s="27">
        <v>1</v>
      </c>
      <c r="GQ340" s="27">
        <v>0</v>
      </c>
      <c r="GR340" s="27">
        <v>0</v>
      </c>
      <c r="GS340" s="27">
        <v>1</v>
      </c>
      <c r="GT340" s="27"/>
      <c r="GU340" s="36"/>
      <c r="GV340" s="25">
        <f t="shared" si="139"/>
        <v>3</v>
      </c>
      <c r="GW340" s="23">
        <v>0</v>
      </c>
      <c r="GX340" s="27">
        <v>0</v>
      </c>
      <c r="GY340" s="27">
        <v>0</v>
      </c>
      <c r="GZ340" s="27">
        <v>0</v>
      </c>
      <c r="HA340" s="27">
        <v>0</v>
      </c>
      <c r="HB340" s="27">
        <v>0</v>
      </c>
      <c r="HC340" s="27">
        <v>0</v>
      </c>
      <c r="HD340" s="27">
        <v>0</v>
      </c>
      <c r="HE340" s="27">
        <v>0</v>
      </c>
      <c r="HF340" s="27">
        <v>0</v>
      </c>
      <c r="HG340" s="27"/>
      <c r="HH340" s="36"/>
      <c r="HI340" s="25">
        <f t="shared" si="140"/>
        <v>0</v>
      </c>
      <c r="HJ340" s="23">
        <v>0</v>
      </c>
      <c r="HK340" s="27">
        <v>1</v>
      </c>
      <c r="HL340" s="27">
        <v>0</v>
      </c>
      <c r="HM340" s="27">
        <v>0</v>
      </c>
      <c r="HN340" s="27">
        <v>0</v>
      </c>
      <c r="HO340" s="27">
        <v>0</v>
      </c>
      <c r="HP340" s="27">
        <v>3</v>
      </c>
      <c r="HQ340" s="27">
        <v>0</v>
      </c>
      <c r="HR340" s="27">
        <v>0</v>
      </c>
      <c r="HS340" s="27">
        <v>0</v>
      </c>
      <c r="HT340" s="27"/>
      <c r="HU340" s="36"/>
      <c r="HV340" s="25">
        <f t="shared" si="141"/>
        <v>4</v>
      </c>
      <c r="HW340" s="23">
        <v>0</v>
      </c>
      <c r="HX340" s="27">
        <v>0</v>
      </c>
      <c r="HY340" s="27">
        <v>0</v>
      </c>
      <c r="HZ340" s="27">
        <v>0</v>
      </c>
      <c r="IA340" s="27">
        <v>0</v>
      </c>
      <c r="IB340" s="27">
        <v>0</v>
      </c>
      <c r="IC340" s="27">
        <v>0</v>
      </c>
      <c r="ID340" s="27">
        <v>0</v>
      </c>
      <c r="IE340" s="27">
        <v>0</v>
      </c>
      <c r="IF340" s="27">
        <v>0</v>
      </c>
      <c r="IG340" s="27"/>
      <c r="IH340" s="36"/>
      <c r="II340" s="25">
        <f t="shared" si="142"/>
        <v>0</v>
      </c>
      <c r="IJ340" s="23">
        <v>4</v>
      </c>
      <c r="IK340" s="27">
        <v>4</v>
      </c>
      <c r="IL340" s="27">
        <v>2</v>
      </c>
      <c r="IM340" s="27">
        <v>0</v>
      </c>
      <c r="IN340" s="27">
        <v>0</v>
      </c>
      <c r="IO340" s="27">
        <v>2</v>
      </c>
      <c r="IP340" s="27">
        <v>0</v>
      </c>
      <c r="IQ340" s="27">
        <v>0</v>
      </c>
      <c r="IR340" s="27">
        <v>0</v>
      </c>
      <c r="IS340" s="27">
        <v>0</v>
      </c>
      <c r="IT340" s="27"/>
      <c r="IU340" s="36"/>
      <c r="IV340" s="25">
        <f t="shared" si="143"/>
        <v>12</v>
      </c>
      <c r="IW340" s="23">
        <v>3</v>
      </c>
      <c r="IX340" s="27">
        <v>1</v>
      </c>
      <c r="IY340" s="27">
        <v>0</v>
      </c>
      <c r="IZ340" s="27">
        <v>0</v>
      </c>
      <c r="JA340" s="27">
        <v>0</v>
      </c>
      <c r="JB340" s="27">
        <v>9</v>
      </c>
      <c r="JC340" s="27">
        <v>0</v>
      </c>
      <c r="JD340" s="27">
        <v>6</v>
      </c>
      <c r="JE340" s="27">
        <v>4</v>
      </c>
      <c r="JF340" s="27">
        <v>0</v>
      </c>
      <c r="JG340" s="27"/>
      <c r="JH340" s="36"/>
      <c r="JI340" s="25">
        <f t="shared" si="144"/>
        <v>23</v>
      </c>
      <c r="JJ340" s="23">
        <v>2</v>
      </c>
      <c r="JK340" s="27">
        <v>2</v>
      </c>
      <c r="JL340" s="27">
        <v>4</v>
      </c>
      <c r="JM340" s="27">
        <v>1</v>
      </c>
      <c r="JN340" s="27">
        <v>10</v>
      </c>
      <c r="JO340" s="27">
        <v>21</v>
      </c>
      <c r="JP340" s="27">
        <v>0</v>
      </c>
      <c r="JQ340" s="27">
        <v>21</v>
      </c>
      <c r="JR340" s="27">
        <v>8</v>
      </c>
      <c r="JS340" s="27">
        <v>4</v>
      </c>
      <c r="JT340" s="27"/>
      <c r="JU340" s="36"/>
      <c r="JV340" s="25">
        <f t="shared" si="145"/>
        <v>73</v>
      </c>
      <c r="JW340" s="23">
        <v>19</v>
      </c>
      <c r="JX340" s="27">
        <v>20</v>
      </c>
      <c r="JY340" s="27">
        <v>20</v>
      </c>
      <c r="JZ340" s="27">
        <v>7</v>
      </c>
      <c r="KA340" s="27">
        <v>15</v>
      </c>
      <c r="KB340" s="27">
        <v>17</v>
      </c>
      <c r="KC340" s="27">
        <v>5</v>
      </c>
      <c r="KD340" s="27">
        <v>10</v>
      </c>
      <c r="KE340" s="27">
        <v>8</v>
      </c>
      <c r="KF340" s="27">
        <v>0</v>
      </c>
      <c r="KG340" s="27"/>
      <c r="KH340" s="36"/>
      <c r="KI340" s="25">
        <f t="shared" si="146"/>
        <v>121</v>
      </c>
      <c r="KJ340" s="23">
        <v>0</v>
      </c>
      <c r="KK340" s="27">
        <v>0</v>
      </c>
      <c r="KL340" s="27">
        <v>0</v>
      </c>
      <c r="KM340" s="27">
        <v>0</v>
      </c>
      <c r="KN340" s="27">
        <v>0</v>
      </c>
      <c r="KO340" s="27">
        <v>2</v>
      </c>
      <c r="KP340" s="27">
        <v>0</v>
      </c>
      <c r="KQ340" s="27">
        <v>1</v>
      </c>
      <c r="KR340" s="27">
        <v>0</v>
      </c>
      <c r="KS340" s="27">
        <v>0</v>
      </c>
      <c r="KT340" s="27"/>
      <c r="KU340" s="36"/>
      <c r="KV340" s="25">
        <f t="shared" si="147"/>
        <v>3</v>
      </c>
      <c r="KW340" s="23">
        <v>1</v>
      </c>
      <c r="KX340" s="27">
        <v>0</v>
      </c>
      <c r="KY340" s="27">
        <v>4</v>
      </c>
      <c r="KZ340" s="27">
        <v>0</v>
      </c>
      <c r="LA340" s="27">
        <v>0</v>
      </c>
      <c r="LB340" s="27">
        <v>0</v>
      </c>
      <c r="LC340" s="27">
        <v>0</v>
      </c>
      <c r="LD340" s="27">
        <v>0</v>
      </c>
      <c r="LE340" s="27">
        <v>0</v>
      </c>
      <c r="LF340" s="27">
        <v>0</v>
      </c>
      <c r="LG340" s="27"/>
      <c r="LH340" s="36"/>
      <c r="LI340" s="25">
        <f t="shared" si="148"/>
        <v>5</v>
      </c>
    </row>
    <row r="341" spans="1:321" x14ac:dyDescent="0.3">
      <c r="A341" s="47" t="s">
        <v>26</v>
      </c>
      <c r="B341" s="21" t="s">
        <v>12</v>
      </c>
      <c r="C341" s="21">
        <v>401</v>
      </c>
      <c r="D341" s="21" t="s">
        <v>12</v>
      </c>
      <c r="E341" s="21" t="s">
        <v>26</v>
      </c>
      <c r="F341" s="21" t="s">
        <v>12</v>
      </c>
      <c r="G341" s="21" t="s">
        <v>598</v>
      </c>
      <c r="H341" s="69">
        <v>7412</v>
      </c>
      <c r="I341" s="48" t="s">
        <v>758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1</v>
      </c>
      <c r="P341" s="27">
        <v>0</v>
      </c>
      <c r="Q341" s="27">
        <v>0</v>
      </c>
      <c r="R341" s="27">
        <v>0</v>
      </c>
      <c r="S341" s="27">
        <v>0</v>
      </c>
      <c r="T341" s="27"/>
      <c r="U341" s="36"/>
      <c r="V341" s="25">
        <f t="shared" si="125"/>
        <v>2</v>
      </c>
      <c r="W341" s="27">
        <v>0</v>
      </c>
      <c r="X341" s="27">
        <v>1</v>
      </c>
      <c r="Y341" s="27">
        <v>0</v>
      </c>
      <c r="Z341" s="27">
        <v>0</v>
      </c>
      <c r="AA341" s="27">
        <v>0</v>
      </c>
      <c r="AB341" s="27">
        <v>1</v>
      </c>
      <c r="AC341" s="27">
        <v>0</v>
      </c>
      <c r="AD341" s="27">
        <v>0</v>
      </c>
      <c r="AE341" s="27">
        <v>0</v>
      </c>
      <c r="AF341" s="27">
        <v>0</v>
      </c>
      <c r="AG341" s="27"/>
      <c r="AH341" s="36"/>
      <c r="AI341" s="25">
        <f t="shared" si="126"/>
        <v>2</v>
      </c>
      <c r="AJ341" s="27">
        <v>0</v>
      </c>
      <c r="AK341" s="27">
        <v>1</v>
      </c>
      <c r="AL341" s="27">
        <v>0</v>
      </c>
      <c r="AM341" s="27">
        <v>0</v>
      </c>
      <c r="AN341" s="27">
        <v>0</v>
      </c>
      <c r="AO341" s="27">
        <v>1</v>
      </c>
      <c r="AP341" s="27">
        <v>0</v>
      </c>
      <c r="AQ341" s="27">
        <v>0</v>
      </c>
      <c r="AR341" s="27">
        <v>0</v>
      </c>
      <c r="AS341" s="27">
        <v>0</v>
      </c>
      <c r="AT341" s="27"/>
      <c r="AU341" s="36"/>
      <c r="AV341" s="25">
        <f t="shared" si="127"/>
        <v>2</v>
      </c>
      <c r="AW341" s="27">
        <v>0</v>
      </c>
      <c r="AX341" s="27">
        <v>1</v>
      </c>
      <c r="AY341" s="27">
        <v>0</v>
      </c>
      <c r="AZ341" s="27">
        <v>0</v>
      </c>
      <c r="BA341" s="27">
        <v>0</v>
      </c>
      <c r="BB341" s="27">
        <v>1</v>
      </c>
      <c r="BC341" s="27">
        <v>0</v>
      </c>
      <c r="BD341" s="27">
        <v>0</v>
      </c>
      <c r="BE341" s="27">
        <v>1</v>
      </c>
      <c r="BF341" s="27">
        <v>0</v>
      </c>
      <c r="BG341" s="27"/>
      <c r="BH341" s="36"/>
      <c r="BI341" s="25">
        <f t="shared" si="128"/>
        <v>3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/>
      <c r="BU341" s="36"/>
      <c r="BV341" s="25">
        <f t="shared" si="129"/>
        <v>0</v>
      </c>
      <c r="BW341" s="27">
        <v>0</v>
      </c>
      <c r="BX341" s="27">
        <v>1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>
        <v>0</v>
      </c>
      <c r="CG341" s="27"/>
      <c r="CH341" s="27"/>
      <c r="CI341" s="25">
        <f t="shared" si="130"/>
        <v>1</v>
      </c>
      <c r="CJ341" s="23">
        <v>0</v>
      </c>
      <c r="CK341" s="27">
        <v>1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/>
      <c r="CU341" s="36"/>
      <c r="CV341" s="25">
        <f t="shared" si="131"/>
        <v>1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/>
      <c r="DH341" s="36"/>
      <c r="DI341" s="25">
        <f t="shared" si="132"/>
        <v>0</v>
      </c>
      <c r="DJ341" s="23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>
        <v>0</v>
      </c>
      <c r="DT341" s="27"/>
      <c r="DU341" s="36"/>
      <c r="DV341" s="25">
        <f t="shared" si="133"/>
        <v>0</v>
      </c>
      <c r="DW341" s="23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>
        <v>0</v>
      </c>
      <c r="EF341" s="27">
        <v>0</v>
      </c>
      <c r="EG341" s="27"/>
      <c r="EH341" s="36"/>
      <c r="EI341" s="25">
        <f t="shared" si="134"/>
        <v>0</v>
      </c>
      <c r="EJ341" s="27">
        <v>0</v>
      </c>
      <c r="EK341" s="27">
        <v>0</v>
      </c>
      <c r="EL341" s="27">
        <v>0</v>
      </c>
      <c r="EM341" s="27">
        <v>0</v>
      </c>
      <c r="EN341" s="27">
        <v>0</v>
      </c>
      <c r="EO341" s="27">
        <v>0</v>
      </c>
      <c r="EP341" s="27">
        <v>0</v>
      </c>
      <c r="EQ341" s="27">
        <v>0</v>
      </c>
      <c r="ER341" s="27">
        <v>0</v>
      </c>
      <c r="ES341" s="27">
        <v>0</v>
      </c>
      <c r="ET341" s="27"/>
      <c r="EU341" s="36"/>
      <c r="EV341" s="25">
        <f t="shared" si="135"/>
        <v>0</v>
      </c>
      <c r="EW341" s="27">
        <v>0</v>
      </c>
      <c r="EX341" s="27">
        <v>0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>
        <v>0</v>
      </c>
      <c r="FF341" s="27">
        <v>0</v>
      </c>
      <c r="FG341" s="27"/>
      <c r="FH341" s="36"/>
      <c r="FI341" s="25">
        <f t="shared" si="136"/>
        <v>0</v>
      </c>
      <c r="FJ341" s="27">
        <v>0</v>
      </c>
      <c r="FK341" s="27">
        <v>0</v>
      </c>
      <c r="FL341" s="27">
        <v>0</v>
      </c>
      <c r="FM341" s="27">
        <v>0</v>
      </c>
      <c r="FN341" s="27">
        <v>0</v>
      </c>
      <c r="FO341" s="27">
        <v>0</v>
      </c>
      <c r="FP341" s="27">
        <v>0</v>
      </c>
      <c r="FQ341" s="27">
        <v>0</v>
      </c>
      <c r="FR341" s="27">
        <v>0</v>
      </c>
      <c r="FS341" s="27">
        <v>0</v>
      </c>
      <c r="FT341" s="27"/>
      <c r="FU341" s="36"/>
      <c r="FV341" s="25">
        <f t="shared" si="137"/>
        <v>0</v>
      </c>
      <c r="FW341" s="27">
        <v>0</v>
      </c>
      <c r="FX341" s="27">
        <v>0</v>
      </c>
      <c r="FY341" s="27">
        <v>0</v>
      </c>
      <c r="FZ341" s="27">
        <v>0</v>
      </c>
      <c r="GA341" s="27">
        <v>0</v>
      </c>
      <c r="GB341" s="27">
        <v>0</v>
      </c>
      <c r="GC341" s="27">
        <v>0</v>
      </c>
      <c r="GD341" s="27">
        <v>0</v>
      </c>
      <c r="GE341" s="27">
        <v>0</v>
      </c>
      <c r="GF341" s="27">
        <v>0</v>
      </c>
      <c r="GG341" s="27"/>
      <c r="GH341" s="36"/>
      <c r="GI341" s="25">
        <f t="shared" si="138"/>
        <v>0</v>
      </c>
      <c r="GJ341" s="23">
        <v>0</v>
      </c>
      <c r="GK341" s="27">
        <v>0</v>
      </c>
      <c r="GL341" s="27">
        <v>0</v>
      </c>
      <c r="GM341" s="27">
        <v>0</v>
      </c>
      <c r="GN341" s="27">
        <v>0</v>
      </c>
      <c r="GO341" s="27">
        <v>0</v>
      </c>
      <c r="GP341" s="27">
        <v>0</v>
      </c>
      <c r="GQ341" s="27">
        <v>0</v>
      </c>
      <c r="GR341" s="27">
        <v>0</v>
      </c>
      <c r="GS341" s="27">
        <v>0</v>
      </c>
      <c r="GT341" s="27"/>
      <c r="GU341" s="36"/>
      <c r="GV341" s="25">
        <f t="shared" si="139"/>
        <v>0</v>
      </c>
      <c r="GW341" s="23">
        <v>0</v>
      </c>
      <c r="GX341" s="27">
        <v>0</v>
      </c>
      <c r="GY341" s="27">
        <v>0</v>
      </c>
      <c r="GZ341" s="27">
        <v>0</v>
      </c>
      <c r="HA341" s="27">
        <v>0</v>
      </c>
      <c r="HB341" s="27">
        <v>0</v>
      </c>
      <c r="HC341" s="27">
        <v>0</v>
      </c>
      <c r="HD341" s="27">
        <v>0</v>
      </c>
      <c r="HE341" s="27">
        <v>0</v>
      </c>
      <c r="HF341" s="27">
        <v>0</v>
      </c>
      <c r="HG341" s="27"/>
      <c r="HH341" s="36"/>
      <c r="HI341" s="25">
        <f t="shared" si="140"/>
        <v>0</v>
      </c>
      <c r="HJ341" s="23">
        <v>0</v>
      </c>
      <c r="HK341" s="27">
        <v>0</v>
      </c>
      <c r="HL341" s="27">
        <v>0</v>
      </c>
      <c r="HM341" s="27">
        <v>0</v>
      </c>
      <c r="HN341" s="27">
        <v>0</v>
      </c>
      <c r="HO341" s="27">
        <v>0</v>
      </c>
      <c r="HP341" s="27">
        <v>0</v>
      </c>
      <c r="HQ341" s="27">
        <v>0</v>
      </c>
      <c r="HR341" s="27">
        <v>0</v>
      </c>
      <c r="HS341" s="27">
        <v>0</v>
      </c>
      <c r="HT341" s="27"/>
      <c r="HU341" s="36"/>
      <c r="HV341" s="25">
        <f t="shared" si="141"/>
        <v>0</v>
      </c>
      <c r="HW341" s="23">
        <v>0</v>
      </c>
      <c r="HX341" s="27">
        <v>0</v>
      </c>
      <c r="HY341" s="27">
        <v>0</v>
      </c>
      <c r="HZ341" s="27">
        <v>0</v>
      </c>
      <c r="IA341" s="27">
        <v>0</v>
      </c>
      <c r="IB341" s="27">
        <v>0</v>
      </c>
      <c r="IC341" s="27">
        <v>0</v>
      </c>
      <c r="ID341" s="27">
        <v>0</v>
      </c>
      <c r="IE341" s="27">
        <v>0</v>
      </c>
      <c r="IF341" s="27">
        <v>0</v>
      </c>
      <c r="IG341" s="27"/>
      <c r="IH341" s="36"/>
      <c r="II341" s="25">
        <f t="shared" si="142"/>
        <v>0</v>
      </c>
      <c r="IJ341" s="23">
        <v>0</v>
      </c>
      <c r="IK341" s="27">
        <v>0</v>
      </c>
      <c r="IL341" s="27">
        <v>0</v>
      </c>
      <c r="IM341" s="27">
        <v>0</v>
      </c>
      <c r="IN341" s="27">
        <v>0</v>
      </c>
      <c r="IO341" s="27">
        <v>0</v>
      </c>
      <c r="IP341" s="27">
        <v>0</v>
      </c>
      <c r="IQ341" s="27">
        <v>0</v>
      </c>
      <c r="IR341" s="27">
        <v>0</v>
      </c>
      <c r="IS341" s="27">
        <v>0</v>
      </c>
      <c r="IT341" s="27"/>
      <c r="IU341" s="36"/>
      <c r="IV341" s="25">
        <f t="shared" si="143"/>
        <v>0</v>
      </c>
      <c r="IW341" s="23">
        <v>0</v>
      </c>
      <c r="IX341" s="27">
        <v>1</v>
      </c>
      <c r="IY341" s="27">
        <v>0</v>
      </c>
      <c r="IZ341" s="27">
        <v>0</v>
      </c>
      <c r="JA341" s="27">
        <v>0</v>
      </c>
      <c r="JB341" s="27">
        <v>1</v>
      </c>
      <c r="JC341" s="27">
        <v>0</v>
      </c>
      <c r="JD341" s="27">
        <v>0</v>
      </c>
      <c r="JE341" s="27">
        <v>0</v>
      </c>
      <c r="JF341" s="27">
        <v>0</v>
      </c>
      <c r="JG341" s="27"/>
      <c r="JH341" s="36"/>
      <c r="JI341" s="25">
        <f t="shared" si="144"/>
        <v>2</v>
      </c>
      <c r="JJ341" s="23">
        <v>0</v>
      </c>
      <c r="JK341" s="27">
        <v>0</v>
      </c>
      <c r="JL341" s="27">
        <v>0</v>
      </c>
      <c r="JM341" s="27">
        <v>0</v>
      </c>
      <c r="JN341" s="27">
        <v>0</v>
      </c>
      <c r="JO341" s="27">
        <v>0</v>
      </c>
      <c r="JP341" s="27">
        <v>0</v>
      </c>
      <c r="JQ341" s="27">
        <v>0</v>
      </c>
      <c r="JR341" s="27">
        <v>0</v>
      </c>
      <c r="JS341" s="27">
        <v>0</v>
      </c>
      <c r="JT341" s="27"/>
      <c r="JU341" s="36"/>
      <c r="JV341" s="25">
        <f t="shared" si="145"/>
        <v>0</v>
      </c>
      <c r="JW341" s="23">
        <v>0</v>
      </c>
      <c r="JX341" s="27">
        <v>0</v>
      </c>
      <c r="JY341" s="27">
        <v>0</v>
      </c>
      <c r="JZ341" s="27">
        <v>0</v>
      </c>
      <c r="KA341" s="27">
        <v>0</v>
      </c>
      <c r="KB341" s="27">
        <v>0</v>
      </c>
      <c r="KC341" s="27">
        <v>0</v>
      </c>
      <c r="KD341" s="27">
        <v>0</v>
      </c>
      <c r="KE341" s="27">
        <v>1</v>
      </c>
      <c r="KF341" s="27">
        <v>0</v>
      </c>
      <c r="KG341" s="27"/>
      <c r="KH341" s="36"/>
      <c r="KI341" s="25">
        <f t="shared" si="146"/>
        <v>1</v>
      </c>
      <c r="KJ341" s="23">
        <v>0</v>
      </c>
      <c r="KK341" s="27">
        <v>0</v>
      </c>
      <c r="KL341" s="27">
        <v>0</v>
      </c>
      <c r="KM341" s="27">
        <v>0</v>
      </c>
      <c r="KN341" s="27">
        <v>0</v>
      </c>
      <c r="KO341" s="27">
        <v>0</v>
      </c>
      <c r="KP341" s="27">
        <v>0</v>
      </c>
      <c r="KQ341" s="27">
        <v>0</v>
      </c>
      <c r="KR341" s="27">
        <v>0</v>
      </c>
      <c r="KS341" s="27">
        <v>0</v>
      </c>
      <c r="KT341" s="27"/>
      <c r="KU341" s="36"/>
      <c r="KV341" s="25">
        <f t="shared" si="147"/>
        <v>0</v>
      </c>
      <c r="KW341" s="23">
        <v>0</v>
      </c>
      <c r="KX341" s="27">
        <v>0</v>
      </c>
      <c r="KY341" s="27">
        <v>0</v>
      </c>
      <c r="KZ341" s="27">
        <v>0</v>
      </c>
      <c r="LA341" s="27">
        <v>0</v>
      </c>
      <c r="LB341" s="27">
        <v>0</v>
      </c>
      <c r="LC341" s="27">
        <v>0</v>
      </c>
      <c r="LD341" s="27">
        <v>0</v>
      </c>
      <c r="LE341" s="27">
        <v>0</v>
      </c>
      <c r="LF341" s="27">
        <v>0</v>
      </c>
      <c r="LG341" s="27"/>
      <c r="LH341" s="36"/>
      <c r="LI341" s="25">
        <f t="shared" si="148"/>
        <v>0</v>
      </c>
    </row>
    <row r="342" spans="1:321" x14ac:dyDescent="0.3">
      <c r="A342" s="47" t="s">
        <v>26</v>
      </c>
      <c r="B342" s="21" t="s">
        <v>25</v>
      </c>
      <c r="C342" s="21">
        <v>401</v>
      </c>
      <c r="D342" s="21" t="s">
        <v>12</v>
      </c>
      <c r="E342" s="21" t="s">
        <v>26</v>
      </c>
      <c r="F342" s="21" t="s">
        <v>25</v>
      </c>
      <c r="G342" s="21" t="s">
        <v>598</v>
      </c>
      <c r="H342" s="69">
        <v>7413</v>
      </c>
      <c r="I342" s="48" t="s">
        <v>759</v>
      </c>
      <c r="J342" s="27">
        <v>0</v>
      </c>
      <c r="K342" s="27">
        <v>1</v>
      </c>
      <c r="L342" s="27">
        <v>6</v>
      </c>
      <c r="M342" s="27">
        <v>0</v>
      </c>
      <c r="N342" s="27">
        <v>4</v>
      </c>
      <c r="O342" s="27">
        <v>4</v>
      </c>
      <c r="P342" s="27">
        <v>4</v>
      </c>
      <c r="Q342" s="27">
        <v>2</v>
      </c>
      <c r="R342" s="27">
        <v>2</v>
      </c>
      <c r="S342" s="27">
        <v>0</v>
      </c>
      <c r="T342" s="27"/>
      <c r="U342" s="36"/>
      <c r="V342" s="25">
        <f t="shared" si="125"/>
        <v>23</v>
      </c>
      <c r="W342" s="27">
        <v>0</v>
      </c>
      <c r="X342" s="27">
        <v>1</v>
      </c>
      <c r="Y342" s="27">
        <v>6</v>
      </c>
      <c r="Z342" s="27">
        <v>0</v>
      </c>
      <c r="AA342" s="27">
        <v>4</v>
      </c>
      <c r="AB342" s="27">
        <v>4</v>
      </c>
      <c r="AC342" s="27">
        <v>4</v>
      </c>
      <c r="AD342" s="27">
        <v>1</v>
      </c>
      <c r="AE342" s="27">
        <v>2</v>
      </c>
      <c r="AF342" s="27">
        <v>0</v>
      </c>
      <c r="AG342" s="27"/>
      <c r="AH342" s="36"/>
      <c r="AI342" s="25">
        <f t="shared" si="126"/>
        <v>22</v>
      </c>
      <c r="AJ342" s="27">
        <v>0</v>
      </c>
      <c r="AK342" s="27">
        <v>1</v>
      </c>
      <c r="AL342" s="27">
        <v>6</v>
      </c>
      <c r="AM342" s="27">
        <v>0</v>
      </c>
      <c r="AN342" s="27">
        <v>4</v>
      </c>
      <c r="AO342" s="27">
        <v>4</v>
      </c>
      <c r="AP342" s="27">
        <v>4</v>
      </c>
      <c r="AQ342" s="27">
        <v>2</v>
      </c>
      <c r="AR342" s="27">
        <v>2</v>
      </c>
      <c r="AS342" s="27">
        <v>0</v>
      </c>
      <c r="AT342" s="27"/>
      <c r="AU342" s="36"/>
      <c r="AV342" s="25">
        <f t="shared" si="127"/>
        <v>23</v>
      </c>
      <c r="AW342" s="27">
        <v>3</v>
      </c>
      <c r="AX342" s="27">
        <v>1</v>
      </c>
      <c r="AY342" s="27">
        <v>8</v>
      </c>
      <c r="AZ342" s="27">
        <v>0</v>
      </c>
      <c r="BA342" s="27">
        <v>5</v>
      </c>
      <c r="BB342" s="27">
        <v>4</v>
      </c>
      <c r="BC342" s="27">
        <v>5</v>
      </c>
      <c r="BD342" s="27">
        <v>5</v>
      </c>
      <c r="BE342" s="27">
        <v>4</v>
      </c>
      <c r="BF342" s="27">
        <v>0</v>
      </c>
      <c r="BG342" s="27"/>
      <c r="BH342" s="36"/>
      <c r="BI342" s="25">
        <f t="shared" si="128"/>
        <v>35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2</v>
      </c>
      <c r="BP342" s="27">
        <v>3</v>
      </c>
      <c r="BQ342" s="27">
        <v>0</v>
      </c>
      <c r="BR342" s="27">
        <v>0</v>
      </c>
      <c r="BS342" s="27">
        <v>0</v>
      </c>
      <c r="BT342" s="27"/>
      <c r="BU342" s="36"/>
      <c r="BV342" s="25">
        <f t="shared" si="129"/>
        <v>5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>
        <v>0</v>
      </c>
      <c r="CG342" s="27"/>
      <c r="CH342" s="27"/>
      <c r="CI342" s="25">
        <f t="shared" si="130"/>
        <v>0</v>
      </c>
      <c r="CJ342" s="23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>
        <v>0</v>
      </c>
      <c r="CT342" s="27"/>
      <c r="CU342" s="36"/>
      <c r="CV342" s="25">
        <f t="shared" si="131"/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>
        <v>0</v>
      </c>
      <c r="DG342" s="27"/>
      <c r="DH342" s="36"/>
      <c r="DI342" s="25">
        <f t="shared" si="132"/>
        <v>0</v>
      </c>
      <c r="DJ342" s="23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>
        <v>0</v>
      </c>
      <c r="DT342" s="27"/>
      <c r="DU342" s="36"/>
      <c r="DV342" s="25">
        <f t="shared" si="133"/>
        <v>0</v>
      </c>
      <c r="DW342" s="23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>
        <v>0</v>
      </c>
      <c r="EF342" s="27">
        <v>0</v>
      </c>
      <c r="EG342" s="27"/>
      <c r="EH342" s="36"/>
      <c r="EI342" s="25">
        <f t="shared" si="134"/>
        <v>0</v>
      </c>
      <c r="EJ342" s="27">
        <v>0</v>
      </c>
      <c r="EK342" s="27">
        <v>0</v>
      </c>
      <c r="EL342" s="27">
        <v>0</v>
      </c>
      <c r="EM342" s="27">
        <v>0</v>
      </c>
      <c r="EN342" s="27">
        <v>0</v>
      </c>
      <c r="EO342" s="27">
        <v>0</v>
      </c>
      <c r="EP342" s="27">
        <v>0</v>
      </c>
      <c r="EQ342" s="27">
        <v>0</v>
      </c>
      <c r="ER342" s="27">
        <v>0</v>
      </c>
      <c r="ES342" s="27">
        <v>0</v>
      </c>
      <c r="ET342" s="27"/>
      <c r="EU342" s="36"/>
      <c r="EV342" s="25">
        <f t="shared" si="135"/>
        <v>0</v>
      </c>
      <c r="EW342" s="27">
        <v>0</v>
      </c>
      <c r="EX342" s="27">
        <v>0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>
        <v>0</v>
      </c>
      <c r="FF342" s="27">
        <v>0</v>
      </c>
      <c r="FG342" s="27"/>
      <c r="FH342" s="36"/>
      <c r="FI342" s="25">
        <f t="shared" si="136"/>
        <v>0</v>
      </c>
      <c r="FJ342" s="27">
        <v>0</v>
      </c>
      <c r="FK342" s="27">
        <v>0</v>
      </c>
      <c r="FL342" s="27">
        <v>0</v>
      </c>
      <c r="FM342" s="27">
        <v>0</v>
      </c>
      <c r="FN342" s="27">
        <v>0</v>
      </c>
      <c r="FO342" s="27">
        <v>0</v>
      </c>
      <c r="FP342" s="27">
        <v>0</v>
      </c>
      <c r="FQ342" s="27">
        <v>0</v>
      </c>
      <c r="FR342" s="27">
        <v>0</v>
      </c>
      <c r="FS342" s="27">
        <v>0</v>
      </c>
      <c r="FT342" s="27"/>
      <c r="FU342" s="36"/>
      <c r="FV342" s="25">
        <f t="shared" si="137"/>
        <v>0</v>
      </c>
      <c r="FW342" s="27">
        <v>0</v>
      </c>
      <c r="FX342" s="27">
        <v>0</v>
      </c>
      <c r="FY342" s="27">
        <v>0</v>
      </c>
      <c r="FZ342" s="27">
        <v>0</v>
      </c>
      <c r="GA342" s="27">
        <v>0</v>
      </c>
      <c r="GB342" s="27">
        <v>0</v>
      </c>
      <c r="GC342" s="27">
        <v>0</v>
      </c>
      <c r="GD342" s="27">
        <v>0</v>
      </c>
      <c r="GE342" s="27">
        <v>0</v>
      </c>
      <c r="GF342" s="27">
        <v>0</v>
      </c>
      <c r="GG342" s="27"/>
      <c r="GH342" s="36"/>
      <c r="GI342" s="25">
        <f t="shared" si="138"/>
        <v>0</v>
      </c>
      <c r="GJ342" s="23">
        <v>0</v>
      </c>
      <c r="GK342" s="27">
        <v>0</v>
      </c>
      <c r="GL342" s="27">
        <v>0</v>
      </c>
      <c r="GM342" s="27">
        <v>0</v>
      </c>
      <c r="GN342" s="27">
        <v>0</v>
      </c>
      <c r="GO342" s="27">
        <v>0</v>
      </c>
      <c r="GP342" s="27">
        <v>0</v>
      </c>
      <c r="GQ342" s="27">
        <v>0</v>
      </c>
      <c r="GR342" s="27">
        <v>0</v>
      </c>
      <c r="GS342" s="27">
        <v>0</v>
      </c>
      <c r="GT342" s="27"/>
      <c r="GU342" s="36"/>
      <c r="GV342" s="25">
        <f t="shared" si="139"/>
        <v>0</v>
      </c>
      <c r="GW342" s="23">
        <v>0</v>
      </c>
      <c r="GX342" s="27">
        <v>0</v>
      </c>
      <c r="GY342" s="27">
        <v>0</v>
      </c>
      <c r="GZ342" s="27">
        <v>0</v>
      </c>
      <c r="HA342" s="27">
        <v>0</v>
      </c>
      <c r="HB342" s="27">
        <v>0</v>
      </c>
      <c r="HC342" s="27">
        <v>0</v>
      </c>
      <c r="HD342" s="27">
        <v>0</v>
      </c>
      <c r="HE342" s="27">
        <v>0</v>
      </c>
      <c r="HF342" s="27">
        <v>0</v>
      </c>
      <c r="HG342" s="27"/>
      <c r="HH342" s="36"/>
      <c r="HI342" s="25">
        <f t="shared" si="140"/>
        <v>0</v>
      </c>
      <c r="HJ342" s="23">
        <v>0</v>
      </c>
      <c r="HK342" s="27">
        <v>0</v>
      </c>
      <c r="HL342" s="27">
        <v>0</v>
      </c>
      <c r="HM342" s="27">
        <v>0</v>
      </c>
      <c r="HN342" s="27">
        <v>0</v>
      </c>
      <c r="HO342" s="27">
        <v>0</v>
      </c>
      <c r="HP342" s="27">
        <v>0</v>
      </c>
      <c r="HQ342" s="27">
        <v>0</v>
      </c>
      <c r="HR342" s="27">
        <v>0</v>
      </c>
      <c r="HS342" s="27">
        <v>0</v>
      </c>
      <c r="HT342" s="27"/>
      <c r="HU342" s="36"/>
      <c r="HV342" s="25">
        <f t="shared" si="141"/>
        <v>0</v>
      </c>
      <c r="HW342" s="23">
        <v>0</v>
      </c>
      <c r="HX342" s="27">
        <v>0</v>
      </c>
      <c r="HY342" s="27">
        <v>0</v>
      </c>
      <c r="HZ342" s="27">
        <v>0</v>
      </c>
      <c r="IA342" s="27">
        <v>0</v>
      </c>
      <c r="IB342" s="27">
        <v>0</v>
      </c>
      <c r="IC342" s="27">
        <v>0</v>
      </c>
      <c r="ID342" s="27">
        <v>0</v>
      </c>
      <c r="IE342" s="27">
        <v>0</v>
      </c>
      <c r="IF342" s="27">
        <v>0</v>
      </c>
      <c r="IG342" s="27"/>
      <c r="IH342" s="36"/>
      <c r="II342" s="25">
        <f t="shared" si="142"/>
        <v>0</v>
      </c>
      <c r="IJ342" s="23">
        <v>3</v>
      </c>
      <c r="IK342" s="27">
        <v>5</v>
      </c>
      <c r="IL342" s="27">
        <v>8</v>
      </c>
      <c r="IM342" s="27">
        <v>2</v>
      </c>
      <c r="IN342" s="27">
        <v>9</v>
      </c>
      <c r="IO342" s="27">
        <v>5</v>
      </c>
      <c r="IP342" s="27">
        <v>5</v>
      </c>
      <c r="IQ342" s="27">
        <v>5</v>
      </c>
      <c r="IR342" s="27">
        <v>4</v>
      </c>
      <c r="IS342" s="27">
        <v>0</v>
      </c>
      <c r="IT342" s="27"/>
      <c r="IU342" s="36"/>
      <c r="IV342" s="25">
        <f t="shared" si="143"/>
        <v>46</v>
      </c>
      <c r="IW342" s="23">
        <v>3</v>
      </c>
      <c r="IX342" s="27">
        <v>5</v>
      </c>
      <c r="IY342" s="27">
        <v>8</v>
      </c>
      <c r="IZ342" s="27">
        <v>2</v>
      </c>
      <c r="JA342" s="27">
        <v>9</v>
      </c>
      <c r="JB342" s="27">
        <v>1</v>
      </c>
      <c r="JC342" s="27">
        <v>7</v>
      </c>
      <c r="JD342" s="27">
        <v>5</v>
      </c>
      <c r="JE342" s="27">
        <v>4</v>
      </c>
      <c r="JF342" s="27">
        <v>0</v>
      </c>
      <c r="JG342" s="27"/>
      <c r="JH342" s="36"/>
      <c r="JI342" s="25">
        <f t="shared" si="144"/>
        <v>44</v>
      </c>
      <c r="JJ342" s="23">
        <v>3</v>
      </c>
      <c r="JK342" s="27">
        <v>5</v>
      </c>
      <c r="JL342" s="27">
        <v>8</v>
      </c>
      <c r="JM342" s="27">
        <v>2</v>
      </c>
      <c r="JN342" s="27">
        <v>8</v>
      </c>
      <c r="JO342" s="27">
        <v>5</v>
      </c>
      <c r="JP342" s="27">
        <v>5</v>
      </c>
      <c r="JQ342" s="27">
        <v>5</v>
      </c>
      <c r="JR342" s="27">
        <v>4</v>
      </c>
      <c r="JS342" s="27">
        <v>0</v>
      </c>
      <c r="JT342" s="27"/>
      <c r="JU342" s="36"/>
      <c r="JV342" s="25">
        <f t="shared" si="145"/>
        <v>45</v>
      </c>
      <c r="JW342" s="23">
        <v>3</v>
      </c>
      <c r="JX342" s="27">
        <v>5</v>
      </c>
      <c r="JY342" s="27">
        <v>8</v>
      </c>
      <c r="JZ342" s="27">
        <v>2</v>
      </c>
      <c r="KA342" s="27">
        <v>9</v>
      </c>
      <c r="KB342" s="27">
        <v>5</v>
      </c>
      <c r="KC342" s="27">
        <v>5</v>
      </c>
      <c r="KD342" s="27">
        <v>5</v>
      </c>
      <c r="KE342" s="27">
        <v>4</v>
      </c>
      <c r="KF342" s="27">
        <v>0</v>
      </c>
      <c r="KG342" s="27"/>
      <c r="KH342" s="36"/>
      <c r="KI342" s="25">
        <f t="shared" si="146"/>
        <v>46</v>
      </c>
      <c r="KJ342" s="23">
        <v>3</v>
      </c>
      <c r="KK342" s="27">
        <v>5</v>
      </c>
      <c r="KL342" s="27">
        <v>8</v>
      </c>
      <c r="KM342" s="27">
        <v>2</v>
      </c>
      <c r="KN342" s="27">
        <v>9</v>
      </c>
      <c r="KO342" s="27">
        <v>5</v>
      </c>
      <c r="KP342" s="27">
        <v>5</v>
      </c>
      <c r="KQ342" s="27">
        <v>5</v>
      </c>
      <c r="KR342" s="27">
        <v>4</v>
      </c>
      <c r="KS342" s="27">
        <v>0</v>
      </c>
      <c r="KT342" s="27"/>
      <c r="KU342" s="36"/>
      <c r="KV342" s="25">
        <f t="shared" si="147"/>
        <v>46</v>
      </c>
      <c r="KW342" s="23">
        <v>3</v>
      </c>
      <c r="KX342" s="27">
        <v>5</v>
      </c>
      <c r="KY342" s="27">
        <v>8</v>
      </c>
      <c r="KZ342" s="27">
        <v>2</v>
      </c>
      <c r="LA342" s="27">
        <v>9</v>
      </c>
      <c r="LB342" s="27">
        <v>2</v>
      </c>
      <c r="LC342" s="27">
        <v>7</v>
      </c>
      <c r="LD342" s="27">
        <v>4</v>
      </c>
      <c r="LE342" s="27">
        <v>4</v>
      </c>
      <c r="LF342" s="27">
        <v>0</v>
      </c>
      <c r="LG342" s="27"/>
      <c r="LH342" s="36"/>
      <c r="LI342" s="25">
        <f t="shared" si="148"/>
        <v>44</v>
      </c>
    </row>
    <row r="343" spans="1:321" x14ac:dyDescent="0.3">
      <c r="A343" s="47" t="s">
        <v>67</v>
      </c>
      <c r="B343" s="21" t="s">
        <v>255</v>
      </c>
      <c r="C343" s="21">
        <v>407</v>
      </c>
      <c r="D343" s="21" t="s">
        <v>358</v>
      </c>
      <c r="E343" s="21" t="s">
        <v>67</v>
      </c>
      <c r="F343" s="21" t="s">
        <v>362</v>
      </c>
      <c r="G343" s="21" t="s">
        <v>603</v>
      </c>
      <c r="H343" s="69">
        <v>7448</v>
      </c>
      <c r="I343" s="48" t="s">
        <v>485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/>
      <c r="U343" s="36"/>
      <c r="V343" s="25">
        <f t="shared" si="125"/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/>
      <c r="AH343" s="36"/>
      <c r="AI343" s="25">
        <f t="shared" si="126"/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/>
      <c r="AU343" s="36"/>
      <c r="AV343" s="25">
        <f t="shared" si="127"/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>
        <v>0</v>
      </c>
      <c r="BG343" s="27"/>
      <c r="BH343" s="36"/>
      <c r="BI343" s="25">
        <f t="shared" si="128"/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>
        <v>0</v>
      </c>
      <c r="BT343" s="27"/>
      <c r="BU343" s="36"/>
      <c r="BV343" s="25">
        <f t="shared" si="129"/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>
        <v>0</v>
      </c>
      <c r="CG343" s="27"/>
      <c r="CH343" s="27"/>
      <c r="CI343" s="25">
        <f t="shared" si="130"/>
        <v>0</v>
      </c>
      <c r="CJ343" s="23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>
        <v>0</v>
      </c>
      <c r="CT343" s="27"/>
      <c r="CU343" s="36"/>
      <c r="CV343" s="25">
        <f t="shared" si="131"/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>
        <v>0</v>
      </c>
      <c r="DG343" s="27"/>
      <c r="DH343" s="36"/>
      <c r="DI343" s="25">
        <f t="shared" si="132"/>
        <v>0</v>
      </c>
      <c r="DJ343" s="23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>
        <v>0</v>
      </c>
      <c r="DT343" s="27"/>
      <c r="DU343" s="36"/>
      <c r="DV343" s="25">
        <f t="shared" si="133"/>
        <v>0</v>
      </c>
      <c r="DW343" s="23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>
        <v>0</v>
      </c>
      <c r="EF343" s="27">
        <v>0</v>
      </c>
      <c r="EG343" s="27"/>
      <c r="EH343" s="36"/>
      <c r="EI343" s="25">
        <f t="shared" si="134"/>
        <v>0</v>
      </c>
      <c r="EJ343" s="27">
        <v>0</v>
      </c>
      <c r="EK343" s="27">
        <v>0</v>
      </c>
      <c r="EL343" s="27">
        <v>0</v>
      </c>
      <c r="EM343" s="27">
        <v>0</v>
      </c>
      <c r="EN343" s="27">
        <v>0</v>
      </c>
      <c r="EO343" s="27">
        <v>0</v>
      </c>
      <c r="EP343" s="27">
        <v>0</v>
      </c>
      <c r="EQ343" s="27">
        <v>0</v>
      </c>
      <c r="ER343" s="27">
        <v>0</v>
      </c>
      <c r="ES343" s="27">
        <v>0</v>
      </c>
      <c r="ET343" s="27"/>
      <c r="EU343" s="36"/>
      <c r="EV343" s="25">
        <f t="shared" si="135"/>
        <v>0</v>
      </c>
      <c r="EW343" s="27">
        <v>0</v>
      </c>
      <c r="EX343" s="27">
        <v>0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>
        <v>0</v>
      </c>
      <c r="FF343" s="27">
        <v>0</v>
      </c>
      <c r="FG343" s="27"/>
      <c r="FH343" s="36"/>
      <c r="FI343" s="25">
        <f t="shared" si="136"/>
        <v>0</v>
      </c>
      <c r="FJ343" s="27">
        <v>0</v>
      </c>
      <c r="FK343" s="27">
        <v>0</v>
      </c>
      <c r="FL343" s="27">
        <v>0</v>
      </c>
      <c r="FM343" s="27">
        <v>0</v>
      </c>
      <c r="FN343" s="27">
        <v>0</v>
      </c>
      <c r="FO343" s="27">
        <v>0</v>
      </c>
      <c r="FP343" s="27">
        <v>0</v>
      </c>
      <c r="FQ343" s="27">
        <v>0</v>
      </c>
      <c r="FR343" s="27">
        <v>0</v>
      </c>
      <c r="FS343" s="27">
        <v>0</v>
      </c>
      <c r="FT343" s="27"/>
      <c r="FU343" s="36"/>
      <c r="FV343" s="25">
        <f t="shared" si="137"/>
        <v>0</v>
      </c>
      <c r="FW343" s="27">
        <v>0</v>
      </c>
      <c r="FX343" s="27">
        <v>0</v>
      </c>
      <c r="FY343" s="27">
        <v>0</v>
      </c>
      <c r="FZ343" s="27">
        <v>0</v>
      </c>
      <c r="GA343" s="27">
        <v>0</v>
      </c>
      <c r="GB343" s="27">
        <v>0</v>
      </c>
      <c r="GC343" s="27">
        <v>0</v>
      </c>
      <c r="GD343" s="27">
        <v>0</v>
      </c>
      <c r="GE343" s="27">
        <v>0</v>
      </c>
      <c r="GF343" s="27">
        <v>0</v>
      </c>
      <c r="GG343" s="27"/>
      <c r="GH343" s="36"/>
      <c r="GI343" s="25">
        <f t="shared" si="138"/>
        <v>0</v>
      </c>
      <c r="GJ343" s="23">
        <v>0</v>
      </c>
      <c r="GK343" s="27">
        <v>0</v>
      </c>
      <c r="GL343" s="27">
        <v>0</v>
      </c>
      <c r="GM343" s="27">
        <v>0</v>
      </c>
      <c r="GN343" s="27">
        <v>0</v>
      </c>
      <c r="GO343" s="27">
        <v>0</v>
      </c>
      <c r="GP343" s="27">
        <v>0</v>
      </c>
      <c r="GQ343" s="27">
        <v>0</v>
      </c>
      <c r="GR343" s="27">
        <v>0</v>
      </c>
      <c r="GS343" s="27">
        <v>0</v>
      </c>
      <c r="GT343" s="27"/>
      <c r="GU343" s="36"/>
      <c r="GV343" s="25">
        <f t="shared" si="139"/>
        <v>0</v>
      </c>
      <c r="GW343" s="23">
        <v>0</v>
      </c>
      <c r="GX343" s="27">
        <v>0</v>
      </c>
      <c r="GY343" s="27">
        <v>0</v>
      </c>
      <c r="GZ343" s="27">
        <v>0</v>
      </c>
      <c r="HA343" s="27">
        <v>0</v>
      </c>
      <c r="HB343" s="27">
        <v>0</v>
      </c>
      <c r="HC343" s="27">
        <v>0</v>
      </c>
      <c r="HD343" s="27">
        <v>0</v>
      </c>
      <c r="HE343" s="27">
        <v>0</v>
      </c>
      <c r="HF343" s="27">
        <v>0</v>
      </c>
      <c r="HG343" s="27"/>
      <c r="HH343" s="36"/>
      <c r="HI343" s="25">
        <f t="shared" si="140"/>
        <v>0</v>
      </c>
      <c r="HJ343" s="23">
        <v>0</v>
      </c>
      <c r="HK343" s="27">
        <v>0</v>
      </c>
      <c r="HL343" s="27">
        <v>0</v>
      </c>
      <c r="HM343" s="27">
        <v>0</v>
      </c>
      <c r="HN343" s="27">
        <v>0</v>
      </c>
      <c r="HO343" s="27">
        <v>0</v>
      </c>
      <c r="HP343" s="27">
        <v>0</v>
      </c>
      <c r="HQ343" s="27">
        <v>0</v>
      </c>
      <c r="HR343" s="27">
        <v>0</v>
      </c>
      <c r="HS343" s="27">
        <v>0</v>
      </c>
      <c r="HT343" s="27"/>
      <c r="HU343" s="36"/>
      <c r="HV343" s="25">
        <f t="shared" si="141"/>
        <v>0</v>
      </c>
      <c r="HW343" s="23">
        <v>0</v>
      </c>
      <c r="HX343" s="27">
        <v>0</v>
      </c>
      <c r="HY343" s="27">
        <v>0</v>
      </c>
      <c r="HZ343" s="27">
        <v>0</v>
      </c>
      <c r="IA343" s="27">
        <v>0</v>
      </c>
      <c r="IB343" s="27">
        <v>0</v>
      </c>
      <c r="IC343" s="27">
        <v>0</v>
      </c>
      <c r="ID343" s="27">
        <v>0</v>
      </c>
      <c r="IE343" s="27">
        <v>0</v>
      </c>
      <c r="IF343" s="27">
        <v>0</v>
      </c>
      <c r="IG343" s="27"/>
      <c r="IH343" s="36"/>
      <c r="II343" s="25">
        <f t="shared" si="142"/>
        <v>0</v>
      </c>
      <c r="IJ343" s="23">
        <v>0</v>
      </c>
      <c r="IK343" s="27">
        <v>0</v>
      </c>
      <c r="IL343" s="27">
        <v>0</v>
      </c>
      <c r="IM343" s="27">
        <v>0</v>
      </c>
      <c r="IN343" s="27">
        <v>0</v>
      </c>
      <c r="IO343" s="27">
        <v>0</v>
      </c>
      <c r="IP343" s="27">
        <v>0</v>
      </c>
      <c r="IQ343" s="27">
        <v>0</v>
      </c>
      <c r="IR343" s="27">
        <v>0</v>
      </c>
      <c r="IS343" s="27">
        <v>0</v>
      </c>
      <c r="IT343" s="27"/>
      <c r="IU343" s="36"/>
      <c r="IV343" s="25">
        <f t="shared" si="143"/>
        <v>0</v>
      </c>
      <c r="IW343" s="23">
        <v>0</v>
      </c>
      <c r="IX343" s="27">
        <v>0</v>
      </c>
      <c r="IY343" s="27">
        <v>0</v>
      </c>
      <c r="IZ343" s="27">
        <v>0</v>
      </c>
      <c r="JA343" s="27">
        <v>0</v>
      </c>
      <c r="JB343" s="27">
        <v>0</v>
      </c>
      <c r="JC343" s="27">
        <v>0</v>
      </c>
      <c r="JD343" s="27">
        <v>0</v>
      </c>
      <c r="JE343" s="27">
        <v>0</v>
      </c>
      <c r="JF343" s="27">
        <v>0</v>
      </c>
      <c r="JG343" s="27"/>
      <c r="JH343" s="36"/>
      <c r="JI343" s="25">
        <f t="shared" si="144"/>
        <v>0</v>
      </c>
      <c r="JJ343" s="23">
        <v>0</v>
      </c>
      <c r="JK343" s="27">
        <v>0</v>
      </c>
      <c r="JL343" s="27">
        <v>0</v>
      </c>
      <c r="JM343" s="27">
        <v>0</v>
      </c>
      <c r="JN343" s="27">
        <v>0</v>
      </c>
      <c r="JO343" s="27">
        <v>0</v>
      </c>
      <c r="JP343" s="27">
        <v>0</v>
      </c>
      <c r="JQ343" s="27">
        <v>0</v>
      </c>
      <c r="JR343" s="27">
        <v>0</v>
      </c>
      <c r="JS343" s="27">
        <v>0</v>
      </c>
      <c r="JT343" s="27"/>
      <c r="JU343" s="36"/>
      <c r="JV343" s="25">
        <f t="shared" si="145"/>
        <v>0</v>
      </c>
      <c r="JW343" s="23">
        <v>0</v>
      </c>
      <c r="JX343" s="27">
        <v>0</v>
      </c>
      <c r="JY343" s="27">
        <v>0</v>
      </c>
      <c r="JZ343" s="27">
        <v>0</v>
      </c>
      <c r="KA343" s="27">
        <v>0</v>
      </c>
      <c r="KB343" s="27">
        <v>0</v>
      </c>
      <c r="KC343" s="27">
        <v>0</v>
      </c>
      <c r="KD343" s="27">
        <v>0</v>
      </c>
      <c r="KE343" s="27">
        <v>0</v>
      </c>
      <c r="KF343" s="27">
        <v>0</v>
      </c>
      <c r="KG343" s="27"/>
      <c r="KH343" s="36"/>
      <c r="KI343" s="25">
        <f t="shared" si="146"/>
        <v>0</v>
      </c>
      <c r="KJ343" s="23">
        <v>0</v>
      </c>
      <c r="KK343" s="27">
        <v>0</v>
      </c>
      <c r="KL343" s="27">
        <v>0</v>
      </c>
      <c r="KM343" s="27">
        <v>0</v>
      </c>
      <c r="KN343" s="27">
        <v>0</v>
      </c>
      <c r="KO343" s="27">
        <v>0</v>
      </c>
      <c r="KP343" s="27">
        <v>0</v>
      </c>
      <c r="KQ343" s="27">
        <v>0</v>
      </c>
      <c r="KR343" s="27">
        <v>0</v>
      </c>
      <c r="KS343" s="27">
        <v>0</v>
      </c>
      <c r="KT343" s="27"/>
      <c r="KU343" s="36"/>
      <c r="KV343" s="25">
        <f t="shared" si="147"/>
        <v>0</v>
      </c>
      <c r="KW343" s="23">
        <v>0</v>
      </c>
      <c r="KX343" s="27">
        <v>0</v>
      </c>
      <c r="KY343" s="27">
        <v>0</v>
      </c>
      <c r="KZ343" s="27">
        <v>0</v>
      </c>
      <c r="LA343" s="27">
        <v>0</v>
      </c>
      <c r="LB343" s="27">
        <v>0</v>
      </c>
      <c r="LC343" s="27">
        <v>0</v>
      </c>
      <c r="LD343" s="27">
        <v>0</v>
      </c>
      <c r="LE343" s="27">
        <v>0</v>
      </c>
      <c r="LF343" s="27">
        <v>0</v>
      </c>
      <c r="LG343" s="27"/>
      <c r="LH343" s="36"/>
      <c r="LI343" s="25">
        <f t="shared" si="148"/>
        <v>0</v>
      </c>
    </row>
    <row r="344" spans="1:321" x14ac:dyDescent="0.3">
      <c r="A344" s="47" t="s">
        <v>26</v>
      </c>
      <c r="B344" s="21" t="s">
        <v>12</v>
      </c>
      <c r="C344" s="21">
        <v>401</v>
      </c>
      <c r="D344" s="21" t="s">
        <v>12</v>
      </c>
      <c r="E344" s="21" t="s">
        <v>26</v>
      </c>
      <c r="F344" s="21" t="s">
        <v>12</v>
      </c>
      <c r="G344" s="21" t="s">
        <v>598</v>
      </c>
      <c r="H344" s="69">
        <v>7458</v>
      </c>
      <c r="I344" s="48" t="s">
        <v>127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/>
      <c r="U344" s="36"/>
      <c r="V344" s="25">
        <f t="shared" si="125"/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/>
      <c r="AH344" s="36"/>
      <c r="AI344" s="25">
        <f t="shared" si="126"/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/>
      <c r="AU344" s="36"/>
      <c r="AV344" s="25">
        <f t="shared" si="127"/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/>
      <c r="BH344" s="36"/>
      <c r="BI344" s="25">
        <f t="shared" si="128"/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/>
      <c r="BU344" s="36"/>
      <c r="BV344" s="25">
        <f t="shared" si="129"/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>
        <v>0</v>
      </c>
      <c r="CG344" s="27"/>
      <c r="CH344" s="27"/>
      <c r="CI344" s="25">
        <f t="shared" si="130"/>
        <v>0</v>
      </c>
      <c r="CJ344" s="23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>
        <v>0</v>
      </c>
      <c r="CT344" s="27"/>
      <c r="CU344" s="36"/>
      <c r="CV344" s="25">
        <f t="shared" si="131"/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>
        <v>0</v>
      </c>
      <c r="DG344" s="27"/>
      <c r="DH344" s="36"/>
      <c r="DI344" s="25">
        <f t="shared" si="132"/>
        <v>0</v>
      </c>
      <c r="DJ344" s="23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>
        <v>0</v>
      </c>
      <c r="DT344" s="27"/>
      <c r="DU344" s="36"/>
      <c r="DV344" s="25">
        <f t="shared" si="133"/>
        <v>0</v>
      </c>
      <c r="DW344" s="23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>
        <v>0</v>
      </c>
      <c r="EF344" s="27">
        <v>0</v>
      </c>
      <c r="EG344" s="27"/>
      <c r="EH344" s="36"/>
      <c r="EI344" s="25">
        <f t="shared" si="134"/>
        <v>0</v>
      </c>
      <c r="EJ344" s="27">
        <v>0</v>
      </c>
      <c r="EK344" s="27">
        <v>0</v>
      </c>
      <c r="EL344" s="27">
        <v>0</v>
      </c>
      <c r="EM344" s="27">
        <v>0</v>
      </c>
      <c r="EN344" s="27">
        <v>0</v>
      </c>
      <c r="EO344" s="27">
        <v>0</v>
      </c>
      <c r="EP344" s="27">
        <v>0</v>
      </c>
      <c r="EQ344" s="27">
        <v>0</v>
      </c>
      <c r="ER344" s="27">
        <v>0</v>
      </c>
      <c r="ES344" s="27">
        <v>0</v>
      </c>
      <c r="ET344" s="27"/>
      <c r="EU344" s="36"/>
      <c r="EV344" s="25">
        <f t="shared" si="135"/>
        <v>0</v>
      </c>
      <c r="EW344" s="27">
        <v>0</v>
      </c>
      <c r="EX344" s="27">
        <v>0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>
        <v>0</v>
      </c>
      <c r="FF344" s="27">
        <v>0</v>
      </c>
      <c r="FG344" s="27"/>
      <c r="FH344" s="36"/>
      <c r="FI344" s="25">
        <f t="shared" si="136"/>
        <v>0</v>
      </c>
      <c r="FJ344" s="27">
        <v>0</v>
      </c>
      <c r="FK344" s="27">
        <v>0</v>
      </c>
      <c r="FL344" s="27">
        <v>0</v>
      </c>
      <c r="FM344" s="27">
        <v>0</v>
      </c>
      <c r="FN344" s="27">
        <v>0</v>
      </c>
      <c r="FO344" s="27">
        <v>0</v>
      </c>
      <c r="FP344" s="27">
        <v>0</v>
      </c>
      <c r="FQ344" s="27">
        <v>0</v>
      </c>
      <c r="FR344" s="27">
        <v>0</v>
      </c>
      <c r="FS344" s="27">
        <v>0</v>
      </c>
      <c r="FT344" s="27"/>
      <c r="FU344" s="36"/>
      <c r="FV344" s="25">
        <f t="shared" si="137"/>
        <v>0</v>
      </c>
      <c r="FW344" s="27">
        <v>0</v>
      </c>
      <c r="FX344" s="27">
        <v>0</v>
      </c>
      <c r="FY344" s="27">
        <v>0</v>
      </c>
      <c r="FZ344" s="27">
        <v>0</v>
      </c>
      <c r="GA344" s="27">
        <v>0</v>
      </c>
      <c r="GB344" s="27">
        <v>0</v>
      </c>
      <c r="GC344" s="27">
        <v>0</v>
      </c>
      <c r="GD344" s="27">
        <v>1</v>
      </c>
      <c r="GE344" s="27">
        <v>0</v>
      </c>
      <c r="GF344" s="27">
        <v>0</v>
      </c>
      <c r="GG344" s="27"/>
      <c r="GH344" s="36"/>
      <c r="GI344" s="25">
        <f t="shared" si="138"/>
        <v>1</v>
      </c>
      <c r="GJ344" s="23">
        <v>0</v>
      </c>
      <c r="GK344" s="27">
        <v>0</v>
      </c>
      <c r="GL344" s="27">
        <v>0</v>
      </c>
      <c r="GM344" s="27">
        <v>0</v>
      </c>
      <c r="GN344" s="27">
        <v>0</v>
      </c>
      <c r="GO344" s="27">
        <v>0</v>
      </c>
      <c r="GP344" s="27">
        <v>0</v>
      </c>
      <c r="GQ344" s="27">
        <v>0</v>
      </c>
      <c r="GR344" s="27">
        <v>0</v>
      </c>
      <c r="GS344" s="27">
        <v>0</v>
      </c>
      <c r="GT344" s="27"/>
      <c r="GU344" s="36"/>
      <c r="GV344" s="25">
        <f t="shared" si="139"/>
        <v>0</v>
      </c>
      <c r="GW344" s="23">
        <v>0</v>
      </c>
      <c r="GX344" s="27">
        <v>0</v>
      </c>
      <c r="GY344" s="27">
        <v>0</v>
      </c>
      <c r="GZ344" s="27">
        <v>0</v>
      </c>
      <c r="HA344" s="27">
        <v>0</v>
      </c>
      <c r="HB344" s="27">
        <v>0</v>
      </c>
      <c r="HC344" s="27">
        <v>0</v>
      </c>
      <c r="HD344" s="27">
        <v>0</v>
      </c>
      <c r="HE344" s="27">
        <v>0</v>
      </c>
      <c r="HF344" s="27">
        <v>0</v>
      </c>
      <c r="HG344" s="27"/>
      <c r="HH344" s="36"/>
      <c r="HI344" s="25">
        <f t="shared" si="140"/>
        <v>0</v>
      </c>
      <c r="HJ344" s="23">
        <v>0</v>
      </c>
      <c r="HK344" s="27">
        <v>0</v>
      </c>
      <c r="HL344" s="27">
        <v>0</v>
      </c>
      <c r="HM344" s="27">
        <v>0</v>
      </c>
      <c r="HN344" s="27">
        <v>0</v>
      </c>
      <c r="HO344" s="27">
        <v>0</v>
      </c>
      <c r="HP344" s="27">
        <v>0</v>
      </c>
      <c r="HQ344" s="27">
        <v>0</v>
      </c>
      <c r="HR344" s="27">
        <v>0</v>
      </c>
      <c r="HS344" s="27">
        <v>0</v>
      </c>
      <c r="HT344" s="27"/>
      <c r="HU344" s="36"/>
      <c r="HV344" s="25">
        <f t="shared" si="141"/>
        <v>0</v>
      </c>
      <c r="HW344" s="23">
        <v>0</v>
      </c>
      <c r="HX344" s="27">
        <v>0</v>
      </c>
      <c r="HY344" s="27">
        <v>0</v>
      </c>
      <c r="HZ344" s="27">
        <v>0</v>
      </c>
      <c r="IA344" s="27">
        <v>0</v>
      </c>
      <c r="IB344" s="27">
        <v>0</v>
      </c>
      <c r="IC344" s="27">
        <v>0</v>
      </c>
      <c r="ID344" s="27">
        <v>0</v>
      </c>
      <c r="IE344" s="27">
        <v>0</v>
      </c>
      <c r="IF344" s="27">
        <v>0</v>
      </c>
      <c r="IG344" s="27"/>
      <c r="IH344" s="36"/>
      <c r="II344" s="25">
        <f t="shared" si="142"/>
        <v>0</v>
      </c>
      <c r="IJ344" s="23">
        <v>0</v>
      </c>
      <c r="IK344" s="27">
        <v>0</v>
      </c>
      <c r="IL344" s="27">
        <v>0</v>
      </c>
      <c r="IM344" s="27">
        <v>0</v>
      </c>
      <c r="IN344" s="27">
        <v>0</v>
      </c>
      <c r="IO344" s="27">
        <v>0</v>
      </c>
      <c r="IP344" s="27">
        <v>0</v>
      </c>
      <c r="IQ344" s="27">
        <v>1</v>
      </c>
      <c r="IR344" s="27">
        <v>0</v>
      </c>
      <c r="IS344" s="27">
        <v>0</v>
      </c>
      <c r="IT344" s="27"/>
      <c r="IU344" s="36"/>
      <c r="IV344" s="25">
        <f t="shared" si="143"/>
        <v>1</v>
      </c>
      <c r="IW344" s="23">
        <v>0</v>
      </c>
      <c r="IX344" s="27">
        <v>0</v>
      </c>
      <c r="IY344" s="27">
        <v>0</v>
      </c>
      <c r="IZ344" s="27">
        <v>0</v>
      </c>
      <c r="JA344" s="27">
        <v>0</v>
      </c>
      <c r="JB344" s="27">
        <v>0</v>
      </c>
      <c r="JC344" s="27">
        <v>0</v>
      </c>
      <c r="JD344" s="27">
        <v>0</v>
      </c>
      <c r="JE344" s="27">
        <v>0</v>
      </c>
      <c r="JF344" s="27">
        <v>0</v>
      </c>
      <c r="JG344" s="27"/>
      <c r="JH344" s="36"/>
      <c r="JI344" s="25">
        <f t="shared" si="144"/>
        <v>0</v>
      </c>
      <c r="JJ344" s="23">
        <v>0</v>
      </c>
      <c r="JK344" s="27">
        <v>0</v>
      </c>
      <c r="JL344" s="27">
        <v>0</v>
      </c>
      <c r="JM344" s="27">
        <v>0</v>
      </c>
      <c r="JN344" s="27">
        <v>0</v>
      </c>
      <c r="JO344" s="27">
        <v>0</v>
      </c>
      <c r="JP344" s="27">
        <v>0</v>
      </c>
      <c r="JQ344" s="27">
        <v>0</v>
      </c>
      <c r="JR344" s="27">
        <v>0</v>
      </c>
      <c r="JS344" s="27">
        <v>0</v>
      </c>
      <c r="JT344" s="27"/>
      <c r="JU344" s="36"/>
      <c r="JV344" s="25">
        <f t="shared" si="145"/>
        <v>0</v>
      </c>
      <c r="JW344" s="23">
        <v>0</v>
      </c>
      <c r="JX344" s="27">
        <v>0</v>
      </c>
      <c r="JY344" s="27">
        <v>0</v>
      </c>
      <c r="JZ344" s="27">
        <v>0</v>
      </c>
      <c r="KA344" s="27">
        <v>1</v>
      </c>
      <c r="KB344" s="27">
        <v>0</v>
      </c>
      <c r="KC344" s="27">
        <v>0</v>
      </c>
      <c r="KD344" s="27">
        <v>1</v>
      </c>
      <c r="KE344" s="27">
        <v>0</v>
      </c>
      <c r="KF344" s="27">
        <v>0</v>
      </c>
      <c r="KG344" s="27"/>
      <c r="KH344" s="36"/>
      <c r="KI344" s="25">
        <f t="shared" si="146"/>
        <v>2</v>
      </c>
      <c r="KJ344" s="23">
        <v>0</v>
      </c>
      <c r="KK344" s="27">
        <v>0</v>
      </c>
      <c r="KL344" s="27">
        <v>0</v>
      </c>
      <c r="KM344" s="27">
        <v>0</v>
      </c>
      <c r="KN344" s="27">
        <v>0</v>
      </c>
      <c r="KO344" s="27">
        <v>0</v>
      </c>
      <c r="KP344" s="27">
        <v>0</v>
      </c>
      <c r="KQ344" s="27">
        <v>0</v>
      </c>
      <c r="KR344" s="27">
        <v>0</v>
      </c>
      <c r="KS344" s="27">
        <v>0</v>
      </c>
      <c r="KT344" s="27"/>
      <c r="KU344" s="36"/>
      <c r="KV344" s="25">
        <f t="shared" si="147"/>
        <v>0</v>
      </c>
      <c r="KW344" s="23">
        <v>0</v>
      </c>
      <c r="KX344" s="27">
        <v>0</v>
      </c>
      <c r="KY344" s="27">
        <v>0</v>
      </c>
      <c r="KZ344" s="27">
        <v>0</v>
      </c>
      <c r="LA344" s="27">
        <v>0</v>
      </c>
      <c r="LB344" s="27">
        <v>0</v>
      </c>
      <c r="LC344" s="27">
        <v>0</v>
      </c>
      <c r="LD344" s="27">
        <v>1</v>
      </c>
      <c r="LE344" s="27">
        <v>0</v>
      </c>
      <c r="LF344" s="27">
        <v>0</v>
      </c>
      <c r="LG344" s="27"/>
      <c r="LH344" s="36"/>
      <c r="LI344" s="25">
        <f t="shared" si="148"/>
        <v>1</v>
      </c>
    </row>
    <row r="345" spans="1:321" x14ac:dyDescent="0.3">
      <c r="A345" s="47" t="s">
        <v>67</v>
      </c>
      <c r="B345" s="21" t="s">
        <v>255</v>
      </c>
      <c r="C345" s="21">
        <v>407</v>
      </c>
      <c r="D345" s="21" t="s">
        <v>358</v>
      </c>
      <c r="E345" s="21" t="s">
        <v>67</v>
      </c>
      <c r="F345" s="21" t="s">
        <v>362</v>
      </c>
      <c r="G345" s="21" t="s">
        <v>597</v>
      </c>
      <c r="H345" s="69">
        <v>7459</v>
      </c>
      <c r="I345" s="48" t="s">
        <v>760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/>
      <c r="U345" s="36"/>
      <c r="V345" s="25">
        <f t="shared" si="125"/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0</v>
      </c>
      <c r="AG345" s="27"/>
      <c r="AH345" s="36"/>
      <c r="AI345" s="25">
        <f t="shared" si="126"/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0</v>
      </c>
      <c r="AT345" s="27"/>
      <c r="AU345" s="36"/>
      <c r="AV345" s="25">
        <f t="shared" si="127"/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>
        <v>0</v>
      </c>
      <c r="BG345" s="27"/>
      <c r="BH345" s="36"/>
      <c r="BI345" s="25">
        <f t="shared" si="128"/>
        <v>0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>
        <v>0</v>
      </c>
      <c r="BT345" s="27"/>
      <c r="BU345" s="36"/>
      <c r="BV345" s="25">
        <f t="shared" si="129"/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>
        <v>0</v>
      </c>
      <c r="CG345" s="27"/>
      <c r="CH345" s="27"/>
      <c r="CI345" s="25">
        <f t="shared" si="130"/>
        <v>0</v>
      </c>
      <c r="CJ345" s="23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>
        <v>0</v>
      </c>
      <c r="CT345" s="27"/>
      <c r="CU345" s="36"/>
      <c r="CV345" s="25">
        <f t="shared" si="131"/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>
        <v>0</v>
      </c>
      <c r="DG345" s="27"/>
      <c r="DH345" s="36"/>
      <c r="DI345" s="25">
        <f t="shared" si="132"/>
        <v>0</v>
      </c>
      <c r="DJ345" s="23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>
        <v>0</v>
      </c>
      <c r="DT345" s="27"/>
      <c r="DU345" s="36"/>
      <c r="DV345" s="25">
        <f t="shared" si="133"/>
        <v>0</v>
      </c>
      <c r="DW345" s="23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>
        <v>0</v>
      </c>
      <c r="EF345" s="27">
        <v>0</v>
      </c>
      <c r="EG345" s="27"/>
      <c r="EH345" s="36"/>
      <c r="EI345" s="25">
        <f t="shared" si="134"/>
        <v>0</v>
      </c>
      <c r="EJ345" s="27">
        <v>0</v>
      </c>
      <c r="EK345" s="27">
        <v>0</v>
      </c>
      <c r="EL345" s="27">
        <v>0</v>
      </c>
      <c r="EM345" s="27">
        <v>0</v>
      </c>
      <c r="EN345" s="27">
        <v>0</v>
      </c>
      <c r="EO345" s="27">
        <v>0</v>
      </c>
      <c r="EP345" s="27">
        <v>0</v>
      </c>
      <c r="EQ345" s="27">
        <v>0</v>
      </c>
      <c r="ER345" s="27">
        <v>0</v>
      </c>
      <c r="ES345" s="27">
        <v>0</v>
      </c>
      <c r="ET345" s="27"/>
      <c r="EU345" s="36"/>
      <c r="EV345" s="25">
        <f t="shared" si="135"/>
        <v>0</v>
      </c>
      <c r="EW345" s="27">
        <v>0</v>
      </c>
      <c r="EX345" s="27">
        <v>0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>
        <v>0</v>
      </c>
      <c r="FF345" s="27">
        <v>0</v>
      </c>
      <c r="FG345" s="27"/>
      <c r="FH345" s="36"/>
      <c r="FI345" s="25">
        <f t="shared" si="136"/>
        <v>0</v>
      </c>
      <c r="FJ345" s="27">
        <v>0</v>
      </c>
      <c r="FK345" s="27">
        <v>0</v>
      </c>
      <c r="FL345" s="27">
        <v>0</v>
      </c>
      <c r="FM345" s="27">
        <v>0</v>
      </c>
      <c r="FN345" s="27">
        <v>0</v>
      </c>
      <c r="FO345" s="27">
        <v>0</v>
      </c>
      <c r="FP345" s="27">
        <v>0</v>
      </c>
      <c r="FQ345" s="27">
        <v>0</v>
      </c>
      <c r="FR345" s="27">
        <v>0</v>
      </c>
      <c r="FS345" s="27">
        <v>0</v>
      </c>
      <c r="FT345" s="27"/>
      <c r="FU345" s="36"/>
      <c r="FV345" s="25">
        <f t="shared" si="137"/>
        <v>0</v>
      </c>
      <c r="FW345" s="27">
        <v>0</v>
      </c>
      <c r="FX345" s="27">
        <v>0</v>
      </c>
      <c r="FY345" s="27">
        <v>0</v>
      </c>
      <c r="FZ345" s="27">
        <v>0</v>
      </c>
      <c r="GA345" s="27">
        <v>0</v>
      </c>
      <c r="GB345" s="27">
        <v>0</v>
      </c>
      <c r="GC345" s="27">
        <v>0</v>
      </c>
      <c r="GD345" s="27">
        <v>0</v>
      </c>
      <c r="GE345" s="27">
        <v>0</v>
      </c>
      <c r="GF345" s="27">
        <v>0</v>
      </c>
      <c r="GG345" s="27"/>
      <c r="GH345" s="36"/>
      <c r="GI345" s="25">
        <f t="shared" si="138"/>
        <v>0</v>
      </c>
      <c r="GJ345" s="23">
        <v>0</v>
      </c>
      <c r="GK345" s="27">
        <v>0</v>
      </c>
      <c r="GL345" s="27">
        <v>0</v>
      </c>
      <c r="GM345" s="27">
        <v>0</v>
      </c>
      <c r="GN345" s="27">
        <v>0</v>
      </c>
      <c r="GO345" s="27">
        <v>0</v>
      </c>
      <c r="GP345" s="27">
        <v>0</v>
      </c>
      <c r="GQ345" s="27">
        <v>0</v>
      </c>
      <c r="GR345" s="27">
        <v>0</v>
      </c>
      <c r="GS345" s="27">
        <v>0</v>
      </c>
      <c r="GT345" s="27"/>
      <c r="GU345" s="36"/>
      <c r="GV345" s="25">
        <f t="shared" si="139"/>
        <v>0</v>
      </c>
      <c r="GW345" s="23">
        <v>0</v>
      </c>
      <c r="GX345" s="27">
        <v>0</v>
      </c>
      <c r="GY345" s="27">
        <v>0</v>
      </c>
      <c r="GZ345" s="27">
        <v>0</v>
      </c>
      <c r="HA345" s="27">
        <v>0</v>
      </c>
      <c r="HB345" s="27">
        <v>0</v>
      </c>
      <c r="HC345" s="27">
        <v>0</v>
      </c>
      <c r="HD345" s="27">
        <v>0</v>
      </c>
      <c r="HE345" s="27">
        <v>0</v>
      </c>
      <c r="HF345" s="27">
        <v>0</v>
      </c>
      <c r="HG345" s="27"/>
      <c r="HH345" s="36"/>
      <c r="HI345" s="25">
        <f t="shared" si="140"/>
        <v>0</v>
      </c>
      <c r="HJ345" s="23">
        <v>0</v>
      </c>
      <c r="HK345" s="27">
        <v>0</v>
      </c>
      <c r="HL345" s="27">
        <v>0</v>
      </c>
      <c r="HM345" s="27">
        <v>0</v>
      </c>
      <c r="HN345" s="27">
        <v>0</v>
      </c>
      <c r="HO345" s="27">
        <v>0</v>
      </c>
      <c r="HP345" s="27">
        <v>0</v>
      </c>
      <c r="HQ345" s="27">
        <v>0</v>
      </c>
      <c r="HR345" s="27">
        <v>0</v>
      </c>
      <c r="HS345" s="27">
        <v>0</v>
      </c>
      <c r="HT345" s="27"/>
      <c r="HU345" s="36"/>
      <c r="HV345" s="25">
        <f t="shared" si="141"/>
        <v>0</v>
      </c>
      <c r="HW345" s="23">
        <v>0</v>
      </c>
      <c r="HX345" s="27">
        <v>0</v>
      </c>
      <c r="HY345" s="27">
        <v>0</v>
      </c>
      <c r="HZ345" s="27">
        <v>0</v>
      </c>
      <c r="IA345" s="27">
        <v>0</v>
      </c>
      <c r="IB345" s="27">
        <v>0</v>
      </c>
      <c r="IC345" s="27">
        <v>0</v>
      </c>
      <c r="ID345" s="27">
        <v>0</v>
      </c>
      <c r="IE345" s="27">
        <v>0</v>
      </c>
      <c r="IF345" s="27">
        <v>0</v>
      </c>
      <c r="IG345" s="27"/>
      <c r="IH345" s="36"/>
      <c r="II345" s="25">
        <f t="shared" si="142"/>
        <v>0</v>
      </c>
      <c r="IJ345" s="23">
        <v>0</v>
      </c>
      <c r="IK345" s="27">
        <v>0</v>
      </c>
      <c r="IL345" s="27">
        <v>0</v>
      </c>
      <c r="IM345" s="27">
        <v>0</v>
      </c>
      <c r="IN345" s="27">
        <v>0</v>
      </c>
      <c r="IO345" s="27">
        <v>0</v>
      </c>
      <c r="IP345" s="27">
        <v>0</v>
      </c>
      <c r="IQ345" s="27">
        <v>0</v>
      </c>
      <c r="IR345" s="27">
        <v>0</v>
      </c>
      <c r="IS345" s="27">
        <v>0</v>
      </c>
      <c r="IT345" s="27"/>
      <c r="IU345" s="36"/>
      <c r="IV345" s="25">
        <f t="shared" si="143"/>
        <v>0</v>
      </c>
      <c r="IW345" s="23">
        <v>0</v>
      </c>
      <c r="IX345" s="27">
        <v>0</v>
      </c>
      <c r="IY345" s="27">
        <v>0</v>
      </c>
      <c r="IZ345" s="27">
        <v>0</v>
      </c>
      <c r="JA345" s="27">
        <v>0</v>
      </c>
      <c r="JB345" s="27">
        <v>0</v>
      </c>
      <c r="JC345" s="27">
        <v>0</v>
      </c>
      <c r="JD345" s="27">
        <v>0</v>
      </c>
      <c r="JE345" s="27">
        <v>0</v>
      </c>
      <c r="JF345" s="27">
        <v>0</v>
      </c>
      <c r="JG345" s="27"/>
      <c r="JH345" s="36"/>
      <c r="JI345" s="25">
        <f t="shared" si="144"/>
        <v>0</v>
      </c>
      <c r="JJ345" s="23">
        <v>0</v>
      </c>
      <c r="JK345" s="27">
        <v>0</v>
      </c>
      <c r="JL345" s="27">
        <v>0</v>
      </c>
      <c r="JM345" s="27">
        <v>0</v>
      </c>
      <c r="JN345" s="27">
        <v>0</v>
      </c>
      <c r="JO345" s="27">
        <v>0</v>
      </c>
      <c r="JP345" s="27">
        <v>0</v>
      </c>
      <c r="JQ345" s="27">
        <v>0</v>
      </c>
      <c r="JR345" s="27">
        <v>0</v>
      </c>
      <c r="JS345" s="27">
        <v>0</v>
      </c>
      <c r="JT345" s="27"/>
      <c r="JU345" s="36"/>
      <c r="JV345" s="25">
        <f t="shared" si="145"/>
        <v>0</v>
      </c>
      <c r="JW345" s="23">
        <v>0</v>
      </c>
      <c r="JX345" s="27">
        <v>0</v>
      </c>
      <c r="JY345" s="27">
        <v>1</v>
      </c>
      <c r="JZ345" s="27">
        <v>0</v>
      </c>
      <c r="KA345" s="27">
        <v>0</v>
      </c>
      <c r="KB345" s="27">
        <v>0</v>
      </c>
      <c r="KC345" s="27">
        <v>0</v>
      </c>
      <c r="KD345" s="27">
        <v>0</v>
      </c>
      <c r="KE345" s="27">
        <v>0</v>
      </c>
      <c r="KF345" s="27">
        <v>0</v>
      </c>
      <c r="KG345" s="27"/>
      <c r="KH345" s="36"/>
      <c r="KI345" s="25">
        <f t="shared" si="146"/>
        <v>1</v>
      </c>
      <c r="KJ345" s="23">
        <v>0</v>
      </c>
      <c r="KK345" s="27">
        <v>0</v>
      </c>
      <c r="KL345" s="27">
        <v>0</v>
      </c>
      <c r="KM345" s="27">
        <v>0</v>
      </c>
      <c r="KN345" s="27">
        <v>0</v>
      </c>
      <c r="KO345" s="27">
        <v>0</v>
      </c>
      <c r="KP345" s="27">
        <v>0</v>
      </c>
      <c r="KQ345" s="27">
        <v>0</v>
      </c>
      <c r="KR345" s="27">
        <v>0</v>
      </c>
      <c r="KS345" s="27">
        <v>0</v>
      </c>
      <c r="KT345" s="27"/>
      <c r="KU345" s="36"/>
      <c r="KV345" s="25">
        <f t="shared" si="147"/>
        <v>0</v>
      </c>
      <c r="KW345" s="23">
        <v>0</v>
      </c>
      <c r="KX345" s="27">
        <v>0</v>
      </c>
      <c r="KY345" s="27">
        <v>0</v>
      </c>
      <c r="KZ345" s="27">
        <v>0</v>
      </c>
      <c r="LA345" s="27">
        <v>0</v>
      </c>
      <c r="LB345" s="27">
        <v>0</v>
      </c>
      <c r="LC345" s="27">
        <v>0</v>
      </c>
      <c r="LD345" s="27">
        <v>0</v>
      </c>
      <c r="LE345" s="27">
        <v>0</v>
      </c>
      <c r="LF345" s="27">
        <v>0</v>
      </c>
      <c r="LG345" s="27"/>
      <c r="LH345" s="36"/>
      <c r="LI345" s="25">
        <f t="shared" si="148"/>
        <v>0</v>
      </c>
    </row>
    <row r="346" spans="1:321" x14ac:dyDescent="0.3">
      <c r="A346" s="47" t="s">
        <v>26</v>
      </c>
      <c r="B346" s="21" t="s">
        <v>25</v>
      </c>
      <c r="C346" s="21">
        <v>401</v>
      </c>
      <c r="D346" s="21" t="s">
        <v>12</v>
      </c>
      <c r="E346" s="21" t="s">
        <v>26</v>
      </c>
      <c r="F346" s="21" t="s">
        <v>25</v>
      </c>
      <c r="G346" s="21" t="s">
        <v>598</v>
      </c>
      <c r="H346" s="69">
        <v>7462</v>
      </c>
      <c r="I346" s="48" t="s">
        <v>761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/>
      <c r="U346" s="36"/>
      <c r="V346" s="25">
        <f t="shared" si="125"/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/>
      <c r="AH346" s="36"/>
      <c r="AI346" s="25">
        <f t="shared" si="126"/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/>
      <c r="AU346" s="36"/>
      <c r="AV346" s="25">
        <f t="shared" si="127"/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>
        <v>0</v>
      </c>
      <c r="BG346" s="27"/>
      <c r="BH346" s="36"/>
      <c r="BI346" s="25">
        <f t="shared" si="128"/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>
        <v>0</v>
      </c>
      <c r="BT346" s="27"/>
      <c r="BU346" s="36"/>
      <c r="BV346" s="25">
        <f t="shared" si="129"/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>
        <v>0</v>
      </c>
      <c r="CG346" s="27"/>
      <c r="CH346" s="27"/>
      <c r="CI346" s="25">
        <f t="shared" si="130"/>
        <v>0</v>
      </c>
      <c r="CJ346" s="23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>
        <v>0</v>
      </c>
      <c r="CT346" s="27"/>
      <c r="CU346" s="36"/>
      <c r="CV346" s="25">
        <f t="shared" si="131"/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>
        <v>0</v>
      </c>
      <c r="DG346" s="27"/>
      <c r="DH346" s="36"/>
      <c r="DI346" s="25">
        <f t="shared" si="132"/>
        <v>0</v>
      </c>
      <c r="DJ346" s="23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>
        <v>0</v>
      </c>
      <c r="DT346" s="27"/>
      <c r="DU346" s="36"/>
      <c r="DV346" s="25">
        <f t="shared" si="133"/>
        <v>0</v>
      </c>
      <c r="DW346" s="23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>
        <v>0</v>
      </c>
      <c r="EF346" s="27">
        <v>0</v>
      </c>
      <c r="EG346" s="27"/>
      <c r="EH346" s="36"/>
      <c r="EI346" s="25">
        <f t="shared" si="134"/>
        <v>0</v>
      </c>
      <c r="EJ346" s="27">
        <v>0</v>
      </c>
      <c r="EK346" s="27">
        <v>0</v>
      </c>
      <c r="EL346" s="27">
        <v>0</v>
      </c>
      <c r="EM346" s="27">
        <v>0</v>
      </c>
      <c r="EN346" s="27">
        <v>0</v>
      </c>
      <c r="EO346" s="27">
        <v>0</v>
      </c>
      <c r="EP346" s="27">
        <v>0</v>
      </c>
      <c r="EQ346" s="27">
        <v>0</v>
      </c>
      <c r="ER346" s="27">
        <v>0</v>
      </c>
      <c r="ES346" s="27">
        <v>0</v>
      </c>
      <c r="ET346" s="27"/>
      <c r="EU346" s="36"/>
      <c r="EV346" s="25">
        <f t="shared" si="135"/>
        <v>0</v>
      </c>
      <c r="EW346" s="27">
        <v>0</v>
      </c>
      <c r="EX346" s="27">
        <v>0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>
        <v>0</v>
      </c>
      <c r="FF346" s="27">
        <v>0</v>
      </c>
      <c r="FG346" s="27"/>
      <c r="FH346" s="36"/>
      <c r="FI346" s="25">
        <f t="shared" si="136"/>
        <v>0</v>
      </c>
      <c r="FJ346" s="27">
        <v>0</v>
      </c>
      <c r="FK346" s="27">
        <v>0</v>
      </c>
      <c r="FL346" s="27">
        <v>0</v>
      </c>
      <c r="FM346" s="27">
        <v>0</v>
      </c>
      <c r="FN346" s="27">
        <v>0</v>
      </c>
      <c r="FO346" s="27">
        <v>0</v>
      </c>
      <c r="FP346" s="27">
        <v>0</v>
      </c>
      <c r="FQ346" s="27">
        <v>0</v>
      </c>
      <c r="FR346" s="27">
        <v>0</v>
      </c>
      <c r="FS346" s="27">
        <v>0</v>
      </c>
      <c r="FT346" s="27"/>
      <c r="FU346" s="36"/>
      <c r="FV346" s="25">
        <f t="shared" si="137"/>
        <v>0</v>
      </c>
      <c r="FW346" s="27">
        <v>0</v>
      </c>
      <c r="FX346" s="27">
        <v>0</v>
      </c>
      <c r="FY346" s="27">
        <v>0</v>
      </c>
      <c r="FZ346" s="27">
        <v>0</v>
      </c>
      <c r="GA346" s="27">
        <v>0</v>
      </c>
      <c r="GB346" s="27">
        <v>0</v>
      </c>
      <c r="GC346" s="27">
        <v>0</v>
      </c>
      <c r="GD346" s="27">
        <v>0</v>
      </c>
      <c r="GE346" s="27">
        <v>0</v>
      </c>
      <c r="GF346" s="27">
        <v>0</v>
      </c>
      <c r="GG346" s="27"/>
      <c r="GH346" s="36"/>
      <c r="GI346" s="25">
        <f t="shared" si="138"/>
        <v>0</v>
      </c>
      <c r="GJ346" s="23">
        <v>0</v>
      </c>
      <c r="GK346" s="27">
        <v>0</v>
      </c>
      <c r="GL346" s="27">
        <v>0</v>
      </c>
      <c r="GM346" s="27">
        <v>0</v>
      </c>
      <c r="GN346" s="27">
        <v>0</v>
      </c>
      <c r="GO346" s="27">
        <v>0</v>
      </c>
      <c r="GP346" s="27">
        <v>0</v>
      </c>
      <c r="GQ346" s="27">
        <v>0</v>
      </c>
      <c r="GR346" s="27">
        <v>0</v>
      </c>
      <c r="GS346" s="27">
        <v>0</v>
      </c>
      <c r="GT346" s="27"/>
      <c r="GU346" s="36"/>
      <c r="GV346" s="25">
        <f t="shared" si="139"/>
        <v>0</v>
      </c>
      <c r="GW346" s="23">
        <v>0</v>
      </c>
      <c r="GX346" s="27">
        <v>0</v>
      </c>
      <c r="GY346" s="27">
        <v>0</v>
      </c>
      <c r="GZ346" s="27">
        <v>0</v>
      </c>
      <c r="HA346" s="27">
        <v>0</v>
      </c>
      <c r="HB346" s="27">
        <v>0</v>
      </c>
      <c r="HC346" s="27">
        <v>0</v>
      </c>
      <c r="HD346" s="27">
        <v>0</v>
      </c>
      <c r="HE346" s="27">
        <v>0</v>
      </c>
      <c r="HF346" s="27">
        <v>0</v>
      </c>
      <c r="HG346" s="27"/>
      <c r="HH346" s="36"/>
      <c r="HI346" s="25">
        <f t="shared" si="140"/>
        <v>0</v>
      </c>
      <c r="HJ346" s="23">
        <v>0</v>
      </c>
      <c r="HK346" s="27">
        <v>0</v>
      </c>
      <c r="HL346" s="27">
        <v>0</v>
      </c>
      <c r="HM346" s="27">
        <v>0</v>
      </c>
      <c r="HN346" s="27">
        <v>0</v>
      </c>
      <c r="HO346" s="27">
        <v>0</v>
      </c>
      <c r="HP346" s="27">
        <v>0</v>
      </c>
      <c r="HQ346" s="27">
        <v>0</v>
      </c>
      <c r="HR346" s="27">
        <v>0</v>
      </c>
      <c r="HS346" s="27">
        <v>0</v>
      </c>
      <c r="HT346" s="27"/>
      <c r="HU346" s="36"/>
      <c r="HV346" s="25">
        <f t="shared" si="141"/>
        <v>0</v>
      </c>
      <c r="HW346" s="23">
        <v>0</v>
      </c>
      <c r="HX346" s="27">
        <v>0</v>
      </c>
      <c r="HY346" s="27">
        <v>0</v>
      </c>
      <c r="HZ346" s="27">
        <v>0</v>
      </c>
      <c r="IA346" s="27">
        <v>0</v>
      </c>
      <c r="IB346" s="27">
        <v>0</v>
      </c>
      <c r="IC346" s="27">
        <v>0</v>
      </c>
      <c r="ID346" s="27">
        <v>0</v>
      </c>
      <c r="IE346" s="27">
        <v>0</v>
      </c>
      <c r="IF346" s="27">
        <v>0</v>
      </c>
      <c r="IG346" s="27"/>
      <c r="IH346" s="36"/>
      <c r="II346" s="25">
        <f t="shared" si="142"/>
        <v>0</v>
      </c>
      <c r="IJ346" s="23">
        <v>2</v>
      </c>
      <c r="IK346" s="27">
        <v>1</v>
      </c>
      <c r="IL346" s="27">
        <v>2</v>
      </c>
      <c r="IM346" s="27">
        <v>0</v>
      </c>
      <c r="IN346" s="27">
        <v>0</v>
      </c>
      <c r="IO346" s="27">
        <v>0</v>
      </c>
      <c r="IP346" s="27">
        <v>0</v>
      </c>
      <c r="IQ346" s="27">
        <v>0</v>
      </c>
      <c r="IR346" s="27">
        <v>0</v>
      </c>
      <c r="IS346" s="27">
        <v>0</v>
      </c>
      <c r="IT346" s="27"/>
      <c r="IU346" s="36"/>
      <c r="IV346" s="25">
        <f t="shared" si="143"/>
        <v>5</v>
      </c>
      <c r="IW346" s="23">
        <v>1</v>
      </c>
      <c r="IX346" s="27">
        <v>1</v>
      </c>
      <c r="IY346" s="27">
        <v>2</v>
      </c>
      <c r="IZ346" s="27">
        <v>0</v>
      </c>
      <c r="JA346" s="27">
        <v>0</v>
      </c>
      <c r="JB346" s="27">
        <v>0</v>
      </c>
      <c r="JC346" s="27">
        <v>0</v>
      </c>
      <c r="JD346" s="27">
        <v>0</v>
      </c>
      <c r="JE346" s="27">
        <v>0</v>
      </c>
      <c r="JF346" s="27">
        <v>0</v>
      </c>
      <c r="JG346" s="27"/>
      <c r="JH346" s="36"/>
      <c r="JI346" s="25">
        <f t="shared" si="144"/>
        <v>4</v>
      </c>
      <c r="JJ346" s="23">
        <v>1</v>
      </c>
      <c r="JK346" s="27">
        <v>0</v>
      </c>
      <c r="JL346" s="27">
        <v>0</v>
      </c>
      <c r="JM346" s="27">
        <v>1</v>
      </c>
      <c r="JN346" s="27">
        <v>0</v>
      </c>
      <c r="JO346" s="27">
        <v>0</v>
      </c>
      <c r="JP346" s="27">
        <v>0</v>
      </c>
      <c r="JQ346" s="27">
        <v>0</v>
      </c>
      <c r="JR346" s="27">
        <v>0</v>
      </c>
      <c r="JS346" s="27">
        <v>0</v>
      </c>
      <c r="JT346" s="27"/>
      <c r="JU346" s="36"/>
      <c r="JV346" s="25">
        <f t="shared" si="145"/>
        <v>2</v>
      </c>
      <c r="JW346" s="23">
        <v>2</v>
      </c>
      <c r="JX346" s="27">
        <v>1</v>
      </c>
      <c r="JY346" s="27">
        <v>2</v>
      </c>
      <c r="JZ346" s="27">
        <v>0</v>
      </c>
      <c r="KA346" s="27">
        <v>0</v>
      </c>
      <c r="KB346" s="27">
        <v>0</v>
      </c>
      <c r="KC346" s="27">
        <v>0</v>
      </c>
      <c r="KD346" s="27">
        <v>0</v>
      </c>
      <c r="KE346" s="27">
        <v>0</v>
      </c>
      <c r="KF346" s="27">
        <v>0</v>
      </c>
      <c r="KG346" s="27"/>
      <c r="KH346" s="36"/>
      <c r="KI346" s="25">
        <f t="shared" si="146"/>
        <v>5</v>
      </c>
      <c r="KJ346" s="23">
        <v>1</v>
      </c>
      <c r="KK346" s="27">
        <v>0</v>
      </c>
      <c r="KL346" s="27">
        <v>1</v>
      </c>
      <c r="KM346" s="27">
        <v>0</v>
      </c>
      <c r="KN346" s="27">
        <v>0</v>
      </c>
      <c r="KO346" s="27">
        <v>0</v>
      </c>
      <c r="KP346" s="27">
        <v>0</v>
      </c>
      <c r="KQ346" s="27">
        <v>0</v>
      </c>
      <c r="KR346" s="27">
        <v>0</v>
      </c>
      <c r="KS346" s="27">
        <v>0</v>
      </c>
      <c r="KT346" s="27"/>
      <c r="KU346" s="36"/>
      <c r="KV346" s="25">
        <f t="shared" si="147"/>
        <v>2</v>
      </c>
      <c r="KW346" s="23">
        <v>0</v>
      </c>
      <c r="KX346" s="27">
        <v>1</v>
      </c>
      <c r="KY346" s="27">
        <v>2</v>
      </c>
      <c r="KZ346" s="27">
        <v>0</v>
      </c>
      <c r="LA346" s="27">
        <v>0</v>
      </c>
      <c r="LB346" s="27">
        <v>0</v>
      </c>
      <c r="LC346" s="27">
        <v>1</v>
      </c>
      <c r="LD346" s="27">
        <v>0</v>
      </c>
      <c r="LE346" s="27">
        <v>0</v>
      </c>
      <c r="LF346" s="27">
        <v>1</v>
      </c>
      <c r="LG346" s="27"/>
      <c r="LH346" s="36"/>
      <c r="LI346" s="25">
        <f t="shared" si="148"/>
        <v>5</v>
      </c>
    </row>
    <row r="347" spans="1:321" x14ac:dyDescent="0.3">
      <c r="A347" s="47" t="s">
        <v>26</v>
      </c>
      <c r="B347" s="21" t="s">
        <v>12</v>
      </c>
      <c r="C347" s="21">
        <v>401</v>
      </c>
      <c r="D347" s="21" t="s">
        <v>12</v>
      </c>
      <c r="E347" s="21" t="s">
        <v>26</v>
      </c>
      <c r="F347" s="21" t="s">
        <v>12</v>
      </c>
      <c r="G347" s="21" t="s">
        <v>598</v>
      </c>
      <c r="H347" s="69">
        <v>9720</v>
      </c>
      <c r="I347" s="48" t="s">
        <v>762</v>
      </c>
      <c r="J347" s="27">
        <v>0</v>
      </c>
      <c r="K347" s="27">
        <v>0</v>
      </c>
      <c r="L347" s="27">
        <v>0</v>
      </c>
      <c r="M347" s="27">
        <v>0</v>
      </c>
      <c r="N347" s="27">
        <v>1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/>
      <c r="U347" s="36"/>
      <c r="V347" s="25">
        <f t="shared" si="125"/>
        <v>1</v>
      </c>
      <c r="W347" s="27">
        <v>0</v>
      </c>
      <c r="X347" s="27">
        <v>0</v>
      </c>
      <c r="Y347" s="27">
        <v>0</v>
      </c>
      <c r="Z347" s="27">
        <v>0</v>
      </c>
      <c r="AA347" s="27">
        <v>1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/>
      <c r="AH347" s="36"/>
      <c r="AI347" s="25">
        <f t="shared" si="126"/>
        <v>1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/>
      <c r="AU347" s="36"/>
      <c r="AV347" s="25">
        <f t="shared" si="127"/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>
        <v>0</v>
      </c>
      <c r="BG347" s="27"/>
      <c r="BH347" s="36"/>
      <c r="BI347" s="25">
        <f t="shared" si="128"/>
        <v>0</v>
      </c>
      <c r="BJ347" s="27">
        <v>0</v>
      </c>
      <c r="BK347" s="27">
        <v>0</v>
      </c>
      <c r="BL347" s="27">
        <v>1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/>
      <c r="BU347" s="36"/>
      <c r="BV347" s="25">
        <f t="shared" si="129"/>
        <v>1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>
        <v>0</v>
      </c>
      <c r="CG347" s="27"/>
      <c r="CH347" s="27"/>
      <c r="CI347" s="25">
        <f t="shared" si="130"/>
        <v>0</v>
      </c>
      <c r="CJ347" s="23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>
        <v>0</v>
      </c>
      <c r="CT347" s="27"/>
      <c r="CU347" s="36"/>
      <c r="CV347" s="25">
        <f t="shared" si="131"/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>
        <v>0</v>
      </c>
      <c r="DG347" s="27"/>
      <c r="DH347" s="36"/>
      <c r="DI347" s="25">
        <f t="shared" si="132"/>
        <v>0</v>
      </c>
      <c r="DJ347" s="23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>
        <v>0</v>
      </c>
      <c r="DT347" s="27"/>
      <c r="DU347" s="36"/>
      <c r="DV347" s="25">
        <f t="shared" si="133"/>
        <v>0</v>
      </c>
      <c r="DW347" s="23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>
        <v>0</v>
      </c>
      <c r="EF347" s="27">
        <v>0</v>
      </c>
      <c r="EG347" s="27"/>
      <c r="EH347" s="36"/>
      <c r="EI347" s="25">
        <f t="shared" si="134"/>
        <v>0</v>
      </c>
      <c r="EJ347" s="27">
        <v>0</v>
      </c>
      <c r="EK347" s="27">
        <v>0</v>
      </c>
      <c r="EL347" s="27">
        <v>0</v>
      </c>
      <c r="EM347" s="27">
        <v>0</v>
      </c>
      <c r="EN347" s="27">
        <v>0</v>
      </c>
      <c r="EO347" s="27">
        <v>0</v>
      </c>
      <c r="EP347" s="27">
        <v>0</v>
      </c>
      <c r="EQ347" s="27">
        <v>0</v>
      </c>
      <c r="ER347" s="27">
        <v>0</v>
      </c>
      <c r="ES347" s="27">
        <v>0</v>
      </c>
      <c r="ET347" s="27"/>
      <c r="EU347" s="36"/>
      <c r="EV347" s="25">
        <f t="shared" si="135"/>
        <v>0</v>
      </c>
      <c r="EW347" s="27">
        <v>0</v>
      </c>
      <c r="EX347" s="27">
        <v>0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>
        <v>0</v>
      </c>
      <c r="FF347" s="27">
        <v>0</v>
      </c>
      <c r="FG347" s="27"/>
      <c r="FH347" s="36"/>
      <c r="FI347" s="25">
        <f t="shared" si="136"/>
        <v>0</v>
      </c>
      <c r="FJ347" s="27">
        <v>0</v>
      </c>
      <c r="FK347" s="27">
        <v>0</v>
      </c>
      <c r="FL347" s="27">
        <v>0</v>
      </c>
      <c r="FM347" s="27">
        <v>0</v>
      </c>
      <c r="FN347" s="27">
        <v>0</v>
      </c>
      <c r="FO347" s="27">
        <v>0</v>
      </c>
      <c r="FP347" s="27">
        <v>0</v>
      </c>
      <c r="FQ347" s="27">
        <v>0</v>
      </c>
      <c r="FR347" s="27">
        <v>0</v>
      </c>
      <c r="FS347" s="27">
        <v>0</v>
      </c>
      <c r="FT347" s="27"/>
      <c r="FU347" s="36"/>
      <c r="FV347" s="25">
        <f t="shared" si="137"/>
        <v>0</v>
      </c>
      <c r="FW347" s="27">
        <v>0</v>
      </c>
      <c r="FX347" s="27">
        <v>0</v>
      </c>
      <c r="FY347" s="27">
        <v>1</v>
      </c>
      <c r="FZ347" s="27">
        <v>0</v>
      </c>
      <c r="GA347" s="27">
        <v>0</v>
      </c>
      <c r="GB347" s="27">
        <v>1</v>
      </c>
      <c r="GC347" s="27">
        <v>0</v>
      </c>
      <c r="GD347" s="27">
        <v>1</v>
      </c>
      <c r="GE347" s="27">
        <v>0</v>
      </c>
      <c r="GF347" s="27">
        <v>0</v>
      </c>
      <c r="GG347" s="27"/>
      <c r="GH347" s="36"/>
      <c r="GI347" s="25">
        <f t="shared" si="138"/>
        <v>3</v>
      </c>
      <c r="GJ347" s="23">
        <v>0</v>
      </c>
      <c r="GK347" s="27">
        <v>0</v>
      </c>
      <c r="GL347" s="27">
        <v>0</v>
      </c>
      <c r="GM347" s="27">
        <v>0</v>
      </c>
      <c r="GN347" s="27">
        <v>0</v>
      </c>
      <c r="GO347" s="27">
        <v>0</v>
      </c>
      <c r="GP347" s="27">
        <v>0</v>
      </c>
      <c r="GQ347" s="27">
        <v>0</v>
      </c>
      <c r="GR347" s="27">
        <v>0</v>
      </c>
      <c r="GS347" s="27">
        <v>0</v>
      </c>
      <c r="GT347" s="27"/>
      <c r="GU347" s="36"/>
      <c r="GV347" s="25">
        <f t="shared" si="139"/>
        <v>0</v>
      </c>
      <c r="GW347" s="23">
        <v>0</v>
      </c>
      <c r="GX347" s="27">
        <v>0</v>
      </c>
      <c r="GY347" s="27">
        <v>0</v>
      </c>
      <c r="GZ347" s="27">
        <v>0</v>
      </c>
      <c r="HA347" s="27">
        <v>0</v>
      </c>
      <c r="HB347" s="27">
        <v>0</v>
      </c>
      <c r="HC347" s="27">
        <v>0</v>
      </c>
      <c r="HD347" s="27">
        <v>0</v>
      </c>
      <c r="HE347" s="27">
        <v>0</v>
      </c>
      <c r="HF347" s="27">
        <v>0</v>
      </c>
      <c r="HG347" s="27"/>
      <c r="HH347" s="36"/>
      <c r="HI347" s="25">
        <f t="shared" si="140"/>
        <v>0</v>
      </c>
      <c r="HJ347" s="23">
        <v>0</v>
      </c>
      <c r="HK347" s="27">
        <v>0</v>
      </c>
      <c r="HL347" s="27">
        <v>0</v>
      </c>
      <c r="HM347" s="27">
        <v>0</v>
      </c>
      <c r="HN347" s="27">
        <v>0</v>
      </c>
      <c r="HO347" s="27">
        <v>0</v>
      </c>
      <c r="HP347" s="27">
        <v>0</v>
      </c>
      <c r="HQ347" s="27">
        <v>0</v>
      </c>
      <c r="HR347" s="27">
        <v>0</v>
      </c>
      <c r="HS347" s="27">
        <v>0</v>
      </c>
      <c r="HT347" s="27"/>
      <c r="HU347" s="36"/>
      <c r="HV347" s="25">
        <f t="shared" si="141"/>
        <v>0</v>
      </c>
      <c r="HW347" s="23">
        <v>0</v>
      </c>
      <c r="HX347" s="27">
        <v>0</v>
      </c>
      <c r="HY347" s="27">
        <v>0</v>
      </c>
      <c r="HZ347" s="27">
        <v>0</v>
      </c>
      <c r="IA347" s="27">
        <v>0</v>
      </c>
      <c r="IB347" s="27">
        <v>0</v>
      </c>
      <c r="IC347" s="27">
        <v>0</v>
      </c>
      <c r="ID347" s="27">
        <v>0</v>
      </c>
      <c r="IE347" s="27">
        <v>0</v>
      </c>
      <c r="IF347" s="27">
        <v>0</v>
      </c>
      <c r="IG347" s="27"/>
      <c r="IH347" s="36"/>
      <c r="II347" s="25">
        <f t="shared" si="142"/>
        <v>0</v>
      </c>
      <c r="IJ347" s="23">
        <v>0</v>
      </c>
      <c r="IK347" s="27">
        <v>0</v>
      </c>
      <c r="IL347" s="27">
        <v>0</v>
      </c>
      <c r="IM347" s="27">
        <v>0</v>
      </c>
      <c r="IN347" s="27">
        <v>0</v>
      </c>
      <c r="IO347" s="27">
        <v>1</v>
      </c>
      <c r="IP347" s="27">
        <v>0</v>
      </c>
      <c r="IQ347" s="27">
        <v>0</v>
      </c>
      <c r="IR347" s="27">
        <v>0</v>
      </c>
      <c r="IS347" s="27">
        <v>0</v>
      </c>
      <c r="IT347" s="27"/>
      <c r="IU347" s="36"/>
      <c r="IV347" s="25">
        <f t="shared" si="143"/>
        <v>1</v>
      </c>
      <c r="IW347" s="23">
        <v>1</v>
      </c>
      <c r="IX347" s="27">
        <v>0</v>
      </c>
      <c r="IY347" s="27">
        <v>0</v>
      </c>
      <c r="IZ347" s="27">
        <v>0</v>
      </c>
      <c r="JA347" s="27">
        <v>1</v>
      </c>
      <c r="JB347" s="27">
        <v>0</v>
      </c>
      <c r="JC347" s="27">
        <v>0</v>
      </c>
      <c r="JD347" s="27">
        <v>0</v>
      </c>
      <c r="JE347" s="27">
        <v>0</v>
      </c>
      <c r="JF347" s="27">
        <v>0</v>
      </c>
      <c r="JG347" s="27"/>
      <c r="JH347" s="36"/>
      <c r="JI347" s="25">
        <f t="shared" si="144"/>
        <v>2</v>
      </c>
      <c r="JJ347" s="23">
        <v>1</v>
      </c>
      <c r="JK347" s="27">
        <v>0</v>
      </c>
      <c r="JL347" s="27">
        <v>0</v>
      </c>
      <c r="JM347" s="27">
        <v>0</v>
      </c>
      <c r="JN347" s="27">
        <v>0</v>
      </c>
      <c r="JO347" s="27">
        <v>1</v>
      </c>
      <c r="JP347" s="27">
        <v>0</v>
      </c>
      <c r="JQ347" s="27">
        <v>0</v>
      </c>
      <c r="JR347" s="27">
        <v>0</v>
      </c>
      <c r="JS347" s="27">
        <v>0</v>
      </c>
      <c r="JT347" s="27"/>
      <c r="JU347" s="36"/>
      <c r="JV347" s="25">
        <f t="shared" si="145"/>
        <v>2</v>
      </c>
      <c r="JW347" s="23">
        <v>1</v>
      </c>
      <c r="JX347" s="27">
        <v>0</v>
      </c>
      <c r="JY347" s="27">
        <v>3</v>
      </c>
      <c r="JZ347" s="27">
        <v>0</v>
      </c>
      <c r="KA347" s="27">
        <v>0</v>
      </c>
      <c r="KB347" s="27">
        <v>1</v>
      </c>
      <c r="KC347" s="27">
        <v>0</v>
      </c>
      <c r="KD347" s="27">
        <v>1</v>
      </c>
      <c r="KE347" s="27">
        <v>2</v>
      </c>
      <c r="KF347" s="27">
        <v>0</v>
      </c>
      <c r="KG347" s="27"/>
      <c r="KH347" s="36"/>
      <c r="KI347" s="25">
        <f t="shared" si="146"/>
        <v>8</v>
      </c>
      <c r="KJ347" s="23">
        <v>0</v>
      </c>
      <c r="KK347" s="27">
        <v>0</v>
      </c>
      <c r="KL347" s="27">
        <v>0</v>
      </c>
      <c r="KM347" s="27">
        <v>0</v>
      </c>
      <c r="KN347" s="27">
        <v>0</v>
      </c>
      <c r="KO347" s="27">
        <v>1</v>
      </c>
      <c r="KP347" s="27">
        <v>0</v>
      </c>
      <c r="KQ347" s="27">
        <v>0</v>
      </c>
      <c r="KR347" s="27">
        <v>0</v>
      </c>
      <c r="KS347" s="27">
        <v>0</v>
      </c>
      <c r="KT347" s="27"/>
      <c r="KU347" s="36"/>
      <c r="KV347" s="25">
        <f t="shared" si="147"/>
        <v>1</v>
      </c>
      <c r="KW347" s="23">
        <v>0</v>
      </c>
      <c r="KX347" s="27">
        <v>0</v>
      </c>
      <c r="KY347" s="27">
        <v>1</v>
      </c>
      <c r="KZ347" s="27">
        <v>0</v>
      </c>
      <c r="LA347" s="27">
        <v>0</v>
      </c>
      <c r="LB347" s="27">
        <v>1</v>
      </c>
      <c r="LC347" s="27">
        <v>0</v>
      </c>
      <c r="LD347" s="27">
        <v>1</v>
      </c>
      <c r="LE347" s="27">
        <v>0</v>
      </c>
      <c r="LF347" s="27">
        <v>0</v>
      </c>
      <c r="LG347" s="27"/>
      <c r="LH347" s="36"/>
      <c r="LI347" s="25">
        <f t="shared" si="148"/>
        <v>3</v>
      </c>
    </row>
    <row r="348" spans="1:321" x14ac:dyDescent="0.3">
      <c r="A348" s="47" t="s">
        <v>26</v>
      </c>
      <c r="B348" s="21" t="s">
        <v>12</v>
      </c>
      <c r="C348" s="21">
        <v>401</v>
      </c>
      <c r="D348" s="21" t="s">
        <v>12</v>
      </c>
      <c r="E348" s="21" t="s">
        <v>26</v>
      </c>
      <c r="F348" s="21" t="s">
        <v>12</v>
      </c>
      <c r="G348" s="21" t="s">
        <v>598</v>
      </c>
      <c r="H348" s="69">
        <v>9721</v>
      </c>
      <c r="I348" s="48" t="s">
        <v>763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/>
      <c r="U348" s="36"/>
      <c r="V348" s="25">
        <f t="shared" si="125"/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/>
      <c r="AH348" s="36"/>
      <c r="AI348" s="25">
        <f t="shared" si="126"/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/>
      <c r="AU348" s="36"/>
      <c r="AV348" s="25">
        <f t="shared" si="127"/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/>
      <c r="BH348" s="36"/>
      <c r="BI348" s="25">
        <f t="shared" si="128"/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1</v>
      </c>
      <c r="BQ348" s="27">
        <v>0</v>
      </c>
      <c r="BR348" s="27">
        <v>0</v>
      </c>
      <c r="BS348" s="27">
        <v>0</v>
      </c>
      <c r="BT348" s="27"/>
      <c r="BU348" s="36"/>
      <c r="BV348" s="25">
        <f t="shared" si="129"/>
        <v>1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>
        <v>0</v>
      </c>
      <c r="CG348" s="27"/>
      <c r="CH348" s="27"/>
      <c r="CI348" s="25">
        <f t="shared" si="130"/>
        <v>0</v>
      </c>
      <c r="CJ348" s="23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>
        <v>0</v>
      </c>
      <c r="CT348" s="27"/>
      <c r="CU348" s="36"/>
      <c r="CV348" s="25">
        <f t="shared" si="131"/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>
        <v>0</v>
      </c>
      <c r="DG348" s="27"/>
      <c r="DH348" s="36"/>
      <c r="DI348" s="25">
        <f t="shared" si="132"/>
        <v>0</v>
      </c>
      <c r="DJ348" s="23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>
        <v>0</v>
      </c>
      <c r="DT348" s="27"/>
      <c r="DU348" s="36"/>
      <c r="DV348" s="25">
        <f t="shared" si="133"/>
        <v>0</v>
      </c>
      <c r="DW348" s="23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>
        <v>0</v>
      </c>
      <c r="EF348" s="27">
        <v>0</v>
      </c>
      <c r="EG348" s="27"/>
      <c r="EH348" s="36"/>
      <c r="EI348" s="25">
        <f t="shared" si="134"/>
        <v>0</v>
      </c>
      <c r="EJ348" s="27">
        <v>0</v>
      </c>
      <c r="EK348" s="27">
        <v>0</v>
      </c>
      <c r="EL348" s="27">
        <v>0</v>
      </c>
      <c r="EM348" s="27">
        <v>0</v>
      </c>
      <c r="EN348" s="27">
        <v>0</v>
      </c>
      <c r="EO348" s="27">
        <v>0</v>
      </c>
      <c r="EP348" s="27">
        <v>0</v>
      </c>
      <c r="EQ348" s="27">
        <v>0</v>
      </c>
      <c r="ER348" s="27">
        <v>0</v>
      </c>
      <c r="ES348" s="27">
        <v>0</v>
      </c>
      <c r="ET348" s="27"/>
      <c r="EU348" s="36"/>
      <c r="EV348" s="25">
        <f t="shared" si="135"/>
        <v>0</v>
      </c>
      <c r="EW348" s="27">
        <v>0</v>
      </c>
      <c r="EX348" s="27">
        <v>0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>
        <v>0</v>
      </c>
      <c r="FF348" s="27">
        <v>0</v>
      </c>
      <c r="FG348" s="27"/>
      <c r="FH348" s="36"/>
      <c r="FI348" s="25">
        <f t="shared" si="136"/>
        <v>0</v>
      </c>
      <c r="FJ348" s="27">
        <v>0</v>
      </c>
      <c r="FK348" s="27">
        <v>0</v>
      </c>
      <c r="FL348" s="27">
        <v>0</v>
      </c>
      <c r="FM348" s="27">
        <v>0</v>
      </c>
      <c r="FN348" s="27">
        <v>0</v>
      </c>
      <c r="FO348" s="27">
        <v>0</v>
      </c>
      <c r="FP348" s="27">
        <v>0</v>
      </c>
      <c r="FQ348" s="27">
        <v>0</v>
      </c>
      <c r="FR348" s="27">
        <v>0</v>
      </c>
      <c r="FS348" s="27">
        <v>0</v>
      </c>
      <c r="FT348" s="27"/>
      <c r="FU348" s="36"/>
      <c r="FV348" s="25">
        <f t="shared" si="137"/>
        <v>0</v>
      </c>
      <c r="FW348" s="27">
        <v>0</v>
      </c>
      <c r="FX348" s="27">
        <v>0</v>
      </c>
      <c r="FY348" s="27">
        <v>0</v>
      </c>
      <c r="FZ348" s="27">
        <v>0</v>
      </c>
      <c r="GA348" s="27">
        <v>0</v>
      </c>
      <c r="GB348" s="27">
        <v>0</v>
      </c>
      <c r="GC348" s="27">
        <v>0</v>
      </c>
      <c r="GD348" s="27">
        <v>0</v>
      </c>
      <c r="GE348" s="27">
        <v>0</v>
      </c>
      <c r="GF348" s="27">
        <v>0</v>
      </c>
      <c r="GG348" s="27"/>
      <c r="GH348" s="36"/>
      <c r="GI348" s="25">
        <f t="shared" si="138"/>
        <v>0</v>
      </c>
      <c r="GJ348" s="23">
        <v>0</v>
      </c>
      <c r="GK348" s="27">
        <v>0</v>
      </c>
      <c r="GL348" s="27">
        <v>0</v>
      </c>
      <c r="GM348" s="27">
        <v>0</v>
      </c>
      <c r="GN348" s="27">
        <v>0</v>
      </c>
      <c r="GO348" s="27">
        <v>0</v>
      </c>
      <c r="GP348" s="27">
        <v>0</v>
      </c>
      <c r="GQ348" s="27">
        <v>0</v>
      </c>
      <c r="GR348" s="27">
        <v>0</v>
      </c>
      <c r="GS348" s="27">
        <v>0</v>
      </c>
      <c r="GT348" s="27"/>
      <c r="GU348" s="36"/>
      <c r="GV348" s="25">
        <f t="shared" si="139"/>
        <v>0</v>
      </c>
      <c r="GW348" s="23">
        <v>0</v>
      </c>
      <c r="GX348" s="27">
        <v>0</v>
      </c>
      <c r="GY348" s="27">
        <v>0</v>
      </c>
      <c r="GZ348" s="27">
        <v>0</v>
      </c>
      <c r="HA348" s="27">
        <v>0</v>
      </c>
      <c r="HB348" s="27">
        <v>0</v>
      </c>
      <c r="HC348" s="27">
        <v>0</v>
      </c>
      <c r="HD348" s="27">
        <v>0</v>
      </c>
      <c r="HE348" s="27">
        <v>0</v>
      </c>
      <c r="HF348" s="27">
        <v>0</v>
      </c>
      <c r="HG348" s="27"/>
      <c r="HH348" s="36"/>
      <c r="HI348" s="25">
        <f t="shared" si="140"/>
        <v>0</v>
      </c>
      <c r="HJ348" s="23">
        <v>0</v>
      </c>
      <c r="HK348" s="27">
        <v>0</v>
      </c>
      <c r="HL348" s="27">
        <v>0</v>
      </c>
      <c r="HM348" s="27">
        <v>0</v>
      </c>
      <c r="HN348" s="27">
        <v>0</v>
      </c>
      <c r="HO348" s="27">
        <v>0</v>
      </c>
      <c r="HP348" s="27">
        <v>0</v>
      </c>
      <c r="HQ348" s="27">
        <v>0</v>
      </c>
      <c r="HR348" s="27">
        <v>0</v>
      </c>
      <c r="HS348" s="27">
        <v>0</v>
      </c>
      <c r="HT348" s="27"/>
      <c r="HU348" s="36"/>
      <c r="HV348" s="25">
        <f t="shared" si="141"/>
        <v>0</v>
      </c>
      <c r="HW348" s="23">
        <v>0</v>
      </c>
      <c r="HX348" s="27">
        <v>0</v>
      </c>
      <c r="HY348" s="27">
        <v>0</v>
      </c>
      <c r="HZ348" s="27">
        <v>0</v>
      </c>
      <c r="IA348" s="27">
        <v>0</v>
      </c>
      <c r="IB348" s="27">
        <v>0</v>
      </c>
      <c r="IC348" s="27">
        <v>0</v>
      </c>
      <c r="ID348" s="27">
        <v>0</v>
      </c>
      <c r="IE348" s="27">
        <v>0</v>
      </c>
      <c r="IF348" s="27">
        <v>0</v>
      </c>
      <c r="IG348" s="27"/>
      <c r="IH348" s="36"/>
      <c r="II348" s="25">
        <f t="shared" si="142"/>
        <v>0</v>
      </c>
      <c r="IJ348" s="23">
        <v>0</v>
      </c>
      <c r="IK348" s="27">
        <v>3</v>
      </c>
      <c r="IL348" s="27">
        <v>0</v>
      </c>
      <c r="IM348" s="27">
        <v>1</v>
      </c>
      <c r="IN348" s="27">
        <v>4</v>
      </c>
      <c r="IO348" s="27">
        <v>0</v>
      </c>
      <c r="IP348" s="27">
        <v>1</v>
      </c>
      <c r="IQ348" s="27">
        <v>0</v>
      </c>
      <c r="IR348" s="27">
        <v>1</v>
      </c>
      <c r="IS348" s="27">
        <v>0</v>
      </c>
      <c r="IT348" s="27"/>
      <c r="IU348" s="36"/>
      <c r="IV348" s="25">
        <f t="shared" si="143"/>
        <v>10</v>
      </c>
      <c r="IW348" s="23">
        <v>0</v>
      </c>
      <c r="IX348" s="27">
        <v>0</v>
      </c>
      <c r="IY348" s="27">
        <v>0</v>
      </c>
      <c r="IZ348" s="27">
        <v>0</v>
      </c>
      <c r="JA348" s="27">
        <v>0</v>
      </c>
      <c r="JB348" s="27">
        <v>0</v>
      </c>
      <c r="JC348" s="27">
        <v>0</v>
      </c>
      <c r="JD348" s="27">
        <v>0</v>
      </c>
      <c r="JE348" s="27">
        <v>0</v>
      </c>
      <c r="JF348" s="27">
        <v>0</v>
      </c>
      <c r="JG348" s="27"/>
      <c r="JH348" s="36"/>
      <c r="JI348" s="25">
        <f t="shared" si="144"/>
        <v>0</v>
      </c>
      <c r="JJ348" s="23">
        <v>0</v>
      </c>
      <c r="JK348" s="27">
        <v>1</v>
      </c>
      <c r="JL348" s="27">
        <v>0</v>
      </c>
      <c r="JM348" s="27">
        <v>0</v>
      </c>
      <c r="JN348" s="27">
        <v>3</v>
      </c>
      <c r="JO348" s="27">
        <v>2</v>
      </c>
      <c r="JP348" s="27">
        <v>0</v>
      </c>
      <c r="JQ348" s="27">
        <v>0</v>
      </c>
      <c r="JR348" s="27">
        <v>1</v>
      </c>
      <c r="JS348" s="27">
        <v>0</v>
      </c>
      <c r="JT348" s="27"/>
      <c r="JU348" s="36"/>
      <c r="JV348" s="25">
        <f t="shared" si="145"/>
        <v>7</v>
      </c>
      <c r="JW348" s="23">
        <v>2</v>
      </c>
      <c r="JX348" s="27">
        <v>6</v>
      </c>
      <c r="JY348" s="27">
        <v>0</v>
      </c>
      <c r="JZ348" s="27">
        <v>1</v>
      </c>
      <c r="KA348" s="27">
        <v>6</v>
      </c>
      <c r="KB348" s="27">
        <v>3</v>
      </c>
      <c r="KC348" s="27">
        <v>1</v>
      </c>
      <c r="KD348" s="27">
        <v>3</v>
      </c>
      <c r="KE348" s="27">
        <v>1</v>
      </c>
      <c r="KF348" s="27">
        <v>0</v>
      </c>
      <c r="KG348" s="27"/>
      <c r="KH348" s="36"/>
      <c r="KI348" s="25">
        <f t="shared" si="146"/>
        <v>23</v>
      </c>
      <c r="KJ348" s="23">
        <v>0</v>
      </c>
      <c r="KK348" s="27">
        <v>0</v>
      </c>
      <c r="KL348" s="27">
        <v>0</v>
      </c>
      <c r="KM348" s="27">
        <v>0</v>
      </c>
      <c r="KN348" s="27">
        <v>0</v>
      </c>
      <c r="KO348" s="27">
        <v>0</v>
      </c>
      <c r="KP348" s="27">
        <v>0</v>
      </c>
      <c r="KQ348" s="27">
        <v>0</v>
      </c>
      <c r="KR348" s="27">
        <v>0</v>
      </c>
      <c r="KS348" s="27">
        <v>0</v>
      </c>
      <c r="KT348" s="27"/>
      <c r="KU348" s="36"/>
      <c r="KV348" s="25">
        <f t="shared" si="147"/>
        <v>0</v>
      </c>
      <c r="KW348" s="23">
        <v>1</v>
      </c>
      <c r="KX348" s="27">
        <v>0</v>
      </c>
      <c r="KY348" s="27">
        <v>0</v>
      </c>
      <c r="KZ348" s="27">
        <v>0</v>
      </c>
      <c r="LA348" s="27">
        <v>2</v>
      </c>
      <c r="LB348" s="27">
        <v>1</v>
      </c>
      <c r="LC348" s="27">
        <v>0</v>
      </c>
      <c r="LD348" s="27">
        <v>0</v>
      </c>
      <c r="LE348" s="27">
        <v>0</v>
      </c>
      <c r="LF348" s="27">
        <v>0</v>
      </c>
      <c r="LG348" s="27"/>
      <c r="LH348" s="36"/>
      <c r="LI348" s="25">
        <f t="shared" si="148"/>
        <v>4</v>
      </c>
    </row>
    <row r="349" spans="1:321" x14ac:dyDescent="0.3">
      <c r="A349" s="47" t="s">
        <v>26</v>
      </c>
      <c r="B349" s="21" t="s">
        <v>25</v>
      </c>
      <c r="C349" s="21">
        <v>401</v>
      </c>
      <c r="D349" s="21" t="s">
        <v>12</v>
      </c>
      <c r="E349" s="21" t="s">
        <v>26</v>
      </c>
      <c r="F349" s="21" t="s">
        <v>25</v>
      </c>
      <c r="G349" s="21" t="s">
        <v>598</v>
      </c>
      <c r="H349" s="69">
        <v>9723</v>
      </c>
      <c r="I349" s="48" t="s">
        <v>764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/>
      <c r="U349" s="36"/>
      <c r="V349" s="25">
        <f t="shared" si="125"/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/>
      <c r="AH349" s="36"/>
      <c r="AI349" s="25">
        <f t="shared" si="126"/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7">
        <v>0</v>
      </c>
      <c r="AT349" s="27"/>
      <c r="AU349" s="36"/>
      <c r="AV349" s="25">
        <f t="shared" si="127"/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>
        <v>0</v>
      </c>
      <c r="BF349" s="27">
        <v>0</v>
      </c>
      <c r="BG349" s="27"/>
      <c r="BH349" s="36"/>
      <c r="BI349" s="25">
        <f t="shared" si="128"/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>
        <v>0</v>
      </c>
      <c r="BT349" s="27"/>
      <c r="BU349" s="36"/>
      <c r="BV349" s="25">
        <f t="shared" si="129"/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>
        <v>0</v>
      </c>
      <c r="CG349" s="27"/>
      <c r="CH349" s="27"/>
      <c r="CI349" s="25">
        <f t="shared" si="130"/>
        <v>0</v>
      </c>
      <c r="CJ349" s="23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>
        <v>0</v>
      </c>
      <c r="CT349" s="27"/>
      <c r="CU349" s="36"/>
      <c r="CV349" s="25">
        <f t="shared" si="131"/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>
        <v>0</v>
      </c>
      <c r="DG349" s="27"/>
      <c r="DH349" s="36"/>
      <c r="DI349" s="25">
        <f t="shared" si="132"/>
        <v>0</v>
      </c>
      <c r="DJ349" s="23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>
        <v>0</v>
      </c>
      <c r="DS349" s="27">
        <v>0</v>
      </c>
      <c r="DT349" s="27"/>
      <c r="DU349" s="36"/>
      <c r="DV349" s="25">
        <f t="shared" si="133"/>
        <v>0</v>
      </c>
      <c r="DW349" s="23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>
        <v>0</v>
      </c>
      <c r="EF349" s="27">
        <v>0</v>
      </c>
      <c r="EG349" s="27"/>
      <c r="EH349" s="36"/>
      <c r="EI349" s="25">
        <f t="shared" si="134"/>
        <v>0</v>
      </c>
      <c r="EJ349" s="27">
        <v>0</v>
      </c>
      <c r="EK349" s="27">
        <v>0</v>
      </c>
      <c r="EL349" s="27">
        <v>0</v>
      </c>
      <c r="EM349" s="27">
        <v>0</v>
      </c>
      <c r="EN349" s="27">
        <v>0</v>
      </c>
      <c r="EO349" s="27">
        <v>0</v>
      </c>
      <c r="EP349" s="27">
        <v>0</v>
      </c>
      <c r="EQ349" s="27">
        <v>0</v>
      </c>
      <c r="ER349" s="27">
        <v>0</v>
      </c>
      <c r="ES349" s="27">
        <v>0</v>
      </c>
      <c r="ET349" s="27"/>
      <c r="EU349" s="36"/>
      <c r="EV349" s="25">
        <f t="shared" si="135"/>
        <v>0</v>
      </c>
      <c r="EW349" s="27">
        <v>0</v>
      </c>
      <c r="EX349" s="27">
        <v>0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>
        <v>0</v>
      </c>
      <c r="FF349" s="27">
        <v>0</v>
      </c>
      <c r="FG349" s="27"/>
      <c r="FH349" s="36"/>
      <c r="FI349" s="25">
        <f t="shared" si="136"/>
        <v>0</v>
      </c>
      <c r="FJ349" s="27">
        <v>0</v>
      </c>
      <c r="FK349" s="27">
        <v>0</v>
      </c>
      <c r="FL349" s="27">
        <v>0</v>
      </c>
      <c r="FM349" s="27">
        <v>0</v>
      </c>
      <c r="FN349" s="27">
        <v>0</v>
      </c>
      <c r="FO349" s="27">
        <v>0</v>
      </c>
      <c r="FP349" s="27">
        <v>0</v>
      </c>
      <c r="FQ349" s="27">
        <v>0</v>
      </c>
      <c r="FR349" s="27">
        <v>0</v>
      </c>
      <c r="FS349" s="27">
        <v>0</v>
      </c>
      <c r="FT349" s="27"/>
      <c r="FU349" s="36"/>
      <c r="FV349" s="25">
        <f t="shared" si="137"/>
        <v>0</v>
      </c>
      <c r="FW349" s="27">
        <v>0</v>
      </c>
      <c r="FX349" s="27">
        <v>0</v>
      </c>
      <c r="FY349" s="27">
        <v>0</v>
      </c>
      <c r="FZ349" s="27">
        <v>0</v>
      </c>
      <c r="GA349" s="27">
        <v>0</v>
      </c>
      <c r="GB349" s="27">
        <v>0</v>
      </c>
      <c r="GC349" s="27">
        <v>0</v>
      </c>
      <c r="GD349" s="27">
        <v>0</v>
      </c>
      <c r="GE349" s="27">
        <v>0</v>
      </c>
      <c r="GF349" s="27">
        <v>0</v>
      </c>
      <c r="GG349" s="27"/>
      <c r="GH349" s="36"/>
      <c r="GI349" s="25">
        <f t="shared" si="138"/>
        <v>0</v>
      </c>
      <c r="GJ349" s="23">
        <v>0</v>
      </c>
      <c r="GK349" s="27">
        <v>0</v>
      </c>
      <c r="GL349" s="27">
        <v>0</v>
      </c>
      <c r="GM349" s="27">
        <v>0</v>
      </c>
      <c r="GN349" s="27">
        <v>0</v>
      </c>
      <c r="GO349" s="27">
        <v>0</v>
      </c>
      <c r="GP349" s="27">
        <v>0</v>
      </c>
      <c r="GQ349" s="27">
        <v>0</v>
      </c>
      <c r="GR349" s="27">
        <v>0</v>
      </c>
      <c r="GS349" s="27">
        <v>0</v>
      </c>
      <c r="GT349" s="27"/>
      <c r="GU349" s="36"/>
      <c r="GV349" s="25">
        <f t="shared" si="139"/>
        <v>0</v>
      </c>
      <c r="GW349" s="23">
        <v>0</v>
      </c>
      <c r="GX349" s="27">
        <v>0</v>
      </c>
      <c r="GY349" s="27">
        <v>0</v>
      </c>
      <c r="GZ349" s="27">
        <v>0</v>
      </c>
      <c r="HA349" s="27">
        <v>0</v>
      </c>
      <c r="HB349" s="27">
        <v>0</v>
      </c>
      <c r="HC349" s="27">
        <v>0</v>
      </c>
      <c r="HD349" s="27">
        <v>0</v>
      </c>
      <c r="HE349" s="27">
        <v>0</v>
      </c>
      <c r="HF349" s="27">
        <v>0</v>
      </c>
      <c r="HG349" s="27"/>
      <c r="HH349" s="36"/>
      <c r="HI349" s="25">
        <f t="shared" si="140"/>
        <v>0</v>
      </c>
      <c r="HJ349" s="23">
        <v>0</v>
      </c>
      <c r="HK349" s="27">
        <v>0</v>
      </c>
      <c r="HL349" s="27">
        <v>0</v>
      </c>
      <c r="HM349" s="27">
        <v>0</v>
      </c>
      <c r="HN349" s="27">
        <v>0</v>
      </c>
      <c r="HO349" s="27">
        <v>0</v>
      </c>
      <c r="HP349" s="27">
        <v>0</v>
      </c>
      <c r="HQ349" s="27">
        <v>0</v>
      </c>
      <c r="HR349" s="27">
        <v>0</v>
      </c>
      <c r="HS349" s="27">
        <v>0</v>
      </c>
      <c r="HT349" s="27"/>
      <c r="HU349" s="36"/>
      <c r="HV349" s="25">
        <f t="shared" si="141"/>
        <v>0</v>
      </c>
      <c r="HW349" s="23">
        <v>0</v>
      </c>
      <c r="HX349" s="27">
        <v>0</v>
      </c>
      <c r="HY349" s="27">
        <v>0</v>
      </c>
      <c r="HZ349" s="27">
        <v>0</v>
      </c>
      <c r="IA349" s="27">
        <v>0</v>
      </c>
      <c r="IB349" s="27">
        <v>0</v>
      </c>
      <c r="IC349" s="27">
        <v>0</v>
      </c>
      <c r="ID349" s="27">
        <v>0</v>
      </c>
      <c r="IE349" s="27">
        <v>0</v>
      </c>
      <c r="IF349" s="27">
        <v>0</v>
      </c>
      <c r="IG349" s="27"/>
      <c r="IH349" s="36"/>
      <c r="II349" s="25">
        <f t="shared" si="142"/>
        <v>0</v>
      </c>
      <c r="IJ349" s="23">
        <v>5</v>
      </c>
      <c r="IK349" s="27">
        <v>3</v>
      </c>
      <c r="IL349" s="27">
        <v>3</v>
      </c>
      <c r="IM349" s="27">
        <v>3</v>
      </c>
      <c r="IN349" s="27">
        <v>10</v>
      </c>
      <c r="IO349" s="27">
        <v>5</v>
      </c>
      <c r="IP349" s="27">
        <v>6</v>
      </c>
      <c r="IQ349" s="27">
        <v>2</v>
      </c>
      <c r="IR349" s="27">
        <v>6</v>
      </c>
      <c r="IS349" s="27">
        <v>6</v>
      </c>
      <c r="IT349" s="27"/>
      <c r="IU349" s="36"/>
      <c r="IV349" s="25">
        <f t="shared" si="143"/>
        <v>49</v>
      </c>
      <c r="IW349" s="23">
        <v>0</v>
      </c>
      <c r="IX349" s="27">
        <v>1</v>
      </c>
      <c r="IY349" s="27">
        <v>0</v>
      </c>
      <c r="IZ349" s="27">
        <v>1</v>
      </c>
      <c r="JA349" s="27">
        <v>1</v>
      </c>
      <c r="JB349" s="27">
        <v>2</v>
      </c>
      <c r="JC349" s="27">
        <v>0</v>
      </c>
      <c r="JD349" s="27">
        <v>0</v>
      </c>
      <c r="JE349" s="27">
        <v>3</v>
      </c>
      <c r="JF349" s="27">
        <v>4</v>
      </c>
      <c r="JG349" s="27"/>
      <c r="JH349" s="36"/>
      <c r="JI349" s="25">
        <f t="shared" si="144"/>
        <v>12</v>
      </c>
      <c r="JJ349" s="23">
        <v>6</v>
      </c>
      <c r="JK349" s="27">
        <v>3</v>
      </c>
      <c r="JL349" s="27">
        <v>4</v>
      </c>
      <c r="JM349" s="27">
        <v>0</v>
      </c>
      <c r="JN349" s="27">
        <v>0</v>
      </c>
      <c r="JO349" s="27">
        <v>0</v>
      </c>
      <c r="JP349" s="27">
        <v>0</v>
      </c>
      <c r="JQ349" s="27">
        <v>0</v>
      </c>
      <c r="JR349" s="27">
        <v>0</v>
      </c>
      <c r="JS349" s="27">
        <v>0</v>
      </c>
      <c r="JT349" s="27"/>
      <c r="JU349" s="36"/>
      <c r="JV349" s="25">
        <f t="shared" si="145"/>
        <v>13</v>
      </c>
      <c r="JW349" s="23">
        <v>7</v>
      </c>
      <c r="JX349" s="27">
        <v>6</v>
      </c>
      <c r="JY349" s="27">
        <v>9</v>
      </c>
      <c r="JZ349" s="27">
        <v>6</v>
      </c>
      <c r="KA349" s="27">
        <v>8</v>
      </c>
      <c r="KB349" s="27">
        <v>5</v>
      </c>
      <c r="KC349" s="27">
        <v>6</v>
      </c>
      <c r="KD349" s="27">
        <v>2</v>
      </c>
      <c r="KE349" s="27">
        <v>6</v>
      </c>
      <c r="KF349" s="27">
        <v>6</v>
      </c>
      <c r="KG349" s="27"/>
      <c r="KH349" s="36"/>
      <c r="KI349" s="25">
        <f t="shared" si="146"/>
        <v>61</v>
      </c>
      <c r="KJ349" s="23">
        <v>6</v>
      </c>
      <c r="KK349" s="27">
        <v>3</v>
      </c>
      <c r="KL349" s="27">
        <v>4</v>
      </c>
      <c r="KM349" s="27">
        <v>1</v>
      </c>
      <c r="KN349" s="27">
        <v>5</v>
      </c>
      <c r="KO349" s="27">
        <v>2</v>
      </c>
      <c r="KP349" s="27">
        <v>0</v>
      </c>
      <c r="KQ349" s="27">
        <v>1</v>
      </c>
      <c r="KR349" s="27">
        <v>3</v>
      </c>
      <c r="KS349" s="27">
        <v>4</v>
      </c>
      <c r="KT349" s="27"/>
      <c r="KU349" s="36"/>
      <c r="KV349" s="25">
        <f t="shared" si="147"/>
        <v>29</v>
      </c>
      <c r="KW349" s="23">
        <v>6</v>
      </c>
      <c r="KX349" s="27">
        <v>3</v>
      </c>
      <c r="KY349" s="27">
        <v>5</v>
      </c>
      <c r="KZ349" s="27">
        <v>3</v>
      </c>
      <c r="LA349" s="27">
        <v>10</v>
      </c>
      <c r="LB349" s="27">
        <v>5</v>
      </c>
      <c r="LC349" s="27">
        <v>6</v>
      </c>
      <c r="LD349" s="27">
        <v>2</v>
      </c>
      <c r="LE349" s="27">
        <v>6</v>
      </c>
      <c r="LF349" s="27">
        <v>6</v>
      </c>
      <c r="LG349" s="27"/>
      <c r="LH349" s="36"/>
      <c r="LI349" s="25">
        <f t="shared" si="148"/>
        <v>52</v>
      </c>
    </row>
    <row r="350" spans="1:321" x14ac:dyDescent="0.3">
      <c r="A350" s="47" t="s">
        <v>26</v>
      </c>
      <c r="B350" s="21" t="s">
        <v>25</v>
      </c>
      <c r="C350" s="21">
        <v>401</v>
      </c>
      <c r="D350" s="21" t="s">
        <v>12</v>
      </c>
      <c r="E350" s="21" t="s">
        <v>26</v>
      </c>
      <c r="F350" s="21" t="s">
        <v>25</v>
      </c>
      <c r="G350" s="21" t="s">
        <v>598</v>
      </c>
      <c r="H350" s="69">
        <v>9729</v>
      </c>
      <c r="I350" s="48" t="s">
        <v>765</v>
      </c>
      <c r="J350" s="27">
        <v>1</v>
      </c>
      <c r="K350" s="27">
        <v>3</v>
      </c>
      <c r="L350" s="27">
        <v>0</v>
      </c>
      <c r="M350" s="27">
        <v>3</v>
      </c>
      <c r="N350" s="27">
        <v>2</v>
      </c>
      <c r="O350" s="27">
        <v>0</v>
      </c>
      <c r="P350" s="27">
        <v>0</v>
      </c>
      <c r="Q350" s="27">
        <v>2</v>
      </c>
      <c r="R350" s="27">
        <v>3</v>
      </c>
      <c r="S350" s="27">
        <v>0</v>
      </c>
      <c r="T350" s="27"/>
      <c r="U350" s="36"/>
      <c r="V350" s="25">
        <f t="shared" si="125"/>
        <v>14</v>
      </c>
      <c r="W350" s="27">
        <v>1</v>
      </c>
      <c r="X350" s="27">
        <v>3</v>
      </c>
      <c r="Y350" s="27">
        <v>0</v>
      </c>
      <c r="Z350" s="27">
        <v>3</v>
      </c>
      <c r="AA350" s="27">
        <v>2</v>
      </c>
      <c r="AB350" s="27">
        <v>0</v>
      </c>
      <c r="AC350" s="27">
        <v>0</v>
      </c>
      <c r="AD350" s="27">
        <v>2</v>
      </c>
      <c r="AE350" s="27">
        <v>3</v>
      </c>
      <c r="AF350" s="27">
        <v>0</v>
      </c>
      <c r="AG350" s="27"/>
      <c r="AH350" s="36"/>
      <c r="AI350" s="25">
        <f t="shared" si="126"/>
        <v>14</v>
      </c>
      <c r="AJ350" s="27">
        <v>1</v>
      </c>
      <c r="AK350" s="27">
        <v>3</v>
      </c>
      <c r="AL350" s="27">
        <v>0</v>
      </c>
      <c r="AM350" s="27">
        <v>3</v>
      </c>
      <c r="AN350" s="27">
        <v>0</v>
      </c>
      <c r="AO350" s="27">
        <v>0</v>
      </c>
      <c r="AP350" s="27">
        <v>0</v>
      </c>
      <c r="AQ350" s="27">
        <v>2</v>
      </c>
      <c r="AR350" s="27">
        <v>3</v>
      </c>
      <c r="AS350" s="27">
        <v>0</v>
      </c>
      <c r="AT350" s="27"/>
      <c r="AU350" s="36"/>
      <c r="AV350" s="25">
        <f t="shared" si="127"/>
        <v>12</v>
      </c>
      <c r="AW350" s="27">
        <v>2</v>
      </c>
      <c r="AX350" s="27">
        <v>4</v>
      </c>
      <c r="AY350" s="27">
        <v>0</v>
      </c>
      <c r="AZ350" s="27">
        <v>3</v>
      </c>
      <c r="BA350" s="27">
        <v>2</v>
      </c>
      <c r="BB350" s="27">
        <v>0</v>
      </c>
      <c r="BC350" s="27">
        <v>0</v>
      </c>
      <c r="BD350" s="27">
        <v>2</v>
      </c>
      <c r="BE350" s="27">
        <v>4</v>
      </c>
      <c r="BF350" s="27">
        <v>0</v>
      </c>
      <c r="BG350" s="27"/>
      <c r="BH350" s="36"/>
      <c r="BI350" s="25">
        <f t="shared" si="128"/>
        <v>17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>
        <v>0</v>
      </c>
      <c r="BS350" s="27">
        <v>0</v>
      </c>
      <c r="BT350" s="27"/>
      <c r="BU350" s="36"/>
      <c r="BV350" s="25">
        <f t="shared" si="129"/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>
        <v>0</v>
      </c>
      <c r="CG350" s="27"/>
      <c r="CH350" s="27"/>
      <c r="CI350" s="25">
        <f t="shared" si="130"/>
        <v>0</v>
      </c>
      <c r="CJ350" s="23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>
        <v>0</v>
      </c>
      <c r="CT350" s="27"/>
      <c r="CU350" s="36"/>
      <c r="CV350" s="25">
        <f t="shared" si="131"/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>
        <v>0</v>
      </c>
      <c r="DG350" s="27"/>
      <c r="DH350" s="36"/>
      <c r="DI350" s="25">
        <f t="shared" si="132"/>
        <v>0</v>
      </c>
      <c r="DJ350" s="23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>
        <v>0</v>
      </c>
      <c r="DS350" s="27">
        <v>0</v>
      </c>
      <c r="DT350" s="27"/>
      <c r="DU350" s="36"/>
      <c r="DV350" s="25">
        <f t="shared" si="133"/>
        <v>0</v>
      </c>
      <c r="DW350" s="23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>
        <v>0</v>
      </c>
      <c r="EF350" s="27">
        <v>0</v>
      </c>
      <c r="EG350" s="27"/>
      <c r="EH350" s="36"/>
      <c r="EI350" s="25">
        <f t="shared" si="134"/>
        <v>0</v>
      </c>
      <c r="EJ350" s="27">
        <v>0</v>
      </c>
      <c r="EK350" s="27">
        <v>0</v>
      </c>
      <c r="EL350" s="27">
        <v>0</v>
      </c>
      <c r="EM350" s="27">
        <v>0</v>
      </c>
      <c r="EN350" s="27">
        <v>0</v>
      </c>
      <c r="EO350" s="27">
        <v>0</v>
      </c>
      <c r="EP350" s="27">
        <v>0</v>
      </c>
      <c r="EQ350" s="27">
        <v>0</v>
      </c>
      <c r="ER350" s="27">
        <v>0</v>
      </c>
      <c r="ES350" s="27">
        <v>0</v>
      </c>
      <c r="ET350" s="27"/>
      <c r="EU350" s="36"/>
      <c r="EV350" s="25">
        <f t="shared" si="135"/>
        <v>0</v>
      </c>
      <c r="EW350" s="27">
        <v>0</v>
      </c>
      <c r="EX350" s="27">
        <v>0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>
        <v>0</v>
      </c>
      <c r="FF350" s="27">
        <v>0</v>
      </c>
      <c r="FG350" s="27"/>
      <c r="FH350" s="36"/>
      <c r="FI350" s="25">
        <f t="shared" si="136"/>
        <v>0</v>
      </c>
      <c r="FJ350" s="27">
        <v>0</v>
      </c>
      <c r="FK350" s="27">
        <v>0</v>
      </c>
      <c r="FL350" s="27">
        <v>0</v>
      </c>
      <c r="FM350" s="27">
        <v>0</v>
      </c>
      <c r="FN350" s="27">
        <v>0</v>
      </c>
      <c r="FO350" s="27">
        <v>0</v>
      </c>
      <c r="FP350" s="27">
        <v>0</v>
      </c>
      <c r="FQ350" s="27">
        <v>0</v>
      </c>
      <c r="FR350" s="27">
        <v>0</v>
      </c>
      <c r="FS350" s="27">
        <v>0</v>
      </c>
      <c r="FT350" s="27"/>
      <c r="FU350" s="36"/>
      <c r="FV350" s="25">
        <f t="shared" si="137"/>
        <v>0</v>
      </c>
      <c r="FW350" s="27">
        <v>0</v>
      </c>
      <c r="FX350" s="27">
        <v>0</v>
      </c>
      <c r="FY350" s="27">
        <v>0</v>
      </c>
      <c r="FZ350" s="27">
        <v>0</v>
      </c>
      <c r="GA350" s="27">
        <v>0</v>
      </c>
      <c r="GB350" s="27">
        <v>0</v>
      </c>
      <c r="GC350" s="27">
        <v>0</v>
      </c>
      <c r="GD350" s="27">
        <v>0</v>
      </c>
      <c r="GE350" s="27">
        <v>0</v>
      </c>
      <c r="GF350" s="27">
        <v>0</v>
      </c>
      <c r="GG350" s="27"/>
      <c r="GH350" s="36"/>
      <c r="GI350" s="25">
        <f t="shared" si="138"/>
        <v>0</v>
      </c>
      <c r="GJ350" s="23">
        <v>0</v>
      </c>
      <c r="GK350" s="27">
        <v>0</v>
      </c>
      <c r="GL350" s="27">
        <v>0</v>
      </c>
      <c r="GM350" s="27">
        <v>0</v>
      </c>
      <c r="GN350" s="27">
        <v>0</v>
      </c>
      <c r="GO350" s="27">
        <v>0</v>
      </c>
      <c r="GP350" s="27">
        <v>0</v>
      </c>
      <c r="GQ350" s="27">
        <v>0</v>
      </c>
      <c r="GR350" s="27">
        <v>0</v>
      </c>
      <c r="GS350" s="27">
        <v>0</v>
      </c>
      <c r="GT350" s="27"/>
      <c r="GU350" s="36"/>
      <c r="GV350" s="25">
        <f t="shared" si="139"/>
        <v>0</v>
      </c>
      <c r="GW350" s="23">
        <v>0</v>
      </c>
      <c r="GX350" s="27">
        <v>0</v>
      </c>
      <c r="GY350" s="27">
        <v>0</v>
      </c>
      <c r="GZ350" s="27">
        <v>0</v>
      </c>
      <c r="HA350" s="27">
        <v>0</v>
      </c>
      <c r="HB350" s="27">
        <v>0</v>
      </c>
      <c r="HC350" s="27">
        <v>0</v>
      </c>
      <c r="HD350" s="27">
        <v>0</v>
      </c>
      <c r="HE350" s="27">
        <v>0</v>
      </c>
      <c r="HF350" s="27">
        <v>0</v>
      </c>
      <c r="HG350" s="27"/>
      <c r="HH350" s="36"/>
      <c r="HI350" s="25">
        <f t="shared" si="140"/>
        <v>0</v>
      </c>
      <c r="HJ350" s="23">
        <v>0</v>
      </c>
      <c r="HK350" s="27">
        <v>0</v>
      </c>
      <c r="HL350" s="27">
        <v>0</v>
      </c>
      <c r="HM350" s="27">
        <v>0</v>
      </c>
      <c r="HN350" s="27">
        <v>0</v>
      </c>
      <c r="HO350" s="27">
        <v>0</v>
      </c>
      <c r="HP350" s="27">
        <v>0</v>
      </c>
      <c r="HQ350" s="27">
        <v>0</v>
      </c>
      <c r="HR350" s="27">
        <v>0</v>
      </c>
      <c r="HS350" s="27">
        <v>0</v>
      </c>
      <c r="HT350" s="27"/>
      <c r="HU350" s="36"/>
      <c r="HV350" s="25">
        <f t="shared" si="141"/>
        <v>0</v>
      </c>
      <c r="HW350" s="23">
        <v>0</v>
      </c>
      <c r="HX350" s="27">
        <v>0</v>
      </c>
      <c r="HY350" s="27">
        <v>0</v>
      </c>
      <c r="HZ350" s="27">
        <v>0</v>
      </c>
      <c r="IA350" s="27">
        <v>0</v>
      </c>
      <c r="IB350" s="27">
        <v>0</v>
      </c>
      <c r="IC350" s="27">
        <v>0</v>
      </c>
      <c r="ID350" s="27">
        <v>0</v>
      </c>
      <c r="IE350" s="27">
        <v>0</v>
      </c>
      <c r="IF350" s="27">
        <v>0</v>
      </c>
      <c r="IG350" s="27"/>
      <c r="IH350" s="36"/>
      <c r="II350" s="25">
        <f t="shared" si="142"/>
        <v>0</v>
      </c>
      <c r="IJ350" s="23">
        <v>5</v>
      </c>
      <c r="IK350" s="27">
        <v>7</v>
      </c>
      <c r="IL350" s="27">
        <v>4</v>
      </c>
      <c r="IM350" s="27">
        <v>6</v>
      </c>
      <c r="IN350" s="27">
        <v>5</v>
      </c>
      <c r="IO350" s="27">
        <v>0</v>
      </c>
      <c r="IP350" s="27">
        <v>0</v>
      </c>
      <c r="IQ350" s="27">
        <v>2</v>
      </c>
      <c r="IR350" s="27">
        <v>4</v>
      </c>
      <c r="IS350" s="27">
        <v>0</v>
      </c>
      <c r="IT350" s="27"/>
      <c r="IU350" s="36"/>
      <c r="IV350" s="25">
        <f t="shared" si="143"/>
        <v>33</v>
      </c>
      <c r="IW350" s="23">
        <v>5</v>
      </c>
      <c r="IX350" s="27">
        <v>7</v>
      </c>
      <c r="IY350" s="27">
        <v>5</v>
      </c>
      <c r="IZ350" s="27">
        <v>5</v>
      </c>
      <c r="JA350" s="27">
        <v>4</v>
      </c>
      <c r="JB350" s="27">
        <v>0</v>
      </c>
      <c r="JC350" s="27">
        <v>0</v>
      </c>
      <c r="JD350" s="27">
        <v>2</v>
      </c>
      <c r="JE350" s="27">
        <v>4</v>
      </c>
      <c r="JF350" s="27">
        <v>0</v>
      </c>
      <c r="JG350" s="27"/>
      <c r="JH350" s="36"/>
      <c r="JI350" s="25">
        <f t="shared" si="144"/>
        <v>32</v>
      </c>
      <c r="JJ350" s="23">
        <v>2</v>
      </c>
      <c r="JK350" s="27">
        <v>8</v>
      </c>
      <c r="JL350" s="27">
        <v>4</v>
      </c>
      <c r="JM350" s="27">
        <v>4</v>
      </c>
      <c r="JN350" s="27">
        <v>4</v>
      </c>
      <c r="JO350" s="27">
        <v>0</v>
      </c>
      <c r="JP350" s="27">
        <v>0</v>
      </c>
      <c r="JQ350" s="27">
        <v>2</v>
      </c>
      <c r="JR350" s="27">
        <v>4</v>
      </c>
      <c r="JS350" s="27">
        <v>0</v>
      </c>
      <c r="JT350" s="27"/>
      <c r="JU350" s="36"/>
      <c r="JV350" s="25">
        <f t="shared" si="145"/>
        <v>28</v>
      </c>
      <c r="JW350" s="23">
        <v>5</v>
      </c>
      <c r="JX350" s="27">
        <v>7</v>
      </c>
      <c r="JY350" s="27">
        <v>5</v>
      </c>
      <c r="JZ350" s="27">
        <v>5</v>
      </c>
      <c r="KA350" s="27">
        <v>5</v>
      </c>
      <c r="KB350" s="27">
        <v>0</v>
      </c>
      <c r="KC350" s="27">
        <v>0</v>
      </c>
      <c r="KD350" s="27">
        <v>2</v>
      </c>
      <c r="KE350" s="27">
        <v>4</v>
      </c>
      <c r="KF350" s="27">
        <v>0</v>
      </c>
      <c r="KG350" s="27"/>
      <c r="KH350" s="36"/>
      <c r="KI350" s="25">
        <f t="shared" si="146"/>
        <v>33</v>
      </c>
      <c r="KJ350" s="23">
        <v>4</v>
      </c>
      <c r="KK350" s="27">
        <v>7</v>
      </c>
      <c r="KL350" s="27">
        <v>3</v>
      </c>
      <c r="KM350" s="27">
        <v>3</v>
      </c>
      <c r="KN350" s="27">
        <v>5</v>
      </c>
      <c r="KO350" s="27">
        <v>0</v>
      </c>
      <c r="KP350" s="27">
        <v>0</v>
      </c>
      <c r="KQ350" s="27">
        <v>2</v>
      </c>
      <c r="KR350" s="27">
        <v>4</v>
      </c>
      <c r="KS350" s="27">
        <v>0</v>
      </c>
      <c r="KT350" s="27"/>
      <c r="KU350" s="36"/>
      <c r="KV350" s="25">
        <f t="shared" si="147"/>
        <v>28</v>
      </c>
      <c r="KW350" s="23">
        <v>2</v>
      </c>
      <c r="KX350" s="27">
        <v>4</v>
      </c>
      <c r="KY350" s="27">
        <v>0</v>
      </c>
      <c r="KZ350" s="27">
        <v>3</v>
      </c>
      <c r="LA350" s="27">
        <v>3</v>
      </c>
      <c r="LB350" s="27">
        <v>0</v>
      </c>
      <c r="LC350" s="27">
        <v>0</v>
      </c>
      <c r="LD350" s="27">
        <v>2</v>
      </c>
      <c r="LE350" s="27">
        <v>4</v>
      </c>
      <c r="LF350" s="27">
        <v>0</v>
      </c>
      <c r="LG350" s="27"/>
      <c r="LH350" s="36"/>
      <c r="LI350" s="25">
        <f t="shared" si="148"/>
        <v>18</v>
      </c>
    </row>
    <row r="351" spans="1:321" x14ac:dyDescent="0.3">
      <c r="A351" s="47" t="s">
        <v>26</v>
      </c>
      <c r="B351" s="21" t="s">
        <v>25</v>
      </c>
      <c r="C351" s="21">
        <v>401</v>
      </c>
      <c r="D351" s="21" t="s">
        <v>12</v>
      </c>
      <c r="E351" s="21" t="s">
        <v>26</v>
      </c>
      <c r="F351" s="21" t="s">
        <v>12</v>
      </c>
      <c r="G351" s="21" t="s">
        <v>598</v>
      </c>
      <c r="H351" s="69">
        <v>10259</v>
      </c>
      <c r="I351" s="48" t="s">
        <v>766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/>
      <c r="U351" s="36"/>
      <c r="V351" s="25">
        <f t="shared" si="125"/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/>
      <c r="AH351" s="36"/>
      <c r="AI351" s="25">
        <f t="shared" si="126"/>
        <v>0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>
        <v>0</v>
      </c>
      <c r="AT351" s="27"/>
      <c r="AU351" s="36"/>
      <c r="AV351" s="25">
        <f t="shared" si="127"/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>
        <v>0</v>
      </c>
      <c r="BF351" s="27">
        <v>0</v>
      </c>
      <c r="BG351" s="27"/>
      <c r="BH351" s="36"/>
      <c r="BI351" s="25">
        <f t="shared" si="128"/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>
        <v>0</v>
      </c>
      <c r="BT351" s="27"/>
      <c r="BU351" s="36"/>
      <c r="BV351" s="25">
        <f t="shared" si="129"/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>
        <v>0</v>
      </c>
      <c r="CG351" s="27"/>
      <c r="CH351" s="27"/>
      <c r="CI351" s="25">
        <f t="shared" si="130"/>
        <v>0</v>
      </c>
      <c r="CJ351" s="23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>
        <v>0</v>
      </c>
      <c r="CT351" s="27"/>
      <c r="CU351" s="36"/>
      <c r="CV351" s="25">
        <f t="shared" si="131"/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>
        <v>0</v>
      </c>
      <c r="DG351" s="27"/>
      <c r="DH351" s="36"/>
      <c r="DI351" s="25">
        <f t="shared" si="132"/>
        <v>0</v>
      </c>
      <c r="DJ351" s="23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>
        <v>0</v>
      </c>
      <c r="DS351" s="27">
        <v>0</v>
      </c>
      <c r="DT351" s="27"/>
      <c r="DU351" s="36"/>
      <c r="DV351" s="25">
        <f t="shared" si="133"/>
        <v>0</v>
      </c>
      <c r="DW351" s="23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>
        <v>0</v>
      </c>
      <c r="EF351" s="27">
        <v>0</v>
      </c>
      <c r="EG351" s="27"/>
      <c r="EH351" s="36"/>
      <c r="EI351" s="25">
        <f t="shared" si="134"/>
        <v>0</v>
      </c>
      <c r="EJ351" s="27">
        <v>0</v>
      </c>
      <c r="EK351" s="27">
        <v>0</v>
      </c>
      <c r="EL351" s="27">
        <v>0</v>
      </c>
      <c r="EM351" s="27">
        <v>0</v>
      </c>
      <c r="EN351" s="27">
        <v>0</v>
      </c>
      <c r="EO351" s="27">
        <v>0</v>
      </c>
      <c r="EP351" s="27">
        <v>0</v>
      </c>
      <c r="EQ351" s="27">
        <v>0</v>
      </c>
      <c r="ER351" s="27">
        <v>0</v>
      </c>
      <c r="ES351" s="27">
        <v>0</v>
      </c>
      <c r="ET351" s="27"/>
      <c r="EU351" s="36"/>
      <c r="EV351" s="25">
        <f t="shared" si="135"/>
        <v>0</v>
      </c>
      <c r="EW351" s="27">
        <v>0</v>
      </c>
      <c r="EX351" s="27">
        <v>0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>
        <v>0</v>
      </c>
      <c r="FF351" s="27">
        <v>0</v>
      </c>
      <c r="FG351" s="27"/>
      <c r="FH351" s="36"/>
      <c r="FI351" s="25">
        <f t="shared" si="136"/>
        <v>0</v>
      </c>
      <c r="FJ351" s="27">
        <v>0</v>
      </c>
      <c r="FK351" s="27">
        <v>0</v>
      </c>
      <c r="FL351" s="27">
        <v>0</v>
      </c>
      <c r="FM351" s="27">
        <v>0</v>
      </c>
      <c r="FN351" s="27">
        <v>0</v>
      </c>
      <c r="FO351" s="27">
        <v>0</v>
      </c>
      <c r="FP351" s="27">
        <v>0</v>
      </c>
      <c r="FQ351" s="27">
        <v>0</v>
      </c>
      <c r="FR351" s="27">
        <v>0</v>
      </c>
      <c r="FS351" s="27">
        <v>0</v>
      </c>
      <c r="FT351" s="27"/>
      <c r="FU351" s="36"/>
      <c r="FV351" s="25">
        <f t="shared" si="137"/>
        <v>0</v>
      </c>
      <c r="FW351" s="27">
        <v>0</v>
      </c>
      <c r="FX351" s="27">
        <v>0</v>
      </c>
      <c r="FY351" s="27">
        <v>0</v>
      </c>
      <c r="FZ351" s="27">
        <v>0</v>
      </c>
      <c r="GA351" s="27">
        <v>0</v>
      </c>
      <c r="GB351" s="27">
        <v>0</v>
      </c>
      <c r="GC351" s="27">
        <v>0</v>
      </c>
      <c r="GD351" s="27">
        <v>0</v>
      </c>
      <c r="GE351" s="27">
        <v>0</v>
      </c>
      <c r="GF351" s="27">
        <v>0</v>
      </c>
      <c r="GG351" s="27"/>
      <c r="GH351" s="36"/>
      <c r="GI351" s="25">
        <f t="shared" si="138"/>
        <v>0</v>
      </c>
      <c r="GJ351" s="23">
        <v>0</v>
      </c>
      <c r="GK351" s="27">
        <v>0</v>
      </c>
      <c r="GL351" s="27">
        <v>0</v>
      </c>
      <c r="GM351" s="27">
        <v>0</v>
      </c>
      <c r="GN351" s="27">
        <v>0</v>
      </c>
      <c r="GO351" s="27">
        <v>0</v>
      </c>
      <c r="GP351" s="27">
        <v>0</v>
      </c>
      <c r="GQ351" s="27">
        <v>0</v>
      </c>
      <c r="GR351" s="27">
        <v>0</v>
      </c>
      <c r="GS351" s="27">
        <v>0</v>
      </c>
      <c r="GT351" s="27"/>
      <c r="GU351" s="36"/>
      <c r="GV351" s="25">
        <f t="shared" si="139"/>
        <v>0</v>
      </c>
      <c r="GW351" s="23">
        <v>0</v>
      </c>
      <c r="GX351" s="27">
        <v>0</v>
      </c>
      <c r="GY351" s="27">
        <v>0</v>
      </c>
      <c r="GZ351" s="27">
        <v>0</v>
      </c>
      <c r="HA351" s="27">
        <v>0</v>
      </c>
      <c r="HB351" s="27">
        <v>0</v>
      </c>
      <c r="HC351" s="27">
        <v>0</v>
      </c>
      <c r="HD351" s="27">
        <v>0</v>
      </c>
      <c r="HE351" s="27">
        <v>0</v>
      </c>
      <c r="HF351" s="27">
        <v>0</v>
      </c>
      <c r="HG351" s="27"/>
      <c r="HH351" s="36"/>
      <c r="HI351" s="25">
        <f t="shared" si="140"/>
        <v>0</v>
      </c>
      <c r="HJ351" s="23">
        <v>0</v>
      </c>
      <c r="HK351" s="27">
        <v>0</v>
      </c>
      <c r="HL351" s="27">
        <v>0</v>
      </c>
      <c r="HM351" s="27">
        <v>0</v>
      </c>
      <c r="HN351" s="27">
        <v>0</v>
      </c>
      <c r="HO351" s="27">
        <v>0</v>
      </c>
      <c r="HP351" s="27">
        <v>0</v>
      </c>
      <c r="HQ351" s="27">
        <v>0</v>
      </c>
      <c r="HR351" s="27">
        <v>0</v>
      </c>
      <c r="HS351" s="27">
        <v>0</v>
      </c>
      <c r="HT351" s="27"/>
      <c r="HU351" s="36"/>
      <c r="HV351" s="25">
        <f t="shared" si="141"/>
        <v>0</v>
      </c>
      <c r="HW351" s="23">
        <v>0</v>
      </c>
      <c r="HX351" s="27">
        <v>0</v>
      </c>
      <c r="HY351" s="27">
        <v>0</v>
      </c>
      <c r="HZ351" s="27">
        <v>0</v>
      </c>
      <c r="IA351" s="27">
        <v>0</v>
      </c>
      <c r="IB351" s="27">
        <v>0</v>
      </c>
      <c r="IC351" s="27">
        <v>0</v>
      </c>
      <c r="ID351" s="27">
        <v>0</v>
      </c>
      <c r="IE351" s="27">
        <v>0</v>
      </c>
      <c r="IF351" s="27">
        <v>0</v>
      </c>
      <c r="IG351" s="27"/>
      <c r="IH351" s="36"/>
      <c r="II351" s="25">
        <f t="shared" si="142"/>
        <v>0</v>
      </c>
      <c r="IJ351" s="23">
        <v>0</v>
      </c>
      <c r="IK351" s="27">
        <v>0</v>
      </c>
      <c r="IL351" s="27">
        <v>0</v>
      </c>
      <c r="IM351" s="27">
        <v>0</v>
      </c>
      <c r="IN351" s="27">
        <v>1</v>
      </c>
      <c r="IO351" s="27">
        <v>0</v>
      </c>
      <c r="IP351" s="27">
        <v>0</v>
      </c>
      <c r="IQ351" s="27">
        <v>0</v>
      </c>
      <c r="IR351" s="27">
        <v>0</v>
      </c>
      <c r="IS351" s="27">
        <v>0</v>
      </c>
      <c r="IT351" s="27"/>
      <c r="IU351" s="36"/>
      <c r="IV351" s="25">
        <f t="shared" si="143"/>
        <v>1</v>
      </c>
      <c r="IW351" s="23">
        <v>0</v>
      </c>
      <c r="IX351" s="27">
        <v>0</v>
      </c>
      <c r="IY351" s="27">
        <v>0</v>
      </c>
      <c r="IZ351" s="27">
        <v>0</v>
      </c>
      <c r="JA351" s="27">
        <v>2</v>
      </c>
      <c r="JB351" s="27">
        <v>0</v>
      </c>
      <c r="JC351" s="27">
        <v>2</v>
      </c>
      <c r="JD351" s="27">
        <v>0</v>
      </c>
      <c r="JE351" s="27">
        <v>0</v>
      </c>
      <c r="JF351" s="27">
        <v>0</v>
      </c>
      <c r="JG351" s="27"/>
      <c r="JH351" s="36"/>
      <c r="JI351" s="25">
        <f t="shared" si="144"/>
        <v>4</v>
      </c>
      <c r="JJ351" s="23">
        <v>0</v>
      </c>
      <c r="JK351" s="27">
        <v>0</v>
      </c>
      <c r="JL351" s="27">
        <v>0</v>
      </c>
      <c r="JM351" s="27">
        <v>0</v>
      </c>
      <c r="JN351" s="27">
        <v>0</v>
      </c>
      <c r="JO351" s="27">
        <v>0</v>
      </c>
      <c r="JP351" s="27">
        <v>0</v>
      </c>
      <c r="JQ351" s="27">
        <v>0</v>
      </c>
      <c r="JR351" s="27">
        <v>0</v>
      </c>
      <c r="JS351" s="27">
        <v>0</v>
      </c>
      <c r="JT351" s="27"/>
      <c r="JU351" s="36"/>
      <c r="JV351" s="25">
        <f t="shared" si="145"/>
        <v>0</v>
      </c>
      <c r="JW351" s="23">
        <v>2</v>
      </c>
      <c r="JX351" s="27">
        <v>3</v>
      </c>
      <c r="JY351" s="27">
        <v>0</v>
      </c>
      <c r="JZ351" s="27">
        <v>0</v>
      </c>
      <c r="KA351" s="27">
        <v>5</v>
      </c>
      <c r="KB351" s="27">
        <v>0</v>
      </c>
      <c r="KC351" s="27">
        <v>2</v>
      </c>
      <c r="KD351" s="27">
        <v>2</v>
      </c>
      <c r="KE351" s="27">
        <v>1</v>
      </c>
      <c r="KF351" s="27">
        <v>1</v>
      </c>
      <c r="KG351" s="27"/>
      <c r="KH351" s="36"/>
      <c r="KI351" s="25">
        <f t="shared" si="146"/>
        <v>16</v>
      </c>
      <c r="KJ351" s="23">
        <v>0</v>
      </c>
      <c r="KK351" s="27">
        <v>0</v>
      </c>
      <c r="KL351" s="27">
        <v>0</v>
      </c>
      <c r="KM351" s="27">
        <v>0</v>
      </c>
      <c r="KN351" s="27">
        <v>0</v>
      </c>
      <c r="KO351" s="27">
        <v>0</v>
      </c>
      <c r="KP351" s="27">
        <v>0</v>
      </c>
      <c r="KQ351" s="27">
        <v>0</v>
      </c>
      <c r="KR351" s="27">
        <v>0</v>
      </c>
      <c r="KS351" s="27">
        <v>0</v>
      </c>
      <c r="KT351" s="27"/>
      <c r="KU351" s="36"/>
      <c r="KV351" s="25">
        <f t="shared" si="147"/>
        <v>0</v>
      </c>
      <c r="KW351" s="23">
        <v>0</v>
      </c>
      <c r="KX351" s="27">
        <v>0</v>
      </c>
      <c r="KY351" s="27">
        <v>0</v>
      </c>
      <c r="KZ351" s="27">
        <v>0</v>
      </c>
      <c r="LA351" s="27">
        <v>0</v>
      </c>
      <c r="LB351" s="27">
        <v>0</v>
      </c>
      <c r="LC351" s="27">
        <v>0</v>
      </c>
      <c r="LD351" s="27">
        <v>0</v>
      </c>
      <c r="LE351" s="27">
        <v>0</v>
      </c>
      <c r="LF351" s="27">
        <v>0</v>
      </c>
      <c r="LG351" s="27"/>
      <c r="LH351" s="36"/>
      <c r="LI351" s="25">
        <f t="shared" si="148"/>
        <v>0</v>
      </c>
    </row>
    <row r="352" spans="1:321" x14ac:dyDescent="0.3">
      <c r="A352" s="47" t="s">
        <v>48</v>
      </c>
      <c r="B352" s="21" t="s">
        <v>169</v>
      </c>
      <c r="C352" s="21">
        <v>400</v>
      </c>
      <c r="D352" s="21" t="s">
        <v>321</v>
      </c>
      <c r="E352" s="21" t="s">
        <v>48</v>
      </c>
      <c r="F352" s="21" t="s">
        <v>169</v>
      </c>
      <c r="G352" s="21" t="s">
        <v>598</v>
      </c>
      <c r="H352" s="69">
        <v>10488</v>
      </c>
      <c r="I352" s="48" t="s">
        <v>174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/>
      <c r="U352" s="36"/>
      <c r="V352" s="25">
        <f t="shared" si="125"/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/>
      <c r="AH352" s="36"/>
      <c r="AI352" s="25">
        <f t="shared" si="126"/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>
        <v>0</v>
      </c>
      <c r="AT352" s="27"/>
      <c r="AU352" s="36"/>
      <c r="AV352" s="25">
        <f t="shared" si="127"/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>
        <v>0</v>
      </c>
      <c r="BF352" s="27">
        <v>0</v>
      </c>
      <c r="BG352" s="27"/>
      <c r="BH352" s="36"/>
      <c r="BI352" s="25">
        <f t="shared" si="128"/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>
        <v>0</v>
      </c>
      <c r="BT352" s="27"/>
      <c r="BU352" s="36"/>
      <c r="BV352" s="25">
        <f t="shared" si="129"/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/>
      <c r="CH352" s="27"/>
      <c r="CI352" s="25">
        <f t="shared" si="130"/>
        <v>0</v>
      </c>
      <c r="CJ352" s="23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>
        <v>0</v>
      </c>
      <c r="CT352" s="27"/>
      <c r="CU352" s="36"/>
      <c r="CV352" s="25">
        <f t="shared" si="131"/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>
        <v>0</v>
      </c>
      <c r="DG352" s="27"/>
      <c r="DH352" s="36"/>
      <c r="DI352" s="25">
        <f t="shared" si="132"/>
        <v>0</v>
      </c>
      <c r="DJ352" s="23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>
        <v>0</v>
      </c>
      <c r="DS352" s="27">
        <v>0</v>
      </c>
      <c r="DT352" s="27"/>
      <c r="DU352" s="36"/>
      <c r="DV352" s="25">
        <f t="shared" si="133"/>
        <v>0</v>
      </c>
      <c r="DW352" s="23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>
        <v>0</v>
      </c>
      <c r="EF352" s="27">
        <v>0</v>
      </c>
      <c r="EG352" s="27"/>
      <c r="EH352" s="36"/>
      <c r="EI352" s="25">
        <f t="shared" si="134"/>
        <v>0</v>
      </c>
      <c r="EJ352" s="27">
        <v>0</v>
      </c>
      <c r="EK352" s="27">
        <v>0</v>
      </c>
      <c r="EL352" s="27">
        <v>0</v>
      </c>
      <c r="EM352" s="27">
        <v>0</v>
      </c>
      <c r="EN352" s="27">
        <v>0</v>
      </c>
      <c r="EO352" s="27">
        <v>0</v>
      </c>
      <c r="EP352" s="27">
        <v>0</v>
      </c>
      <c r="EQ352" s="27">
        <v>0</v>
      </c>
      <c r="ER352" s="27">
        <v>0</v>
      </c>
      <c r="ES352" s="27">
        <v>0</v>
      </c>
      <c r="ET352" s="27"/>
      <c r="EU352" s="36"/>
      <c r="EV352" s="25">
        <f t="shared" si="135"/>
        <v>0</v>
      </c>
      <c r="EW352" s="27">
        <v>0</v>
      </c>
      <c r="EX352" s="27">
        <v>0</v>
      </c>
      <c r="EY352" s="27">
        <v>0</v>
      </c>
      <c r="EZ352" s="27">
        <v>0</v>
      </c>
      <c r="FA352" s="27">
        <v>0</v>
      </c>
      <c r="FB352" s="27">
        <v>0</v>
      </c>
      <c r="FC352" s="27">
        <v>0</v>
      </c>
      <c r="FD352" s="27">
        <v>0</v>
      </c>
      <c r="FE352" s="27">
        <v>0</v>
      </c>
      <c r="FF352" s="27">
        <v>0</v>
      </c>
      <c r="FG352" s="27"/>
      <c r="FH352" s="36"/>
      <c r="FI352" s="25">
        <f t="shared" si="136"/>
        <v>0</v>
      </c>
      <c r="FJ352" s="27">
        <v>0</v>
      </c>
      <c r="FK352" s="27">
        <v>0</v>
      </c>
      <c r="FL352" s="27">
        <v>0</v>
      </c>
      <c r="FM352" s="27">
        <v>0</v>
      </c>
      <c r="FN352" s="27">
        <v>0</v>
      </c>
      <c r="FO352" s="27">
        <v>0</v>
      </c>
      <c r="FP352" s="27">
        <v>0</v>
      </c>
      <c r="FQ352" s="27">
        <v>0</v>
      </c>
      <c r="FR352" s="27">
        <v>0</v>
      </c>
      <c r="FS352" s="27">
        <v>0</v>
      </c>
      <c r="FT352" s="27"/>
      <c r="FU352" s="36"/>
      <c r="FV352" s="25">
        <f t="shared" si="137"/>
        <v>0</v>
      </c>
      <c r="FW352" s="27">
        <v>0</v>
      </c>
      <c r="FX352" s="27">
        <v>0</v>
      </c>
      <c r="FY352" s="27">
        <v>0</v>
      </c>
      <c r="FZ352" s="27">
        <v>0</v>
      </c>
      <c r="GA352" s="27">
        <v>0</v>
      </c>
      <c r="GB352" s="27">
        <v>0</v>
      </c>
      <c r="GC352" s="27">
        <v>0</v>
      </c>
      <c r="GD352" s="27">
        <v>0</v>
      </c>
      <c r="GE352" s="27">
        <v>0</v>
      </c>
      <c r="GF352" s="27">
        <v>0</v>
      </c>
      <c r="GG352" s="27"/>
      <c r="GH352" s="36"/>
      <c r="GI352" s="25">
        <f t="shared" si="138"/>
        <v>0</v>
      </c>
      <c r="GJ352" s="23">
        <v>0</v>
      </c>
      <c r="GK352" s="27">
        <v>0</v>
      </c>
      <c r="GL352" s="27">
        <v>0</v>
      </c>
      <c r="GM352" s="27">
        <v>0</v>
      </c>
      <c r="GN352" s="27">
        <v>0</v>
      </c>
      <c r="GO352" s="27">
        <v>0</v>
      </c>
      <c r="GP352" s="27">
        <v>0</v>
      </c>
      <c r="GQ352" s="27">
        <v>0</v>
      </c>
      <c r="GR352" s="27">
        <v>0</v>
      </c>
      <c r="GS352" s="27">
        <v>0</v>
      </c>
      <c r="GT352" s="27"/>
      <c r="GU352" s="36"/>
      <c r="GV352" s="25">
        <f t="shared" si="139"/>
        <v>0</v>
      </c>
      <c r="GW352" s="23">
        <v>0</v>
      </c>
      <c r="GX352" s="27">
        <v>0</v>
      </c>
      <c r="GY352" s="27">
        <v>0</v>
      </c>
      <c r="GZ352" s="27">
        <v>0</v>
      </c>
      <c r="HA352" s="27">
        <v>0</v>
      </c>
      <c r="HB352" s="27">
        <v>0</v>
      </c>
      <c r="HC352" s="27">
        <v>0</v>
      </c>
      <c r="HD352" s="27">
        <v>0</v>
      </c>
      <c r="HE352" s="27">
        <v>0</v>
      </c>
      <c r="HF352" s="27">
        <v>0</v>
      </c>
      <c r="HG352" s="27"/>
      <c r="HH352" s="36"/>
      <c r="HI352" s="25">
        <f t="shared" si="140"/>
        <v>0</v>
      </c>
      <c r="HJ352" s="23">
        <v>0</v>
      </c>
      <c r="HK352" s="27">
        <v>0</v>
      </c>
      <c r="HL352" s="27">
        <v>0</v>
      </c>
      <c r="HM352" s="27">
        <v>0</v>
      </c>
      <c r="HN352" s="27">
        <v>0</v>
      </c>
      <c r="HO352" s="27">
        <v>0</v>
      </c>
      <c r="HP352" s="27">
        <v>0</v>
      </c>
      <c r="HQ352" s="27">
        <v>0</v>
      </c>
      <c r="HR352" s="27">
        <v>0</v>
      </c>
      <c r="HS352" s="27">
        <v>0</v>
      </c>
      <c r="HT352" s="27"/>
      <c r="HU352" s="36"/>
      <c r="HV352" s="25">
        <f t="shared" si="141"/>
        <v>0</v>
      </c>
      <c r="HW352" s="23">
        <v>0</v>
      </c>
      <c r="HX352" s="27">
        <v>0</v>
      </c>
      <c r="HY352" s="27">
        <v>0</v>
      </c>
      <c r="HZ352" s="27">
        <v>0</v>
      </c>
      <c r="IA352" s="27">
        <v>0</v>
      </c>
      <c r="IB352" s="27">
        <v>0</v>
      </c>
      <c r="IC352" s="27">
        <v>0</v>
      </c>
      <c r="ID352" s="27">
        <v>0</v>
      </c>
      <c r="IE352" s="27">
        <v>0</v>
      </c>
      <c r="IF352" s="27">
        <v>0</v>
      </c>
      <c r="IG352" s="27"/>
      <c r="IH352" s="36"/>
      <c r="II352" s="25">
        <f t="shared" si="142"/>
        <v>0</v>
      </c>
      <c r="IJ352" s="23">
        <v>0</v>
      </c>
      <c r="IK352" s="27">
        <v>2</v>
      </c>
      <c r="IL352" s="27">
        <v>2</v>
      </c>
      <c r="IM352" s="27">
        <v>0</v>
      </c>
      <c r="IN352" s="27">
        <v>1</v>
      </c>
      <c r="IO352" s="27">
        <v>0</v>
      </c>
      <c r="IP352" s="27">
        <v>0</v>
      </c>
      <c r="IQ352" s="27">
        <v>3</v>
      </c>
      <c r="IR352" s="27">
        <v>1</v>
      </c>
      <c r="IS352" s="27">
        <v>0</v>
      </c>
      <c r="IT352" s="27"/>
      <c r="IU352" s="36"/>
      <c r="IV352" s="25">
        <f t="shared" si="143"/>
        <v>9</v>
      </c>
      <c r="IW352" s="23">
        <v>5</v>
      </c>
      <c r="IX352" s="27">
        <v>2</v>
      </c>
      <c r="IY352" s="27">
        <v>4</v>
      </c>
      <c r="IZ352" s="27">
        <v>0</v>
      </c>
      <c r="JA352" s="27">
        <v>1</v>
      </c>
      <c r="JB352" s="27">
        <v>0</v>
      </c>
      <c r="JC352" s="27">
        <v>2</v>
      </c>
      <c r="JD352" s="27">
        <v>0</v>
      </c>
      <c r="JE352" s="27">
        <v>0</v>
      </c>
      <c r="JF352" s="27">
        <v>0</v>
      </c>
      <c r="JG352" s="27"/>
      <c r="JH352" s="36"/>
      <c r="JI352" s="25">
        <f t="shared" si="144"/>
        <v>14</v>
      </c>
      <c r="JJ352" s="23">
        <v>5</v>
      </c>
      <c r="JK352" s="27">
        <v>2</v>
      </c>
      <c r="JL352" s="27">
        <v>5</v>
      </c>
      <c r="JM352" s="27">
        <v>0</v>
      </c>
      <c r="JN352" s="27">
        <v>1</v>
      </c>
      <c r="JO352" s="27">
        <v>0</v>
      </c>
      <c r="JP352" s="27">
        <v>3</v>
      </c>
      <c r="JQ352" s="27">
        <v>0</v>
      </c>
      <c r="JR352" s="27">
        <v>0</v>
      </c>
      <c r="JS352" s="27">
        <v>0</v>
      </c>
      <c r="JT352" s="27"/>
      <c r="JU352" s="36"/>
      <c r="JV352" s="25">
        <f t="shared" si="145"/>
        <v>16</v>
      </c>
      <c r="JW352" s="23">
        <v>7</v>
      </c>
      <c r="JX352" s="27">
        <v>4</v>
      </c>
      <c r="JY352" s="27">
        <v>4</v>
      </c>
      <c r="JZ352" s="27">
        <v>0</v>
      </c>
      <c r="KA352" s="27">
        <v>1</v>
      </c>
      <c r="KB352" s="27">
        <v>0</v>
      </c>
      <c r="KC352" s="27">
        <v>2</v>
      </c>
      <c r="KD352" s="27">
        <v>1</v>
      </c>
      <c r="KE352" s="27">
        <v>3</v>
      </c>
      <c r="KF352" s="27">
        <v>0</v>
      </c>
      <c r="KG352" s="27"/>
      <c r="KH352" s="36"/>
      <c r="KI352" s="25">
        <f t="shared" si="146"/>
        <v>22</v>
      </c>
      <c r="KJ352" s="23">
        <v>0</v>
      </c>
      <c r="KK352" s="27">
        <v>0</v>
      </c>
      <c r="KL352" s="27">
        <v>0</v>
      </c>
      <c r="KM352" s="27">
        <v>0</v>
      </c>
      <c r="KN352" s="27">
        <v>0</v>
      </c>
      <c r="KO352" s="27">
        <v>0</v>
      </c>
      <c r="KP352" s="27">
        <v>0</v>
      </c>
      <c r="KQ352" s="27">
        <v>3</v>
      </c>
      <c r="KR352" s="27">
        <v>1</v>
      </c>
      <c r="KS352" s="27">
        <v>0</v>
      </c>
      <c r="KT352" s="27"/>
      <c r="KU352" s="36"/>
      <c r="KV352" s="25">
        <f t="shared" si="147"/>
        <v>4</v>
      </c>
      <c r="KW352" s="23">
        <v>0</v>
      </c>
      <c r="KX352" s="27">
        <v>0</v>
      </c>
      <c r="KY352" s="27">
        <v>0</v>
      </c>
      <c r="KZ352" s="27">
        <v>0</v>
      </c>
      <c r="LA352" s="27">
        <v>0</v>
      </c>
      <c r="LB352" s="27">
        <v>0</v>
      </c>
      <c r="LC352" s="27">
        <v>0</v>
      </c>
      <c r="LD352" s="27">
        <v>0</v>
      </c>
      <c r="LE352" s="27">
        <v>0</v>
      </c>
      <c r="LF352" s="27">
        <v>0</v>
      </c>
      <c r="LG352" s="27"/>
      <c r="LH352" s="36"/>
      <c r="LI352" s="25">
        <f t="shared" si="148"/>
        <v>0</v>
      </c>
    </row>
    <row r="353" spans="1:321" x14ac:dyDescent="0.3">
      <c r="A353" s="47" t="s">
        <v>26</v>
      </c>
      <c r="B353" s="21" t="s">
        <v>12</v>
      </c>
      <c r="C353" s="21">
        <v>401</v>
      </c>
      <c r="D353" s="21" t="s">
        <v>12</v>
      </c>
      <c r="E353" s="21" t="s">
        <v>26</v>
      </c>
      <c r="F353" s="21" t="s">
        <v>12</v>
      </c>
      <c r="G353" s="21" t="s">
        <v>598</v>
      </c>
      <c r="H353" s="69">
        <v>11579</v>
      </c>
      <c r="I353" s="48" t="s">
        <v>767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/>
      <c r="U353" s="36"/>
      <c r="V353" s="25">
        <f t="shared" si="125"/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/>
      <c r="AH353" s="36"/>
      <c r="AI353" s="25">
        <f t="shared" si="126"/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>
        <v>0</v>
      </c>
      <c r="AT353" s="27"/>
      <c r="AU353" s="36"/>
      <c r="AV353" s="25">
        <f t="shared" si="127"/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>
        <v>0</v>
      </c>
      <c r="BF353" s="27">
        <v>0</v>
      </c>
      <c r="BG353" s="27"/>
      <c r="BH353" s="36"/>
      <c r="BI353" s="25">
        <f t="shared" si="128"/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0</v>
      </c>
      <c r="BO353" s="27">
        <v>1</v>
      </c>
      <c r="BP353" s="27">
        <v>1</v>
      </c>
      <c r="BQ353" s="27">
        <v>0</v>
      </c>
      <c r="BR353" s="27">
        <v>0</v>
      </c>
      <c r="BS353" s="27">
        <v>0</v>
      </c>
      <c r="BT353" s="27"/>
      <c r="BU353" s="36"/>
      <c r="BV353" s="25">
        <f t="shared" si="129"/>
        <v>2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>
        <v>0</v>
      </c>
      <c r="CF353" s="27">
        <v>0</v>
      </c>
      <c r="CG353" s="27"/>
      <c r="CH353" s="27"/>
      <c r="CI353" s="25">
        <f t="shared" si="130"/>
        <v>0</v>
      </c>
      <c r="CJ353" s="23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>
        <v>0</v>
      </c>
      <c r="CS353" s="27">
        <v>0</v>
      </c>
      <c r="CT353" s="27"/>
      <c r="CU353" s="36"/>
      <c r="CV353" s="25">
        <f t="shared" si="131"/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>
        <v>0</v>
      </c>
      <c r="DF353" s="27">
        <v>0</v>
      </c>
      <c r="DG353" s="27"/>
      <c r="DH353" s="36"/>
      <c r="DI353" s="25">
        <f t="shared" si="132"/>
        <v>0</v>
      </c>
      <c r="DJ353" s="23">
        <v>0</v>
      </c>
      <c r="DK353" s="27">
        <v>0</v>
      </c>
      <c r="DL353" s="27">
        <v>0</v>
      </c>
      <c r="DM353" s="27">
        <v>0</v>
      </c>
      <c r="DN353" s="27">
        <v>0</v>
      </c>
      <c r="DO353" s="27">
        <v>0</v>
      </c>
      <c r="DP353" s="27">
        <v>0</v>
      </c>
      <c r="DQ353" s="27">
        <v>0</v>
      </c>
      <c r="DR353" s="27">
        <v>0</v>
      </c>
      <c r="DS353" s="27">
        <v>0</v>
      </c>
      <c r="DT353" s="27"/>
      <c r="DU353" s="36"/>
      <c r="DV353" s="25">
        <f t="shared" si="133"/>
        <v>0</v>
      </c>
      <c r="DW353" s="23">
        <v>0</v>
      </c>
      <c r="DX353" s="27">
        <v>0</v>
      </c>
      <c r="DY353" s="27">
        <v>0</v>
      </c>
      <c r="DZ353" s="27">
        <v>0</v>
      </c>
      <c r="EA353" s="27">
        <v>0</v>
      </c>
      <c r="EB353" s="27">
        <v>0</v>
      </c>
      <c r="EC353" s="27">
        <v>0</v>
      </c>
      <c r="ED353" s="27">
        <v>0</v>
      </c>
      <c r="EE353" s="27">
        <v>0</v>
      </c>
      <c r="EF353" s="27">
        <v>0</v>
      </c>
      <c r="EG353" s="27"/>
      <c r="EH353" s="36"/>
      <c r="EI353" s="25">
        <f t="shared" si="134"/>
        <v>0</v>
      </c>
      <c r="EJ353" s="27">
        <v>0</v>
      </c>
      <c r="EK353" s="27">
        <v>0</v>
      </c>
      <c r="EL353" s="27">
        <v>0</v>
      </c>
      <c r="EM353" s="27">
        <v>0</v>
      </c>
      <c r="EN353" s="27">
        <v>0</v>
      </c>
      <c r="EO353" s="27">
        <v>0</v>
      </c>
      <c r="EP353" s="27">
        <v>0</v>
      </c>
      <c r="EQ353" s="27">
        <v>0</v>
      </c>
      <c r="ER353" s="27">
        <v>0</v>
      </c>
      <c r="ES353" s="27">
        <v>0</v>
      </c>
      <c r="ET353" s="27"/>
      <c r="EU353" s="36"/>
      <c r="EV353" s="25">
        <f t="shared" si="135"/>
        <v>0</v>
      </c>
      <c r="EW353" s="27">
        <v>0</v>
      </c>
      <c r="EX353" s="27">
        <v>0</v>
      </c>
      <c r="EY353" s="27">
        <v>0</v>
      </c>
      <c r="EZ353" s="27">
        <v>0</v>
      </c>
      <c r="FA353" s="27">
        <v>0</v>
      </c>
      <c r="FB353" s="27">
        <v>0</v>
      </c>
      <c r="FC353" s="27">
        <v>0</v>
      </c>
      <c r="FD353" s="27">
        <v>0</v>
      </c>
      <c r="FE353" s="27">
        <v>0</v>
      </c>
      <c r="FF353" s="27">
        <v>0</v>
      </c>
      <c r="FG353" s="27"/>
      <c r="FH353" s="36"/>
      <c r="FI353" s="25">
        <f t="shared" si="136"/>
        <v>0</v>
      </c>
      <c r="FJ353" s="27">
        <v>0</v>
      </c>
      <c r="FK353" s="27">
        <v>0</v>
      </c>
      <c r="FL353" s="27">
        <v>0</v>
      </c>
      <c r="FM353" s="27">
        <v>0</v>
      </c>
      <c r="FN353" s="27">
        <v>0</v>
      </c>
      <c r="FO353" s="27">
        <v>0</v>
      </c>
      <c r="FP353" s="27">
        <v>0</v>
      </c>
      <c r="FQ353" s="27">
        <v>0</v>
      </c>
      <c r="FR353" s="27">
        <v>0</v>
      </c>
      <c r="FS353" s="27">
        <v>0</v>
      </c>
      <c r="FT353" s="27"/>
      <c r="FU353" s="36"/>
      <c r="FV353" s="25">
        <f t="shared" si="137"/>
        <v>0</v>
      </c>
      <c r="FW353" s="27">
        <v>0</v>
      </c>
      <c r="FX353" s="27">
        <v>0</v>
      </c>
      <c r="FY353" s="27">
        <v>0</v>
      </c>
      <c r="FZ353" s="27">
        <v>0</v>
      </c>
      <c r="GA353" s="27">
        <v>1</v>
      </c>
      <c r="GB353" s="27">
        <v>0</v>
      </c>
      <c r="GC353" s="27">
        <v>0</v>
      </c>
      <c r="GD353" s="27">
        <v>0</v>
      </c>
      <c r="GE353" s="27">
        <v>0</v>
      </c>
      <c r="GF353" s="27">
        <v>0</v>
      </c>
      <c r="GG353" s="27"/>
      <c r="GH353" s="36"/>
      <c r="GI353" s="25">
        <f t="shared" si="138"/>
        <v>1</v>
      </c>
      <c r="GJ353" s="23">
        <v>0</v>
      </c>
      <c r="GK353" s="27">
        <v>0</v>
      </c>
      <c r="GL353" s="27">
        <v>0</v>
      </c>
      <c r="GM353" s="27">
        <v>0</v>
      </c>
      <c r="GN353" s="27">
        <v>0</v>
      </c>
      <c r="GO353" s="27">
        <v>0</v>
      </c>
      <c r="GP353" s="27">
        <v>0</v>
      </c>
      <c r="GQ353" s="27">
        <v>0</v>
      </c>
      <c r="GR353" s="27">
        <v>0</v>
      </c>
      <c r="GS353" s="27">
        <v>0</v>
      </c>
      <c r="GT353" s="27"/>
      <c r="GU353" s="36"/>
      <c r="GV353" s="25">
        <f t="shared" si="139"/>
        <v>0</v>
      </c>
      <c r="GW353" s="23">
        <v>0</v>
      </c>
      <c r="GX353" s="27">
        <v>0</v>
      </c>
      <c r="GY353" s="27">
        <v>0</v>
      </c>
      <c r="GZ353" s="27">
        <v>0</v>
      </c>
      <c r="HA353" s="27">
        <v>0</v>
      </c>
      <c r="HB353" s="27">
        <v>0</v>
      </c>
      <c r="HC353" s="27">
        <v>0</v>
      </c>
      <c r="HD353" s="27">
        <v>0</v>
      </c>
      <c r="HE353" s="27">
        <v>0</v>
      </c>
      <c r="HF353" s="27">
        <v>0</v>
      </c>
      <c r="HG353" s="27"/>
      <c r="HH353" s="36"/>
      <c r="HI353" s="25">
        <f t="shared" si="140"/>
        <v>0</v>
      </c>
      <c r="HJ353" s="23">
        <v>0</v>
      </c>
      <c r="HK353" s="27">
        <v>0</v>
      </c>
      <c r="HL353" s="27">
        <v>0</v>
      </c>
      <c r="HM353" s="27">
        <v>0</v>
      </c>
      <c r="HN353" s="27">
        <v>0</v>
      </c>
      <c r="HO353" s="27">
        <v>0</v>
      </c>
      <c r="HP353" s="27">
        <v>0</v>
      </c>
      <c r="HQ353" s="27">
        <v>0</v>
      </c>
      <c r="HR353" s="27">
        <v>0</v>
      </c>
      <c r="HS353" s="27">
        <v>0</v>
      </c>
      <c r="HT353" s="27"/>
      <c r="HU353" s="36"/>
      <c r="HV353" s="25">
        <f t="shared" si="141"/>
        <v>0</v>
      </c>
      <c r="HW353" s="23">
        <v>0</v>
      </c>
      <c r="HX353" s="27">
        <v>0</v>
      </c>
      <c r="HY353" s="27">
        <v>0</v>
      </c>
      <c r="HZ353" s="27">
        <v>0</v>
      </c>
      <c r="IA353" s="27">
        <v>0</v>
      </c>
      <c r="IB353" s="27">
        <v>0</v>
      </c>
      <c r="IC353" s="27">
        <v>0</v>
      </c>
      <c r="ID353" s="27">
        <v>0</v>
      </c>
      <c r="IE353" s="27">
        <v>0</v>
      </c>
      <c r="IF353" s="27">
        <v>0</v>
      </c>
      <c r="IG353" s="27"/>
      <c r="IH353" s="36"/>
      <c r="II353" s="25">
        <f t="shared" si="142"/>
        <v>0</v>
      </c>
      <c r="IJ353" s="23">
        <v>0</v>
      </c>
      <c r="IK353" s="27">
        <v>0</v>
      </c>
      <c r="IL353" s="27">
        <v>0</v>
      </c>
      <c r="IM353" s="27">
        <v>1</v>
      </c>
      <c r="IN353" s="27">
        <v>1</v>
      </c>
      <c r="IO353" s="27">
        <v>1</v>
      </c>
      <c r="IP353" s="27">
        <v>0</v>
      </c>
      <c r="IQ353" s="27">
        <v>0</v>
      </c>
      <c r="IR353" s="27">
        <v>0</v>
      </c>
      <c r="IS353" s="27">
        <v>0</v>
      </c>
      <c r="IT353" s="27"/>
      <c r="IU353" s="36"/>
      <c r="IV353" s="25">
        <f t="shared" si="143"/>
        <v>3</v>
      </c>
      <c r="IW353" s="23">
        <v>0</v>
      </c>
      <c r="IX353" s="27">
        <v>0</v>
      </c>
      <c r="IY353" s="27">
        <v>0</v>
      </c>
      <c r="IZ353" s="27">
        <v>0</v>
      </c>
      <c r="JA353" s="27">
        <v>0</v>
      </c>
      <c r="JB353" s="27">
        <v>0</v>
      </c>
      <c r="JC353" s="27">
        <v>0</v>
      </c>
      <c r="JD353" s="27">
        <v>0</v>
      </c>
      <c r="JE353" s="27">
        <v>0</v>
      </c>
      <c r="JF353" s="27">
        <v>0</v>
      </c>
      <c r="JG353" s="27"/>
      <c r="JH353" s="36"/>
      <c r="JI353" s="25">
        <f t="shared" si="144"/>
        <v>0</v>
      </c>
      <c r="JJ353" s="23">
        <v>0</v>
      </c>
      <c r="JK353" s="27">
        <v>0</v>
      </c>
      <c r="JL353" s="27">
        <v>0</v>
      </c>
      <c r="JM353" s="27">
        <v>0</v>
      </c>
      <c r="JN353" s="27">
        <v>2</v>
      </c>
      <c r="JO353" s="27">
        <v>0</v>
      </c>
      <c r="JP353" s="27">
        <v>1</v>
      </c>
      <c r="JQ353" s="27">
        <v>0</v>
      </c>
      <c r="JR353" s="27">
        <v>0</v>
      </c>
      <c r="JS353" s="27">
        <v>0</v>
      </c>
      <c r="JT353" s="27"/>
      <c r="JU353" s="36"/>
      <c r="JV353" s="25">
        <f t="shared" si="145"/>
        <v>3</v>
      </c>
      <c r="JW353" s="23">
        <v>0</v>
      </c>
      <c r="JX353" s="27">
        <v>0</v>
      </c>
      <c r="JY353" s="27">
        <v>0</v>
      </c>
      <c r="JZ353" s="27">
        <v>1</v>
      </c>
      <c r="KA353" s="27">
        <v>0</v>
      </c>
      <c r="KB353" s="27">
        <v>0</v>
      </c>
      <c r="KC353" s="27">
        <v>1</v>
      </c>
      <c r="KD353" s="27">
        <v>0</v>
      </c>
      <c r="KE353" s="27">
        <v>0</v>
      </c>
      <c r="KF353" s="27">
        <v>0</v>
      </c>
      <c r="KG353" s="27"/>
      <c r="KH353" s="36"/>
      <c r="KI353" s="25">
        <f t="shared" si="146"/>
        <v>2</v>
      </c>
      <c r="KJ353" s="23">
        <v>0</v>
      </c>
      <c r="KK353" s="27">
        <v>0</v>
      </c>
      <c r="KL353" s="27">
        <v>0</v>
      </c>
      <c r="KM353" s="27">
        <v>0</v>
      </c>
      <c r="KN353" s="27">
        <v>0</v>
      </c>
      <c r="KO353" s="27">
        <v>0</v>
      </c>
      <c r="KP353" s="27">
        <v>0</v>
      </c>
      <c r="KQ353" s="27">
        <v>0</v>
      </c>
      <c r="KR353" s="27">
        <v>0</v>
      </c>
      <c r="KS353" s="27">
        <v>0</v>
      </c>
      <c r="KT353" s="27"/>
      <c r="KU353" s="36"/>
      <c r="KV353" s="25">
        <f t="shared" si="147"/>
        <v>0</v>
      </c>
      <c r="KW353" s="23">
        <v>0</v>
      </c>
      <c r="KX353" s="27">
        <v>0</v>
      </c>
      <c r="KY353" s="27">
        <v>0</v>
      </c>
      <c r="KZ353" s="27">
        <v>0</v>
      </c>
      <c r="LA353" s="27">
        <v>1</v>
      </c>
      <c r="LB353" s="27">
        <v>1</v>
      </c>
      <c r="LC353" s="27">
        <v>1</v>
      </c>
      <c r="LD353" s="27">
        <v>0</v>
      </c>
      <c r="LE353" s="27">
        <v>0</v>
      </c>
      <c r="LF353" s="27">
        <v>0</v>
      </c>
      <c r="LG353" s="27"/>
      <c r="LH353" s="36"/>
      <c r="LI353" s="25">
        <f t="shared" si="148"/>
        <v>3</v>
      </c>
    </row>
    <row r="354" spans="1:321" x14ac:dyDescent="0.3">
      <c r="A354" s="47" t="s">
        <v>26</v>
      </c>
      <c r="B354" s="21" t="s">
        <v>25</v>
      </c>
      <c r="C354" s="21">
        <v>401</v>
      </c>
      <c r="D354" s="21" t="s">
        <v>12</v>
      </c>
      <c r="E354" s="21" t="s">
        <v>26</v>
      </c>
      <c r="F354" s="21" t="s">
        <v>25</v>
      </c>
      <c r="G354" s="21" t="s">
        <v>598</v>
      </c>
      <c r="H354" s="69">
        <v>11687</v>
      </c>
      <c r="I354" s="48" t="s">
        <v>768</v>
      </c>
      <c r="J354" s="27">
        <v>0</v>
      </c>
      <c r="K354" s="27">
        <v>2</v>
      </c>
      <c r="L354" s="27">
        <v>0</v>
      </c>
      <c r="M354" s="27">
        <v>1</v>
      </c>
      <c r="N354" s="27">
        <v>2</v>
      </c>
      <c r="O354" s="27">
        <v>0</v>
      </c>
      <c r="P354" s="27">
        <v>0</v>
      </c>
      <c r="Q354" s="27">
        <v>5</v>
      </c>
      <c r="R354" s="27">
        <v>0</v>
      </c>
      <c r="S354" s="27">
        <v>0</v>
      </c>
      <c r="T354" s="27"/>
      <c r="U354" s="36"/>
      <c r="V354" s="25">
        <f t="shared" si="125"/>
        <v>10</v>
      </c>
      <c r="W354" s="27">
        <v>0</v>
      </c>
      <c r="X354" s="27">
        <v>2</v>
      </c>
      <c r="Y354" s="27">
        <v>0</v>
      </c>
      <c r="Z354" s="27">
        <v>1</v>
      </c>
      <c r="AA354" s="27">
        <v>2</v>
      </c>
      <c r="AB354" s="27">
        <v>0</v>
      </c>
      <c r="AC354" s="27">
        <v>0</v>
      </c>
      <c r="AD354" s="27">
        <v>5</v>
      </c>
      <c r="AE354" s="27">
        <v>0</v>
      </c>
      <c r="AF354" s="27">
        <v>0</v>
      </c>
      <c r="AG354" s="27"/>
      <c r="AH354" s="36"/>
      <c r="AI354" s="25">
        <f t="shared" si="126"/>
        <v>10</v>
      </c>
      <c r="AJ354" s="27">
        <v>0</v>
      </c>
      <c r="AK354" s="27">
        <v>2</v>
      </c>
      <c r="AL354" s="27">
        <v>0</v>
      </c>
      <c r="AM354" s="27">
        <v>1</v>
      </c>
      <c r="AN354" s="27">
        <v>2</v>
      </c>
      <c r="AO354" s="27">
        <v>0</v>
      </c>
      <c r="AP354" s="27">
        <v>0</v>
      </c>
      <c r="AQ354" s="27">
        <v>5</v>
      </c>
      <c r="AR354" s="27">
        <v>0</v>
      </c>
      <c r="AS354" s="27">
        <v>0</v>
      </c>
      <c r="AT354" s="27"/>
      <c r="AU354" s="36"/>
      <c r="AV354" s="25">
        <f t="shared" si="127"/>
        <v>10</v>
      </c>
      <c r="AW354" s="27">
        <v>0</v>
      </c>
      <c r="AX354" s="27">
        <v>2</v>
      </c>
      <c r="AY354" s="27">
        <v>0</v>
      </c>
      <c r="AZ354" s="27">
        <v>1</v>
      </c>
      <c r="BA354" s="27">
        <v>2</v>
      </c>
      <c r="BB354" s="27">
        <v>0</v>
      </c>
      <c r="BC354" s="27">
        <v>0</v>
      </c>
      <c r="BD354" s="27">
        <v>4</v>
      </c>
      <c r="BE354" s="27">
        <v>0</v>
      </c>
      <c r="BF354" s="27">
        <v>0</v>
      </c>
      <c r="BG354" s="27"/>
      <c r="BH354" s="36"/>
      <c r="BI354" s="25">
        <f t="shared" si="128"/>
        <v>9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1</v>
      </c>
      <c r="BP354" s="27">
        <v>0</v>
      </c>
      <c r="BQ354" s="27">
        <v>1</v>
      </c>
      <c r="BR354" s="27">
        <v>0</v>
      </c>
      <c r="BS354" s="27">
        <v>0</v>
      </c>
      <c r="BT354" s="27"/>
      <c r="BU354" s="36"/>
      <c r="BV354" s="25">
        <f t="shared" si="129"/>
        <v>2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</v>
      </c>
      <c r="CE354" s="27">
        <v>0</v>
      </c>
      <c r="CF354" s="27">
        <v>0</v>
      </c>
      <c r="CG354" s="27"/>
      <c r="CH354" s="27"/>
      <c r="CI354" s="25">
        <f t="shared" si="130"/>
        <v>0</v>
      </c>
      <c r="CJ354" s="23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>
        <v>0</v>
      </c>
      <c r="CS354" s="27">
        <v>0</v>
      </c>
      <c r="CT354" s="27"/>
      <c r="CU354" s="36"/>
      <c r="CV354" s="25">
        <f t="shared" si="131"/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>
        <v>0</v>
      </c>
      <c r="DF354" s="27">
        <v>0</v>
      </c>
      <c r="DG354" s="27"/>
      <c r="DH354" s="36"/>
      <c r="DI354" s="25">
        <f t="shared" si="132"/>
        <v>0</v>
      </c>
      <c r="DJ354" s="23">
        <v>0</v>
      </c>
      <c r="DK354" s="27">
        <v>0</v>
      </c>
      <c r="DL354" s="27">
        <v>0</v>
      </c>
      <c r="DM354" s="27">
        <v>0</v>
      </c>
      <c r="DN354" s="27">
        <v>0</v>
      </c>
      <c r="DO354" s="27">
        <v>0</v>
      </c>
      <c r="DP354" s="27">
        <v>0</v>
      </c>
      <c r="DQ354" s="27">
        <v>0</v>
      </c>
      <c r="DR354" s="27">
        <v>0</v>
      </c>
      <c r="DS354" s="27">
        <v>0</v>
      </c>
      <c r="DT354" s="27"/>
      <c r="DU354" s="36"/>
      <c r="DV354" s="25">
        <f t="shared" si="133"/>
        <v>0</v>
      </c>
      <c r="DW354" s="23">
        <v>0</v>
      </c>
      <c r="DX354" s="27">
        <v>0</v>
      </c>
      <c r="DY354" s="27">
        <v>0</v>
      </c>
      <c r="DZ354" s="27">
        <v>0</v>
      </c>
      <c r="EA354" s="27">
        <v>0</v>
      </c>
      <c r="EB354" s="27">
        <v>0</v>
      </c>
      <c r="EC354" s="27">
        <v>0</v>
      </c>
      <c r="ED354" s="27">
        <v>0</v>
      </c>
      <c r="EE354" s="27">
        <v>0</v>
      </c>
      <c r="EF354" s="27">
        <v>0</v>
      </c>
      <c r="EG354" s="27"/>
      <c r="EH354" s="36"/>
      <c r="EI354" s="25">
        <f t="shared" si="134"/>
        <v>0</v>
      </c>
      <c r="EJ354" s="27">
        <v>0</v>
      </c>
      <c r="EK354" s="27">
        <v>0</v>
      </c>
      <c r="EL354" s="27">
        <v>0</v>
      </c>
      <c r="EM354" s="27">
        <v>0</v>
      </c>
      <c r="EN354" s="27">
        <v>0</v>
      </c>
      <c r="EO354" s="27">
        <v>0</v>
      </c>
      <c r="EP354" s="27">
        <v>0</v>
      </c>
      <c r="EQ354" s="27">
        <v>0</v>
      </c>
      <c r="ER354" s="27">
        <v>0</v>
      </c>
      <c r="ES354" s="27">
        <v>0</v>
      </c>
      <c r="ET354" s="27"/>
      <c r="EU354" s="36"/>
      <c r="EV354" s="25">
        <f t="shared" si="135"/>
        <v>0</v>
      </c>
      <c r="EW354" s="27">
        <v>0</v>
      </c>
      <c r="EX354" s="27">
        <v>0</v>
      </c>
      <c r="EY354" s="27">
        <v>0</v>
      </c>
      <c r="EZ354" s="27">
        <v>0</v>
      </c>
      <c r="FA354" s="27">
        <v>0</v>
      </c>
      <c r="FB354" s="27">
        <v>0</v>
      </c>
      <c r="FC354" s="27">
        <v>0</v>
      </c>
      <c r="FD354" s="27">
        <v>0</v>
      </c>
      <c r="FE354" s="27">
        <v>0</v>
      </c>
      <c r="FF354" s="27">
        <v>0</v>
      </c>
      <c r="FG354" s="27"/>
      <c r="FH354" s="36"/>
      <c r="FI354" s="25">
        <f t="shared" si="136"/>
        <v>0</v>
      </c>
      <c r="FJ354" s="27">
        <v>0</v>
      </c>
      <c r="FK354" s="27">
        <v>0</v>
      </c>
      <c r="FL354" s="27">
        <v>0</v>
      </c>
      <c r="FM354" s="27">
        <v>0</v>
      </c>
      <c r="FN354" s="27">
        <v>0</v>
      </c>
      <c r="FO354" s="27">
        <v>0</v>
      </c>
      <c r="FP354" s="27">
        <v>0</v>
      </c>
      <c r="FQ354" s="27">
        <v>0</v>
      </c>
      <c r="FR354" s="27">
        <v>0</v>
      </c>
      <c r="FS354" s="27">
        <v>0</v>
      </c>
      <c r="FT354" s="27"/>
      <c r="FU354" s="36"/>
      <c r="FV354" s="25">
        <f t="shared" si="137"/>
        <v>0</v>
      </c>
      <c r="FW354" s="27">
        <v>0</v>
      </c>
      <c r="FX354" s="27">
        <v>1</v>
      </c>
      <c r="FY354" s="27">
        <v>1</v>
      </c>
      <c r="FZ354" s="27">
        <v>1</v>
      </c>
      <c r="GA354" s="27">
        <v>2</v>
      </c>
      <c r="GB354" s="27">
        <v>0</v>
      </c>
      <c r="GC354" s="27">
        <v>0</v>
      </c>
      <c r="GD354" s="27">
        <v>3</v>
      </c>
      <c r="GE354" s="27">
        <v>1</v>
      </c>
      <c r="GF354" s="27">
        <v>0</v>
      </c>
      <c r="GG354" s="27"/>
      <c r="GH354" s="36"/>
      <c r="GI354" s="25">
        <f t="shared" si="138"/>
        <v>9</v>
      </c>
      <c r="GJ354" s="23">
        <v>0</v>
      </c>
      <c r="GK354" s="27">
        <v>0</v>
      </c>
      <c r="GL354" s="27">
        <v>0</v>
      </c>
      <c r="GM354" s="27">
        <v>0</v>
      </c>
      <c r="GN354" s="27">
        <v>0</v>
      </c>
      <c r="GO354" s="27">
        <v>0</v>
      </c>
      <c r="GP354" s="27">
        <v>0</v>
      </c>
      <c r="GQ354" s="27">
        <v>0</v>
      </c>
      <c r="GR354" s="27">
        <v>0</v>
      </c>
      <c r="GS354" s="27">
        <v>0</v>
      </c>
      <c r="GT354" s="27"/>
      <c r="GU354" s="36"/>
      <c r="GV354" s="25">
        <f t="shared" si="139"/>
        <v>0</v>
      </c>
      <c r="GW354" s="23">
        <v>0</v>
      </c>
      <c r="GX354" s="27">
        <v>0</v>
      </c>
      <c r="GY354" s="27">
        <v>0</v>
      </c>
      <c r="GZ354" s="27">
        <v>0</v>
      </c>
      <c r="HA354" s="27">
        <v>0</v>
      </c>
      <c r="HB354" s="27">
        <v>0</v>
      </c>
      <c r="HC354" s="27">
        <v>0</v>
      </c>
      <c r="HD354" s="27">
        <v>0</v>
      </c>
      <c r="HE354" s="27">
        <v>0</v>
      </c>
      <c r="HF354" s="27">
        <v>0</v>
      </c>
      <c r="HG354" s="27"/>
      <c r="HH354" s="36"/>
      <c r="HI354" s="25">
        <f t="shared" si="140"/>
        <v>0</v>
      </c>
      <c r="HJ354" s="23">
        <v>0</v>
      </c>
      <c r="HK354" s="27">
        <v>0</v>
      </c>
      <c r="HL354" s="27">
        <v>0</v>
      </c>
      <c r="HM354" s="27">
        <v>0</v>
      </c>
      <c r="HN354" s="27">
        <v>0</v>
      </c>
      <c r="HO354" s="27">
        <v>0</v>
      </c>
      <c r="HP354" s="27">
        <v>0</v>
      </c>
      <c r="HQ354" s="27">
        <v>0</v>
      </c>
      <c r="HR354" s="27">
        <v>0</v>
      </c>
      <c r="HS354" s="27">
        <v>0</v>
      </c>
      <c r="HT354" s="27"/>
      <c r="HU354" s="36"/>
      <c r="HV354" s="25">
        <f t="shared" si="141"/>
        <v>0</v>
      </c>
      <c r="HW354" s="23">
        <v>0</v>
      </c>
      <c r="HX354" s="27">
        <v>0</v>
      </c>
      <c r="HY354" s="27">
        <v>0</v>
      </c>
      <c r="HZ354" s="27">
        <v>0</v>
      </c>
      <c r="IA354" s="27">
        <v>0</v>
      </c>
      <c r="IB354" s="27">
        <v>0</v>
      </c>
      <c r="IC354" s="27">
        <v>0</v>
      </c>
      <c r="ID354" s="27">
        <v>0</v>
      </c>
      <c r="IE354" s="27">
        <v>0</v>
      </c>
      <c r="IF354" s="27">
        <v>0</v>
      </c>
      <c r="IG354" s="27"/>
      <c r="IH354" s="36"/>
      <c r="II354" s="25">
        <f t="shared" si="142"/>
        <v>0</v>
      </c>
      <c r="IJ354" s="23">
        <v>1</v>
      </c>
      <c r="IK354" s="27">
        <v>2</v>
      </c>
      <c r="IL354" s="27">
        <v>0</v>
      </c>
      <c r="IM354" s="27">
        <v>1</v>
      </c>
      <c r="IN354" s="27">
        <v>2</v>
      </c>
      <c r="IO354" s="27">
        <v>0</v>
      </c>
      <c r="IP354" s="27">
        <v>1</v>
      </c>
      <c r="IQ354" s="27">
        <v>6</v>
      </c>
      <c r="IR354" s="27">
        <v>0</v>
      </c>
      <c r="IS354" s="27">
        <v>0</v>
      </c>
      <c r="IT354" s="27"/>
      <c r="IU354" s="36"/>
      <c r="IV354" s="25">
        <f t="shared" si="143"/>
        <v>13</v>
      </c>
      <c r="IW354" s="23">
        <v>0</v>
      </c>
      <c r="IX354" s="27">
        <v>2</v>
      </c>
      <c r="IY354" s="27">
        <v>0</v>
      </c>
      <c r="IZ354" s="27">
        <v>1</v>
      </c>
      <c r="JA354" s="27">
        <v>2</v>
      </c>
      <c r="JB354" s="27">
        <v>0</v>
      </c>
      <c r="JC354" s="27">
        <v>0</v>
      </c>
      <c r="JD354" s="27">
        <v>5</v>
      </c>
      <c r="JE354" s="27">
        <v>0</v>
      </c>
      <c r="JF354" s="27">
        <v>0</v>
      </c>
      <c r="JG354" s="27"/>
      <c r="JH354" s="36"/>
      <c r="JI354" s="25">
        <f t="shared" si="144"/>
        <v>10</v>
      </c>
      <c r="JJ354" s="23">
        <v>1</v>
      </c>
      <c r="JK354" s="27">
        <v>2</v>
      </c>
      <c r="JL354" s="27">
        <v>0</v>
      </c>
      <c r="JM354" s="27">
        <v>1</v>
      </c>
      <c r="JN354" s="27">
        <v>2</v>
      </c>
      <c r="JO354" s="27">
        <v>0</v>
      </c>
      <c r="JP354" s="27">
        <v>1</v>
      </c>
      <c r="JQ354" s="27">
        <v>6</v>
      </c>
      <c r="JR354" s="27">
        <v>0</v>
      </c>
      <c r="JS354" s="27">
        <v>0</v>
      </c>
      <c r="JT354" s="27"/>
      <c r="JU354" s="36"/>
      <c r="JV354" s="25">
        <f t="shared" si="145"/>
        <v>13</v>
      </c>
      <c r="JW354" s="23">
        <v>1</v>
      </c>
      <c r="JX354" s="27">
        <v>2</v>
      </c>
      <c r="JY354" s="27">
        <v>0</v>
      </c>
      <c r="JZ354" s="27">
        <v>1</v>
      </c>
      <c r="KA354" s="27">
        <v>2</v>
      </c>
      <c r="KB354" s="27">
        <v>0</v>
      </c>
      <c r="KC354" s="27">
        <v>1</v>
      </c>
      <c r="KD354" s="27">
        <v>6</v>
      </c>
      <c r="KE354" s="27">
        <v>0</v>
      </c>
      <c r="KF354" s="27">
        <v>0</v>
      </c>
      <c r="KG354" s="27"/>
      <c r="KH354" s="36"/>
      <c r="KI354" s="25">
        <f t="shared" si="146"/>
        <v>13</v>
      </c>
      <c r="KJ354" s="23">
        <v>0</v>
      </c>
      <c r="KK354" s="27">
        <v>2</v>
      </c>
      <c r="KL354" s="27">
        <v>0</v>
      </c>
      <c r="KM354" s="27">
        <v>1</v>
      </c>
      <c r="KN354" s="27">
        <v>2</v>
      </c>
      <c r="KO354" s="27">
        <v>0</v>
      </c>
      <c r="KP354" s="27">
        <v>1</v>
      </c>
      <c r="KQ354" s="27">
        <v>6</v>
      </c>
      <c r="KR354" s="27">
        <v>0</v>
      </c>
      <c r="KS354" s="27">
        <v>0</v>
      </c>
      <c r="KT354" s="27"/>
      <c r="KU354" s="36"/>
      <c r="KV354" s="25">
        <f t="shared" si="147"/>
        <v>12</v>
      </c>
      <c r="KW354" s="23">
        <v>0</v>
      </c>
      <c r="KX354" s="27">
        <v>2</v>
      </c>
      <c r="KY354" s="27">
        <v>0</v>
      </c>
      <c r="KZ354" s="27">
        <v>1</v>
      </c>
      <c r="LA354" s="27">
        <v>2</v>
      </c>
      <c r="LB354" s="27">
        <v>0</v>
      </c>
      <c r="LC354" s="27">
        <v>1</v>
      </c>
      <c r="LD354" s="27">
        <v>6</v>
      </c>
      <c r="LE354" s="27">
        <v>0</v>
      </c>
      <c r="LF354" s="27">
        <v>0</v>
      </c>
      <c r="LG354" s="27"/>
      <c r="LH354" s="36"/>
      <c r="LI354" s="25">
        <f t="shared" si="148"/>
        <v>12</v>
      </c>
    </row>
    <row r="355" spans="1:321" x14ac:dyDescent="0.3">
      <c r="A355" s="47" t="s">
        <v>26</v>
      </c>
      <c r="B355" s="21" t="s">
        <v>25</v>
      </c>
      <c r="C355" s="21">
        <v>401</v>
      </c>
      <c r="D355" s="21" t="s">
        <v>12</v>
      </c>
      <c r="E355" s="21" t="s">
        <v>26</v>
      </c>
      <c r="F355" s="21" t="s">
        <v>12</v>
      </c>
      <c r="G355" s="21" t="s">
        <v>598</v>
      </c>
      <c r="H355" s="69">
        <v>11689</v>
      </c>
      <c r="I355" s="48" t="s">
        <v>769</v>
      </c>
      <c r="J355" s="27">
        <v>1</v>
      </c>
      <c r="K355" s="27">
        <v>0</v>
      </c>
      <c r="L355" s="27">
        <v>1</v>
      </c>
      <c r="M355" s="27">
        <v>1</v>
      </c>
      <c r="N355" s="27">
        <v>2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/>
      <c r="U355" s="36"/>
      <c r="V355" s="25">
        <f t="shared" si="125"/>
        <v>5</v>
      </c>
      <c r="W355" s="27">
        <v>1</v>
      </c>
      <c r="X355" s="27">
        <v>0</v>
      </c>
      <c r="Y355" s="27">
        <v>1</v>
      </c>
      <c r="Z355" s="27">
        <v>1</v>
      </c>
      <c r="AA355" s="27">
        <v>2</v>
      </c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/>
      <c r="AH355" s="36"/>
      <c r="AI355" s="25">
        <f t="shared" si="126"/>
        <v>5</v>
      </c>
      <c r="AJ355" s="27">
        <v>1</v>
      </c>
      <c r="AK355" s="27">
        <v>0</v>
      </c>
      <c r="AL355" s="27">
        <v>1</v>
      </c>
      <c r="AM355" s="27">
        <v>1</v>
      </c>
      <c r="AN355" s="27">
        <v>2</v>
      </c>
      <c r="AO355" s="27">
        <v>0</v>
      </c>
      <c r="AP355" s="27">
        <v>0</v>
      </c>
      <c r="AQ355" s="27">
        <v>0</v>
      </c>
      <c r="AR355" s="27">
        <v>0</v>
      </c>
      <c r="AS355" s="27">
        <v>0</v>
      </c>
      <c r="AT355" s="27"/>
      <c r="AU355" s="36"/>
      <c r="AV355" s="25">
        <f t="shared" si="127"/>
        <v>5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>
        <v>0</v>
      </c>
      <c r="BF355" s="27">
        <v>0</v>
      </c>
      <c r="BG355" s="27"/>
      <c r="BH355" s="36"/>
      <c r="BI355" s="25">
        <f t="shared" si="128"/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>
        <v>0</v>
      </c>
      <c r="BT355" s="27"/>
      <c r="BU355" s="36"/>
      <c r="BV355" s="25">
        <f t="shared" si="129"/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</v>
      </c>
      <c r="CE355" s="27">
        <v>0</v>
      </c>
      <c r="CF355" s="27">
        <v>0</v>
      </c>
      <c r="CG355" s="27"/>
      <c r="CH355" s="27"/>
      <c r="CI355" s="25">
        <f t="shared" si="130"/>
        <v>0</v>
      </c>
      <c r="CJ355" s="23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>
        <v>0</v>
      </c>
      <c r="CS355" s="27">
        <v>0</v>
      </c>
      <c r="CT355" s="27"/>
      <c r="CU355" s="36"/>
      <c r="CV355" s="25">
        <f t="shared" si="131"/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>
        <v>0</v>
      </c>
      <c r="DF355" s="27">
        <v>0</v>
      </c>
      <c r="DG355" s="27"/>
      <c r="DH355" s="36"/>
      <c r="DI355" s="25">
        <f t="shared" si="132"/>
        <v>0</v>
      </c>
      <c r="DJ355" s="23">
        <v>0</v>
      </c>
      <c r="DK355" s="27">
        <v>0</v>
      </c>
      <c r="DL355" s="27">
        <v>0</v>
      </c>
      <c r="DM355" s="27">
        <v>0</v>
      </c>
      <c r="DN355" s="27">
        <v>0</v>
      </c>
      <c r="DO355" s="27">
        <v>0</v>
      </c>
      <c r="DP355" s="27">
        <v>0</v>
      </c>
      <c r="DQ355" s="27">
        <v>0</v>
      </c>
      <c r="DR355" s="27">
        <v>0</v>
      </c>
      <c r="DS355" s="27">
        <v>0</v>
      </c>
      <c r="DT355" s="27"/>
      <c r="DU355" s="36"/>
      <c r="DV355" s="25">
        <f t="shared" si="133"/>
        <v>0</v>
      </c>
      <c r="DW355" s="23">
        <v>0</v>
      </c>
      <c r="DX355" s="27">
        <v>0</v>
      </c>
      <c r="DY355" s="27">
        <v>0</v>
      </c>
      <c r="DZ355" s="27">
        <v>0</v>
      </c>
      <c r="EA355" s="27">
        <v>0</v>
      </c>
      <c r="EB355" s="27">
        <v>0</v>
      </c>
      <c r="EC355" s="27">
        <v>0</v>
      </c>
      <c r="ED355" s="27">
        <v>0</v>
      </c>
      <c r="EE355" s="27">
        <v>0</v>
      </c>
      <c r="EF355" s="27">
        <v>0</v>
      </c>
      <c r="EG355" s="27"/>
      <c r="EH355" s="36"/>
      <c r="EI355" s="25">
        <f t="shared" si="134"/>
        <v>0</v>
      </c>
      <c r="EJ355" s="27">
        <v>0</v>
      </c>
      <c r="EK355" s="27">
        <v>0</v>
      </c>
      <c r="EL355" s="27">
        <v>0</v>
      </c>
      <c r="EM355" s="27">
        <v>0</v>
      </c>
      <c r="EN355" s="27">
        <v>0</v>
      </c>
      <c r="EO355" s="27">
        <v>0</v>
      </c>
      <c r="EP355" s="27">
        <v>0</v>
      </c>
      <c r="EQ355" s="27">
        <v>0</v>
      </c>
      <c r="ER355" s="27">
        <v>0</v>
      </c>
      <c r="ES355" s="27">
        <v>0</v>
      </c>
      <c r="ET355" s="27"/>
      <c r="EU355" s="36"/>
      <c r="EV355" s="25">
        <f t="shared" si="135"/>
        <v>0</v>
      </c>
      <c r="EW355" s="27">
        <v>0</v>
      </c>
      <c r="EX355" s="27">
        <v>0</v>
      </c>
      <c r="EY355" s="27">
        <v>0</v>
      </c>
      <c r="EZ355" s="27">
        <v>0</v>
      </c>
      <c r="FA355" s="27">
        <v>0</v>
      </c>
      <c r="FB355" s="27">
        <v>0</v>
      </c>
      <c r="FC355" s="27">
        <v>0</v>
      </c>
      <c r="FD355" s="27">
        <v>0</v>
      </c>
      <c r="FE355" s="27">
        <v>0</v>
      </c>
      <c r="FF355" s="27">
        <v>0</v>
      </c>
      <c r="FG355" s="27"/>
      <c r="FH355" s="36"/>
      <c r="FI355" s="25">
        <f t="shared" si="136"/>
        <v>0</v>
      </c>
      <c r="FJ355" s="27">
        <v>0</v>
      </c>
      <c r="FK355" s="27">
        <v>0</v>
      </c>
      <c r="FL355" s="27">
        <v>0</v>
      </c>
      <c r="FM355" s="27">
        <v>0</v>
      </c>
      <c r="FN355" s="27">
        <v>0</v>
      </c>
      <c r="FO355" s="27">
        <v>0</v>
      </c>
      <c r="FP355" s="27">
        <v>0</v>
      </c>
      <c r="FQ355" s="27">
        <v>0</v>
      </c>
      <c r="FR355" s="27">
        <v>0</v>
      </c>
      <c r="FS355" s="27">
        <v>0</v>
      </c>
      <c r="FT355" s="27"/>
      <c r="FU355" s="36"/>
      <c r="FV355" s="25">
        <f t="shared" si="137"/>
        <v>0</v>
      </c>
      <c r="FW355" s="27">
        <v>0</v>
      </c>
      <c r="FX355" s="27">
        <v>0</v>
      </c>
      <c r="FY355" s="27">
        <v>0</v>
      </c>
      <c r="FZ355" s="27">
        <v>0</v>
      </c>
      <c r="GA355" s="27">
        <v>0</v>
      </c>
      <c r="GB355" s="27">
        <v>0</v>
      </c>
      <c r="GC355" s="27">
        <v>0</v>
      </c>
      <c r="GD355" s="27">
        <v>0</v>
      </c>
      <c r="GE355" s="27">
        <v>0</v>
      </c>
      <c r="GF355" s="27">
        <v>0</v>
      </c>
      <c r="GG355" s="27"/>
      <c r="GH355" s="36"/>
      <c r="GI355" s="25">
        <f t="shared" si="138"/>
        <v>0</v>
      </c>
      <c r="GJ355" s="23">
        <v>0</v>
      </c>
      <c r="GK355" s="27">
        <v>0</v>
      </c>
      <c r="GL355" s="27">
        <v>0</v>
      </c>
      <c r="GM355" s="27">
        <v>0</v>
      </c>
      <c r="GN355" s="27">
        <v>0</v>
      </c>
      <c r="GO355" s="27">
        <v>0</v>
      </c>
      <c r="GP355" s="27">
        <v>0</v>
      </c>
      <c r="GQ355" s="27">
        <v>0</v>
      </c>
      <c r="GR355" s="27">
        <v>0</v>
      </c>
      <c r="GS355" s="27">
        <v>0</v>
      </c>
      <c r="GT355" s="27"/>
      <c r="GU355" s="36"/>
      <c r="GV355" s="25">
        <f t="shared" si="139"/>
        <v>0</v>
      </c>
      <c r="GW355" s="23">
        <v>0</v>
      </c>
      <c r="GX355" s="27">
        <v>0</v>
      </c>
      <c r="GY355" s="27">
        <v>0</v>
      </c>
      <c r="GZ355" s="27">
        <v>0</v>
      </c>
      <c r="HA355" s="27">
        <v>0</v>
      </c>
      <c r="HB355" s="27">
        <v>0</v>
      </c>
      <c r="HC355" s="27">
        <v>0</v>
      </c>
      <c r="HD355" s="27">
        <v>0</v>
      </c>
      <c r="HE355" s="27">
        <v>0</v>
      </c>
      <c r="HF355" s="27">
        <v>0</v>
      </c>
      <c r="HG355" s="27"/>
      <c r="HH355" s="36"/>
      <c r="HI355" s="25">
        <f t="shared" si="140"/>
        <v>0</v>
      </c>
      <c r="HJ355" s="23">
        <v>0</v>
      </c>
      <c r="HK355" s="27">
        <v>0</v>
      </c>
      <c r="HL355" s="27">
        <v>0</v>
      </c>
      <c r="HM355" s="27">
        <v>0</v>
      </c>
      <c r="HN355" s="27">
        <v>0</v>
      </c>
      <c r="HO355" s="27">
        <v>0</v>
      </c>
      <c r="HP355" s="27">
        <v>0</v>
      </c>
      <c r="HQ355" s="27">
        <v>0</v>
      </c>
      <c r="HR355" s="27">
        <v>0</v>
      </c>
      <c r="HS355" s="27">
        <v>0</v>
      </c>
      <c r="HT355" s="27"/>
      <c r="HU355" s="36"/>
      <c r="HV355" s="25">
        <f t="shared" si="141"/>
        <v>0</v>
      </c>
      <c r="HW355" s="23">
        <v>0</v>
      </c>
      <c r="HX355" s="27">
        <v>0</v>
      </c>
      <c r="HY355" s="27">
        <v>0</v>
      </c>
      <c r="HZ355" s="27">
        <v>0</v>
      </c>
      <c r="IA355" s="27">
        <v>0</v>
      </c>
      <c r="IB355" s="27">
        <v>0</v>
      </c>
      <c r="IC355" s="27">
        <v>0</v>
      </c>
      <c r="ID355" s="27">
        <v>0</v>
      </c>
      <c r="IE355" s="27">
        <v>0</v>
      </c>
      <c r="IF355" s="27">
        <v>0</v>
      </c>
      <c r="IG355" s="27"/>
      <c r="IH355" s="36"/>
      <c r="II355" s="25">
        <f t="shared" si="142"/>
        <v>0</v>
      </c>
      <c r="IJ355" s="23">
        <v>2</v>
      </c>
      <c r="IK355" s="27">
        <v>1</v>
      </c>
      <c r="IL355" s="27">
        <v>3</v>
      </c>
      <c r="IM355" s="27">
        <v>4</v>
      </c>
      <c r="IN355" s="27">
        <v>2</v>
      </c>
      <c r="IO355" s="27">
        <v>4</v>
      </c>
      <c r="IP355" s="27">
        <v>1</v>
      </c>
      <c r="IQ355" s="27">
        <v>3</v>
      </c>
      <c r="IR355" s="27">
        <v>1</v>
      </c>
      <c r="IS355" s="27">
        <v>0</v>
      </c>
      <c r="IT355" s="27"/>
      <c r="IU355" s="36"/>
      <c r="IV355" s="25">
        <f t="shared" si="143"/>
        <v>21</v>
      </c>
      <c r="IW355" s="23">
        <v>1</v>
      </c>
      <c r="IX355" s="27">
        <v>1</v>
      </c>
      <c r="IY355" s="27">
        <v>2</v>
      </c>
      <c r="IZ355" s="27">
        <v>2</v>
      </c>
      <c r="JA355" s="27">
        <v>2</v>
      </c>
      <c r="JB355" s="27">
        <v>0</v>
      </c>
      <c r="JC355" s="27">
        <v>0</v>
      </c>
      <c r="JD355" s="27">
        <v>1</v>
      </c>
      <c r="JE355" s="27">
        <v>0</v>
      </c>
      <c r="JF355" s="27">
        <v>0</v>
      </c>
      <c r="JG355" s="27"/>
      <c r="JH355" s="36"/>
      <c r="JI355" s="25">
        <f t="shared" si="144"/>
        <v>9</v>
      </c>
      <c r="JJ355" s="23">
        <v>0</v>
      </c>
      <c r="JK355" s="27">
        <v>0</v>
      </c>
      <c r="JL355" s="27">
        <v>0</v>
      </c>
      <c r="JM355" s="27">
        <v>0</v>
      </c>
      <c r="JN355" s="27">
        <v>0</v>
      </c>
      <c r="JO355" s="27">
        <v>0</v>
      </c>
      <c r="JP355" s="27">
        <v>0</v>
      </c>
      <c r="JQ355" s="27">
        <v>0</v>
      </c>
      <c r="JR355" s="27">
        <v>0</v>
      </c>
      <c r="JS355" s="27">
        <v>0</v>
      </c>
      <c r="JT355" s="27"/>
      <c r="JU355" s="36"/>
      <c r="JV355" s="25">
        <f t="shared" si="145"/>
        <v>0</v>
      </c>
      <c r="JW355" s="23">
        <v>4</v>
      </c>
      <c r="JX355" s="27">
        <v>2</v>
      </c>
      <c r="JY355" s="27">
        <v>3</v>
      </c>
      <c r="JZ355" s="27">
        <v>3</v>
      </c>
      <c r="KA355" s="27">
        <v>4</v>
      </c>
      <c r="KB355" s="27">
        <v>2</v>
      </c>
      <c r="KC355" s="27">
        <v>1</v>
      </c>
      <c r="KD355" s="27">
        <v>6</v>
      </c>
      <c r="KE355" s="27">
        <v>1</v>
      </c>
      <c r="KF355" s="27">
        <v>0</v>
      </c>
      <c r="KG355" s="27"/>
      <c r="KH355" s="36"/>
      <c r="KI355" s="25">
        <f t="shared" si="146"/>
        <v>26</v>
      </c>
      <c r="KJ355" s="23">
        <v>0</v>
      </c>
      <c r="KK355" s="27">
        <v>0</v>
      </c>
      <c r="KL355" s="27">
        <v>0</v>
      </c>
      <c r="KM355" s="27">
        <v>0</v>
      </c>
      <c r="KN355" s="27">
        <v>0</v>
      </c>
      <c r="KO355" s="27">
        <v>0</v>
      </c>
      <c r="KP355" s="27">
        <v>0</v>
      </c>
      <c r="KQ355" s="27">
        <v>0</v>
      </c>
      <c r="KR355" s="27">
        <v>0</v>
      </c>
      <c r="KS355" s="27">
        <v>0</v>
      </c>
      <c r="KT355" s="27"/>
      <c r="KU355" s="36"/>
      <c r="KV355" s="25">
        <f t="shared" si="147"/>
        <v>0</v>
      </c>
      <c r="KW355" s="23">
        <v>0</v>
      </c>
      <c r="KX355" s="27">
        <v>0</v>
      </c>
      <c r="KY355" s="27">
        <v>0</v>
      </c>
      <c r="KZ355" s="27">
        <v>0</v>
      </c>
      <c r="LA355" s="27">
        <v>0</v>
      </c>
      <c r="LB355" s="27">
        <v>0</v>
      </c>
      <c r="LC355" s="27">
        <v>0</v>
      </c>
      <c r="LD355" s="27">
        <v>0</v>
      </c>
      <c r="LE355" s="27">
        <v>0</v>
      </c>
      <c r="LF355" s="27">
        <v>0</v>
      </c>
      <c r="LG355" s="27"/>
      <c r="LH355" s="36"/>
      <c r="LI355" s="25">
        <f t="shared" si="148"/>
        <v>0</v>
      </c>
    </row>
    <row r="356" spans="1:321" x14ac:dyDescent="0.3">
      <c r="A356" s="47" t="s">
        <v>715</v>
      </c>
      <c r="B356" s="21" t="s">
        <v>161</v>
      </c>
      <c r="C356" s="21">
        <v>404</v>
      </c>
      <c r="D356" s="21" t="s">
        <v>411</v>
      </c>
      <c r="E356" s="21" t="s">
        <v>411</v>
      </c>
      <c r="F356" s="21" t="s">
        <v>161</v>
      </c>
      <c r="G356" s="21" t="s">
        <v>598</v>
      </c>
      <c r="H356" s="69">
        <v>11690</v>
      </c>
      <c r="I356" s="48" t="s">
        <v>167</v>
      </c>
      <c r="J356" s="27">
        <v>1</v>
      </c>
      <c r="K356" s="27">
        <v>1</v>
      </c>
      <c r="L356" s="27">
        <v>3</v>
      </c>
      <c r="M356" s="27">
        <v>2</v>
      </c>
      <c r="N356" s="27">
        <v>4</v>
      </c>
      <c r="O356" s="27">
        <v>1</v>
      </c>
      <c r="P356" s="27">
        <v>3</v>
      </c>
      <c r="Q356" s="27">
        <v>2</v>
      </c>
      <c r="R356" s="27">
        <v>2</v>
      </c>
      <c r="S356" s="27">
        <v>0</v>
      </c>
      <c r="T356" s="27"/>
      <c r="U356" s="36"/>
      <c r="V356" s="25">
        <f t="shared" si="125"/>
        <v>19</v>
      </c>
      <c r="W356" s="27">
        <v>1</v>
      </c>
      <c r="X356" s="27">
        <v>1</v>
      </c>
      <c r="Y356" s="27">
        <v>3</v>
      </c>
      <c r="Z356" s="27">
        <v>2</v>
      </c>
      <c r="AA356" s="27">
        <v>3</v>
      </c>
      <c r="AB356" s="27">
        <v>1</v>
      </c>
      <c r="AC356" s="27">
        <v>3</v>
      </c>
      <c r="AD356" s="27">
        <v>2</v>
      </c>
      <c r="AE356" s="27">
        <v>2</v>
      </c>
      <c r="AF356" s="27">
        <v>0</v>
      </c>
      <c r="AG356" s="27"/>
      <c r="AH356" s="36"/>
      <c r="AI356" s="25">
        <f t="shared" si="126"/>
        <v>18</v>
      </c>
      <c r="AJ356" s="27">
        <v>1</v>
      </c>
      <c r="AK356" s="27">
        <v>1</v>
      </c>
      <c r="AL356" s="27">
        <v>3</v>
      </c>
      <c r="AM356" s="27">
        <v>2</v>
      </c>
      <c r="AN356" s="27">
        <v>4</v>
      </c>
      <c r="AO356" s="27">
        <v>1</v>
      </c>
      <c r="AP356" s="27">
        <v>3</v>
      </c>
      <c r="AQ356" s="27">
        <v>2</v>
      </c>
      <c r="AR356" s="27">
        <v>2</v>
      </c>
      <c r="AS356" s="27">
        <v>0</v>
      </c>
      <c r="AT356" s="27"/>
      <c r="AU356" s="36"/>
      <c r="AV356" s="25">
        <f t="shared" si="127"/>
        <v>19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>
        <v>0</v>
      </c>
      <c r="BF356" s="27">
        <v>0</v>
      </c>
      <c r="BG356" s="27"/>
      <c r="BH356" s="36"/>
      <c r="BI356" s="25">
        <f t="shared" si="128"/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>
        <v>0</v>
      </c>
      <c r="BT356" s="27"/>
      <c r="BU356" s="36"/>
      <c r="BV356" s="25">
        <f t="shared" si="129"/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</v>
      </c>
      <c r="CE356" s="27">
        <v>0</v>
      </c>
      <c r="CF356" s="27">
        <v>0</v>
      </c>
      <c r="CG356" s="27"/>
      <c r="CH356" s="27"/>
      <c r="CI356" s="25">
        <f t="shared" si="130"/>
        <v>0</v>
      </c>
      <c r="CJ356" s="23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>
        <v>0</v>
      </c>
      <c r="CS356" s="27">
        <v>0</v>
      </c>
      <c r="CT356" s="27"/>
      <c r="CU356" s="36"/>
      <c r="CV356" s="25">
        <f t="shared" si="131"/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>
        <v>0</v>
      </c>
      <c r="DF356" s="27">
        <v>0</v>
      </c>
      <c r="DG356" s="27"/>
      <c r="DH356" s="36"/>
      <c r="DI356" s="25">
        <f t="shared" si="132"/>
        <v>0</v>
      </c>
      <c r="DJ356" s="23">
        <v>0</v>
      </c>
      <c r="DK356" s="27">
        <v>0</v>
      </c>
      <c r="DL356" s="27">
        <v>0</v>
      </c>
      <c r="DM356" s="27">
        <v>0</v>
      </c>
      <c r="DN356" s="27">
        <v>0</v>
      </c>
      <c r="DO356" s="27">
        <v>0</v>
      </c>
      <c r="DP356" s="27">
        <v>0</v>
      </c>
      <c r="DQ356" s="27">
        <v>0</v>
      </c>
      <c r="DR356" s="27">
        <v>0</v>
      </c>
      <c r="DS356" s="27">
        <v>0</v>
      </c>
      <c r="DT356" s="27"/>
      <c r="DU356" s="36"/>
      <c r="DV356" s="25">
        <f t="shared" si="133"/>
        <v>0</v>
      </c>
      <c r="DW356" s="23">
        <v>0</v>
      </c>
      <c r="DX356" s="27">
        <v>0</v>
      </c>
      <c r="DY356" s="27">
        <v>0</v>
      </c>
      <c r="DZ356" s="27">
        <v>0</v>
      </c>
      <c r="EA356" s="27">
        <v>0</v>
      </c>
      <c r="EB356" s="27">
        <v>0</v>
      </c>
      <c r="EC356" s="27">
        <v>0</v>
      </c>
      <c r="ED356" s="27">
        <v>0</v>
      </c>
      <c r="EE356" s="27">
        <v>0</v>
      </c>
      <c r="EF356" s="27">
        <v>0</v>
      </c>
      <c r="EG356" s="27"/>
      <c r="EH356" s="36"/>
      <c r="EI356" s="25">
        <f t="shared" si="134"/>
        <v>0</v>
      </c>
      <c r="EJ356" s="27">
        <v>0</v>
      </c>
      <c r="EK356" s="27">
        <v>0</v>
      </c>
      <c r="EL356" s="27">
        <v>0</v>
      </c>
      <c r="EM356" s="27">
        <v>0</v>
      </c>
      <c r="EN356" s="27">
        <v>0</v>
      </c>
      <c r="EO356" s="27">
        <v>0</v>
      </c>
      <c r="EP356" s="27">
        <v>0</v>
      </c>
      <c r="EQ356" s="27">
        <v>0</v>
      </c>
      <c r="ER356" s="27">
        <v>0</v>
      </c>
      <c r="ES356" s="27">
        <v>0</v>
      </c>
      <c r="ET356" s="27"/>
      <c r="EU356" s="36"/>
      <c r="EV356" s="25">
        <f t="shared" si="135"/>
        <v>0</v>
      </c>
      <c r="EW356" s="27">
        <v>0</v>
      </c>
      <c r="EX356" s="27">
        <v>0</v>
      </c>
      <c r="EY356" s="27">
        <v>0</v>
      </c>
      <c r="EZ356" s="27">
        <v>0</v>
      </c>
      <c r="FA356" s="27">
        <v>0</v>
      </c>
      <c r="FB356" s="27">
        <v>0</v>
      </c>
      <c r="FC356" s="27">
        <v>0</v>
      </c>
      <c r="FD356" s="27">
        <v>0</v>
      </c>
      <c r="FE356" s="27">
        <v>0</v>
      </c>
      <c r="FF356" s="27">
        <v>0</v>
      </c>
      <c r="FG356" s="27"/>
      <c r="FH356" s="36"/>
      <c r="FI356" s="25">
        <f t="shared" si="136"/>
        <v>0</v>
      </c>
      <c r="FJ356" s="27">
        <v>0</v>
      </c>
      <c r="FK356" s="27">
        <v>0</v>
      </c>
      <c r="FL356" s="27">
        <v>0</v>
      </c>
      <c r="FM356" s="27">
        <v>0</v>
      </c>
      <c r="FN356" s="27">
        <v>0</v>
      </c>
      <c r="FO356" s="27">
        <v>0</v>
      </c>
      <c r="FP356" s="27">
        <v>0</v>
      </c>
      <c r="FQ356" s="27">
        <v>0</v>
      </c>
      <c r="FR356" s="27">
        <v>0</v>
      </c>
      <c r="FS356" s="27">
        <v>0</v>
      </c>
      <c r="FT356" s="27"/>
      <c r="FU356" s="36"/>
      <c r="FV356" s="25">
        <f t="shared" si="137"/>
        <v>0</v>
      </c>
      <c r="FW356" s="27">
        <v>0</v>
      </c>
      <c r="FX356" s="27">
        <v>0</v>
      </c>
      <c r="FY356" s="27">
        <v>0</v>
      </c>
      <c r="FZ356" s="27">
        <v>0</v>
      </c>
      <c r="GA356" s="27">
        <v>0</v>
      </c>
      <c r="GB356" s="27">
        <v>0</v>
      </c>
      <c r="GC356" s="27">
        <v>0</v>
      </c>
      <c r="GD356" s="27">
        <v>0</v>
      </c>
      <c r="GE356" s="27">
        <v>0</v>
      </c>
      <c r="GF356" s="27">
        <v>0</v>
      </c>
      <c r="GG356" s="27"/>
      <c r="GH356" s="36"/>
      <c r="GI356" s="25">
        <f t="shared" si="138"/>
        <v>0</v>
      </c>
      <c r="GJ356" s="23">
        <v>0</v>
      </c>
      <c r="GK356" s="27">
        <v>0</v>
      </c>
      <c r="GL356" s="27">
        <v>0</v>
      </c>
      <c r="GM356" s="27">
        <v>0</v>
      </c>
      <c r="GN356" s="27">
        <v>1</v>
      </c>
      <c r="GO356" s="27">
        <v>0</v>
      </c>
      <c r="GP356" s="27">
        <v>0</v>
      </c>
      <c r="GQ356" s="27">
        <v>0</v>
      </c>
      <c r="GR356" s="27">
        <v>0</v>
      </c>
      <c r="GS356" s="27">
        <v>0</v>
      </c>
      <c r="GT356" s="27"/>
      <c r="GU356" s="36"/>
      <c r="GV356" s="25">
        <f t="shared" si="139"/>
        <v>1</v>
      </c>
      <c r="GW356" s="23">
        <v>0</v>
      </c>
      <c r="GX356" s="27">
        <v>0</v>
      </c>
      <c r="GY356" s="27">
        <v>0</v>
      </c>
      <c r="GZ356" s="27">
        <v>0</v>
      </c>
      <c r="HA356" s="27">
        <v>0</v>
      </c>
      <c r="HB356" s="27">
        <v>0</v>
      </c>
      <c r="HC356" s="27">
        <v>0</v>
      </c>
      <c r="HD356" s="27">
        <v>0</v>
      </c>
      <c r="HE356" s="27">
        <v>0</v>
      </c>
      <c r="HF356" s="27">
        <v>0</v>
      </c>
      <c r="HG356" s="27"/>
      <c r="HH356" s="36"/>
      <c r="HI356" s="25">
        <f t="shared" si="140"/>
        <v>0</v>
      </c>
      <c r="HJ356" s="23">
        <v>0</v>
      </c>
      <c r="HK356" s="27">
        <v>0</v>
      </c>
      <c r="HL356" s="27">
        <v>0</v>
      </c>
      <c r="HM356" s="27">
        <v>0</v>
      </c>
      <c r="HN356" s="27">
        <v>1</v>
      </c>
      <c r="HO356" s="27">
        <v>0</v>
      </c>
      <c r="HP356" s="27">
        <v>0</v>
      </c>
      <c r="HQ356" s="27">
        <v>0</v>
      </c>
      <c r="HR356" s="27">
        <v>0</v>
      </c>
      <c r="HS356" s="27">
        <v>0</v>
      </c>
      <c r="HT356" s="27"/>
      <c r="HU356" s="36"/>
      <c r="HV356" s="25">
        <f t="shared" si="141"/>
        <v>1</v>
      </c>
      <c r="HW356" s="23">
        <v>0</v>
      </c>
      <c r="HX356" s="27">
        <v>0</v>
      </c>
      <c r="HY356" s="27">
        <v>0</v>
      </c>
      <c r="HZ356" s="27">
        <v>0</v>
      </c>
      <c r="IA356" s="27">
        <v>0</v>
      </c>
      <c r="IB356" s="27">
        <v>0</v>
      </c>
      <c r="IC356" s="27">
        <v>0</v>
      </c>
      <c r="ID356" s="27">
        <v>0</v>
      </c>
      <c r="IE356" s="27">
        <v>0</v>
      </c>
      <c r="IF356" s="27">
        <v>0</v>
      </c>
      <c r="IG356" s="27"/>
      <c r="IH356" s="36"/>
      <c r="II356" s="25">
        <f t="shared" si="142"/>
        <v>0</v>
      </c>
      <c r="IJ356" s="23">
        <v>2</v>
      </c>
      <c r="IK356" s="27">
        <v>2</v>
      </c>
      <c r="IL356" s="27">
        <v>2</v>
      </c>
      <c r="IM356" s="27">
        <v>7</v>
      </c>
      <c r="IN356" s="27">
        <v>1</v>
      </c>
      <c r="IO356" s="27">
        <v>1</v>
      </c>
      <c r="IP356" s="27">
        <v>1</v>
      </c>
      <c r="IQ356" s="27">
        <v>2</v>
      </c>
      <c r="IR356" s="27">
        <v>0</v>
      </c>
      <c r="IS356" s="27">
        <v>1</v>
      </c>
      <c r="IT356" s="27"/>
      <c r="IU356" s="36"/>
      <c r="IV356" s="25">
        <f t="shared" si="143"/>
        <v>19</v>
      </c>
      <c r="IW356" s="23">
        <v>0</v>
      </c>
      <c r="IX356" s="27">
        <v>3</v>
      </c>
      <c r="IY356" s="27">
        <v>1</v>
      </c>
      <c r="IZ356" s="27">
        <v>4</v>
      </c>
      <c r="JA356" s="27">
        <v>3</v>
      </c>
      <c r="JB356" s="27">
        <v>0</v>
      </c>
      <c r="JC356" s="27">
        <v>0</v>
      </c>
      <c r="JD356" s="27">
        <v>2</v>
      </c>
      <c r="JE356" s="27">
        <v>2</v>
      </c>
      <c r="JF356" s="27">
        <v>1</v>
      </c>
      <c r="JG356" s="27"/>
      <c r="JH356" s="36"/>
      <c r="JI356" s="25">
        <f t="shared" si="144"/>
        <v>16</v>
      </c>
      <c r="JJ356" s="23">
        <v>0</v>
      </c>
      <c r="JK356" s="27">
        <v>0</v>
      </c>
      <c r="JL356" s="27">
        <v>0</v>
      </c>
      <c r="JM356" s="27">
        <v>0</v>
      </c>
      <c r="JN356" s="27">
        <v>0</v>
      </c>
      <c r="JO356" s="27">
        <v>0</v>
      </c>
      <c r="JP356" s="27">
        <v>0</v>
      </c>
      <c r="JQ356" s="27">
        <v>0</v>
      </c>
      <c r="JR356" s="27">
        <v>0</v>
      </c>
      <c r="JS356" s="27">
        <v>0</v>
      </c>
      <c r="JT356" s="27"/>
      <c r="JU356" s="36"/>
      <c r="JV356" s="25">
        <f t="shared" si="145"/>
        <v>0</v>
      </c>
      <c r="JW356" s="23">
        <v>1</v>
      </c>
      <c r="JX356" s="27">
        <v>3</v>
      </c>
      <c r="JY356" s="27">
        <v>1</v>
      </c>
      <c r="JZ356" s="27">
        <v>6</v>
      </c>
      <c r="KA356" s="27">
        <v>3</v>
      </c>
      <c r="KB356" s="27">
        <v>0</v>
      </c>
      <c r="KC356" s="27">
        <v>1</v>
      </c>
      <c r="KD356" s="27">
        <v>2</v>
      </c>
      <c r="KE356" s="27">
        <v>2</v>
      </c>
      <c r="KF356" s="27">
        <v>1</v>
      </c>
      <c r="KG356" s="27"/>
      <c r="KH356" s="36"/>
      <c r="KI356" s="25">
        <f t="shared" si="146"/>
        <v>20</v>
      </c>
      <c r="KJ356" s="23">
        <v>0</v>
      </c>
      <c r="KK356" s="27">
        <v>0</v>
      </c>
      <c r="KL356" s="27">
        <v>0</v>
      </c>
      <c r="KM356" s="27">
        <v>0</v>
      </c>
      <c r="KN356" s="27">
        <v>0</v>
      </c>
      <c r="KO356" s="27">
        <v>0</v>
      </c>
      <c r="KP356" s="27">
        <v>0</v>
      </c>
      <c r="KQ356" s="27">
        <v>0</v>
      </c>
      <c r="KR356" s="27">
        <v>0</v>
      </c>
      <c r="KS356" s="27">
        <v>0</v>
      </c>
      <c r="KT356" s="27"/>
      <c r="KU356" s="36"/>
      <c r="KV356" s="25">
        <f t="shared" si="147"/>
        <v>0</v>
      </c>
      <c r="KW356" s="23">
        <v>0</v>
      </c>
      <c r="KX356" s="27">
        <v>0</v>
      </c>
      <c r="KY356" s="27">
        <v>0</v>
      </c>
      <c r="KZ356" s="27">
        <v>0</v>
      </c>
      <c r="LA356" s="27">
        <v>0</v>
      </c>
      <c r="LB356" s="27">
        <v>0</v>
      </c>
      <c r="LC356" s="27">
        <v>0</v>
      </c>
      <c r="LD356" s="27">
        <v>0</v>
      </c>
      <c r="LE356" s="27">
        <v>0</v>
      </c>
      <c r="LF356" s="27">
        <v>0</v>
      </c>
      <c r="LG356" s="27"/>
      <c r="LH356" s="36"/>
      <c r="LI356" s="25">
        <f t="shared" si="148"/>
        <v>0</v>
      </c>
    </row>
    <row r="357" spans="1:321" x14ac:dyDescent="0.3">
      <c r="A357" s="47" t="s">
        <v>715</v>
      </c>
      <c r="B357" s="21" t="s">
        <v>138</v>
      </c>
      <c r="C357" s="21">
        <v>404</v>
      </c>
      <c r="D357" s="21" t="s">
        <v>411</v>
      </c>
      <c r="E357" s="21" t="s">
        <v>411</v>
      </c>
      <c r="F357" s="21" t="s">
        <v>138</v>
      </c>
      <c r="G357" s="21" t="s">
        <v>598</v>
      </c>
      <c r="H357" s="69">
        <v>11691</v>
      </c>
      <c r="I357" s="48" t="s">
        <v>145</v>
      </c>
      <c r="J357" s="27">
        <v>5</v>
      </c>
      <c r="K357" s="27">
        <v>2</v>
      </c>
      <c r="L357" s="27">
        <v>1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/>
      <c r="U357" s="36"/>
      <c r="V357" s="25">
        <f t="shared" si="125"/>
        <v>8</v>
      </c>
      <c r="W357" s="27">
        <v>5</v>
      </c>
      <c r="X357" s="27">
        <v>2</v>
      </c>
      <c r="Y357" s="27">
        <v>1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0</v>
      </c>
      <c r="AF357" s="27">
        <v>0</v>
      </c>
      <c r="AG357" s="27"/>
      <c r="AH357" s="36"/>
      <c r="AI357" s="25">
        <f t="shared" si="126"/>
        <v>8</v>
      </c>
      <c r="AJ357" s="27">
        <v>5</v>
      </c>
      <c r="AK357" s="27">
        <v>2</v>
      </c>
      <c r="AL357" s="27">
        <v>1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>
        <v>0</v>
      </c>
      <c r="AT357" s="27"/>
      <c r="AU357" s="36"/>
      <c r="AV357" s="25">
        <f t="shared" si="127"/>
        <v>8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>
        <v>0</v>
      </c>
      <c r="BF357" s="27">
        <v>0</v>
      </c>
      <c r="BG357" s="27"/>
      <c r="BH357" s="36"/>
      <c r="BI357" s="25">
        <f t="shared" si="128"/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>
        <v>0</v>
      </c>
      <c r="BT357" s="27"/>
      <c r="BU357" s="36"/>
      <c r="BV357" s="25">
        <f t="shared" si="129"/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</v>
      </c>
      <c r="CE357" s="27">
        <v>0</v>
      </c>
      <c r="CF357" s="27">
        <v>0</v>
      </c>
      <c r="CG357" s="27"/>
      <c r="CH357" s="27"/>
      <c r="CI357" s="25">
        <f t="shared" si="130"/>
        <v>0</v>
      </c>
      <c r="CJ357" s="23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>
        <v>0</v>
      </c>
      <c r="CS357" s="27">
        <v>0</v>
      </c>
      <c r="CT357" s="27"/>
      <c r="CU357" s="36"/>
      <c r="CV357" s="25">
        <f t="shared" si="131"/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>
        <v>0</v>
      </c>
      <c r="DF357" s="27">
        <v>0</v>
      </c>
      <c r="DG357" s="27"/>
      <c r="DH357" s="36"/>
      <c r="DI357" s="25">
        <f t="shared" si="132"/>
        <v>0</v>
      </c>
      <c r="DJ357" s="23">
        <v>0</v>
      </c>
      <c r="DK357" s="27">
        <v>0</v>
      </c>
      <c r="DL357" s="27">
        <v>0</v>
      </c>
      <c r="DM357" s="27">
        <v>0</v>
      </c>
      <c r="DN357" s="27">
        <v>0</v>
      </c>
      <c r="DO357" s="27">
        <v>0</v>
      </c>
      <c r="DP357" s="27">
        <v>0</v>
      </c>
      <c r="DQ357" s="27">
        <v>0</v>
      </c>
      <c r="DR357" s="27">
        <v>0</v>
      </c>
      <c r="DS357" s="27">
        <v>0</v>
      </c>
      <c r="DT357" s="27"/>
      <c r="DU357" s="36"/>
      <c r="DV357" s="25">
        <f t="shared" si="133"/>
        <v>0</v>
      </c>
      <c r="DW357" s="23">
        <v>0</v>
      </c>
      <c r="DX357" s="27">
        <v>0</v>
      </c>
      <c r="DY357" s="27">
        <v>0</v>
      </c>
      <c r="DZ357" s="27">
        <v>0</v>
      </c>
      <c r="EA357" s="27">
        <v>0</v>
      </c>
      <c r="EB357" s="27">
        <v>0</v>
      </c>
      <c r="EC357" s="27">
        <v>0</v>
      </c>
      <c r="ED357" s="27">
        <v>0</v>
      </c>
      <c r="EE357" s="27">
        <v>0</v>
      </c>
      <c r="EF357" s="27">
        <v>0</v>
      </c>
      <c r="EG357" s="27"/>
      <c r="EH357" s="36"/>
      <c r="EI357" s="25">
        <f t="shared" si="134"/>
        <v>0</v>
      </c>
      <c r="EJ357" s="27">
        <v>0</v>
      </c>
      <c r="EK357" s="27">
        <v>0</v>
      </c>
      <c r="EL357" s="27">
        <v>0</v>
      </c>
      <c r="EM357" s="27">
        <v>0</v>
      </c>
      <c r="EN357" s="27">
        <v>0</v>
      </c>
      <c r="EO357" s="27">
        <v>0</v>
      </c>
      <c r="EP357" s="27">
        <v>0</v>
      </c>
      <c r="EQ357" s="27">
        <v>0</v>
      </c>
      <c r="ER357" s="27">
        <v>0</v>
      </c>
      <c r="ES357" s="27">
        <v>0</v>
      </c>
      <c r="ET357" s="27"/>
      <c r="EU357" s="36"/>
      <c r="EV357" s="25">
        <f t="shared" si="135"/>
        <v>0</v>
      </c>
      <c r="EW357" s="27">
        <v>0</v>
      </c>
      <c r="EX357" s="27">
        <v>0</v>
      </c>
      <c r="EY357" s="27">
        <v>0</v>
      </c>
      <c r="EZ357" s="27">
        <v>0</v>
      </c>
      <c r="FA357" s="27">
        <v>0</v>
      </c>
      <c r="FB357" s="27">
        <v>0</v>
      </c>
      <c r="FC357" s="27">
        <v>0</v>
      </c>
      <c r="FD357" s="27">
        <v>0</v>
      </c>
      <c r="FE357" s="27">
        <v>0</v>
      </c>
      <c r="FF357" s="27">
        <v>0</v>
      </c>
      <c r="FG357" s="27"/>
      <c r="FH357" s="36"/>
      <c r="FI357" s="25">
        <f t="shared" si="136"/>
        <v>0</v>
      </c>
      <c r="FJ357" s="27">
        <v>0</v>
      </c>
      <c r="FK357" s="27">
        <v>0</v>
      </c>
      <c r="FL357" s="27">
        <v>0</v>
      </c>
      <c r="FM357" s="27">
        <v>0</v>
      </c>
      <c r="FN357" s="27">
        <v>0</v>
      </c>
      <c r="FO357" s="27">
        <v>0</v>
      </c>
      <c r="FP357" s="27">
        <v>0</v>
      </c>
      <c r="FQ357" s="27">
        <v>0</v>
      </c>
      <c r="FR357" s="27">
        <v>0</v>
      </c>
      <c r="FS357" s="27">
        <v>0</v>
      </c>
      <c r="FT357" s="27"/>
      <c r="FU357" s="36"/>
      <c r="FV357" s="25">
        <f t="shared" si="137"/>
        <v>0</v>
      </c>
      <c r="FW357" s="27">
        <v>0</v>
      </c>
      <c r="FX357" s="27">
        <v>0</v>
      </c>
      <c r="FY357" s="27">
        <v>0</v>
      </c>
      <c r="FZ357" s="27">
        <v>0</v>
      </c>
      <c r="GA357" s="27">
        <v>0</v>
      </c>
      <c r="GB357" s="27">
        <v>0</v>
      </c>
      <c r="GC357" s="27">
        <v>0</v>
      </c>
      <c r="GD357" s="27">
        <v>0</v>
      </c>
      <c r="GE357" s="27">
        <v>0</v>
      </c>
      <c r="GF357" s="27">
        <v>0</v>
      </c>
      <c r="GG357" s="27"/>
      <c r="GH357" s="36"/>
      <c r="GI357" s="25">
        <f t="shared" si="138"/>
        <v>0</v>
      </c>
      <c r="GJ357" s="23">
        <v>0</v>
      </c>
      <c r="GK357" s="27">
        <v>0</v>
      </c>
      <c r="GL357" s="27">
        <v>0</v>
      </c>
      <c r="GM357" s="27">
        <v>0</v>
      </c>
      <c r="GN357" s="27">
        <v>0</v>
      </c>
      <c r="GO357" s="27">
        <v>0</v>
      </c>
      <c r="GP357" s="27">
        <v>0</v>
      </c>
      <c r="GQ357" s="27">
        <v>0</v>
      </c>
      <c r="GR357" s="27">
        <v>0</v>
      </c>
      <c r="GS357" s="27">
        <v>0</v>
      </c>
      <c r="GT357" s="27"/>
      <c r="GU357" s="36"/>
      <c r="GV357" s="25">
        <f t="shared" si="139"/>
        <v>0</v>
      </c>
      <c r="GW357" s="23">
        <v>0</v>
      </c>
      <c r="GX357" s="27">
        <v>0</v>
      </c>
      <c r="GY357" s="27">
        <v>0</v>
      </c>
      <c r="GZ357" s="27">
        <v>0</v>
      </c>
      <c r="HA357" s="27">
        <v>0</v>
      </c>
      <c r="HB357" s="27">
        <v>0</v>
      </c>
      <c r="HC357" s="27">
        <v>0</v>
      </c>
      <c r="HD357" s="27">
        <v>0</v>
      </c>
      <c r="HE357" s="27">
        <v>0</v>
      </c>
      <c r="HF357" s="27">
        <v>0</v>
      </c>
      <c r="HG357" s="27"/>
      <c r="HH357" s="36"/>
      <c r="HI357" s="25">
        <f t="shared" si="140"/>
        <v>0</v>
      </c>
      <c r="HJ357" s="23">
        <v>0</v>
      </c>
      <c r="HK357" s="27">
        <v>0</v>
      </c>
      <c r="HL357" s="27">
        <v>0</v>
      </c>
      <c r="HM357" s="27">
        <v>0</v>
      </c>
      <c r="HN357" s="27">
        <v>0</v>
      </c>
      <c r="HO357" s="27">
        <v>0</v>
      </c>
      <c r="HP357" s="27">
        <v>0</v>
      </c>
      <c r="HQ357" s="27">
        <v>0</v>
      </c>
      <c r="HR357" s="27">
        <v>0</v>
      </c>
      <c r="HS357" s="27">
        <v>0</v>
      </c>
      <c r="HT357" s="27"/>
      <c r="HU357" s="36"/>
      <c r="HV357" s="25">
        <f t="shared" si="141"/>
        <v>0</v>
      </c>
      <c r="HW357" s="23">
        <v>0</v>
      </c>
      <c r="HX357" s="27">
        <v>0</v>
      </c>
      <c r="HY357" s="27">
        <v>0</v>
      </c>
      <c r="HZ357" s="27">
        <v>0</v>
      </c>
      <c r="IA357" s="27">
        <v>0</v>
      </c>
      <c r="IB357" s="27">
        <v>0</v>
      </c>
      <c r="IC357" s="27">
        <v>0</v>
      </c>
      <c r="ID357" s="27">
        <v>0</v>
      </c>
      <c r="IE357" s="27">
        <v>0</v>
      </c>
      <c r="IF357" s="27">
        <v>0</v>
      </c>
      <c r="IG357" s="27"/>
      <c r="IH357" s="36"/>
      <c r="II357" s="25">
        <f t="shared" si="142"/>
        <v>0</v>
      </c>
      <c r="IJ357" s="23">
        <v>5</v>
      </c>
      <c r="IK357" s="27">
        <v>1</v>
      </c>
      <c r="IL357" s="27">
        <v>2</v>
      </c>
      <c r="IM357" s="27">
        <v>0</v>
      </c>
      <c r="IN357" s="27">
        <v>2</v>
      </c>
      <c r="IO357" s="27">
        <v>0</v>
      </c>
      <c r="IP357" s="27">
        <v>0</v>
      </c>
      <c r="IQ357" s="27">
        <v>0</v>
      </c>
      <c r="IR357" s="27">
        <v>0</v>
      </c>
      <c r="IS357" s="27">
        <v>0</v>
      </c>
      <c r="IT357" s="27"/>
      <c r="IU357" s="36"/>
      <c r="IV357" s="25">
        <f t="shared" si="143"/>
        <v>10</v>
      </c>
      <c r="IW357" s="23">
        <v>5</v>
      </c>
      <c r="IX357" s="27">
        <v>2</v>
      </c>
      <c r="IY357" s="27">
        <v>1</v>
      </c>
      <c r="IZ357" s="27">
        <v>0</v>
      </c>
      <c r="JA357" s="27">
        <v>1</v>
      </c>
      <c r="JB357" s="27">
        <v>0</v>
      </c>
      <c r="JC357" s="27">
        <v>0</v>
      </c>
      <c r="JD357" s="27">
        <v>0</v>
      </c>
      <c r="JE357" s="27">
        <v>0</v>
      </c>
      <c r="JF357" s="27">
        <v>0</v>
      </c>
      <c r="JG357" s="27"/>
      <c r="JH357" s="36"/>
      <c r="JI357" s="25">
        <f t="shared" si="144"/>
        <v>9</v>
      </c>
      <c r="JJ357" s="23">
        <v>0</v>
      </c>
      <c r="JK357" s="27">
        <v>0</v>
      </c>
      <c r="JL357" s="27">
        <v>0</v>
      </c>
      <c r="JM357" s="27">
        <v>0</v>
      </c>
      <c r="JN357" s="27">
        <v>0</v>
      </c>
      <c r="JO357" s="27">
        <v>0</v>
      </c>
      <c r="JP357" s="27">
        <v>0</v>
      </c>
      <c r="JQ357" s="27">
        <v>0</v>
      </c>
      <c r="JR357" s="27">
        <v>0</v>
      </c>
      <c r="JS357" s="27">
        <v>0</v>
      </c>
      <c r="JT357" s="27"/>
      <c r="JU357" s="36"/>
      <c r="JV357" s="25">
        <f t="shared" si="145"/>
        <v>0</v>
      </c>
      <c r="JW357" s="23">
        <v>5</v>
      </c>
      <c r="JX357" s="27">
        <v>2</v>
      </c>
      <c r="JY357" s="27">
        <v>1</v>
      </c>
      <c r="JZ357" s="27">
        <v>0</v>
      </c>
      <c r="KA357" s="27">
        <v>3</v>
      </c>
      <c r="KB357" s="27">
        <v>0</v>
      </c>
      <c r="KC357" s="27">
        <v>0</v>
      </c>
      <c r="KD357" s="27">
        <v>0</v>
      </c>
      <c r="KE357" s="27">
        <v>0</v>
      </c>
      <c r="KF357" s="27">
        <v>0</v>
      </c>
      <c r="KG357" s="27"/>
      <c r="KH357" s="36"/>
      <c r="KI357" s="25">
        <f t="shared" si="146"/>
        <v>11</v>
      </c>
      <c r="KJ357" s="23">
        <v>0</v>
      </c>
      <c r="KK357" s="27">
        <v>0</v>
      </c>
      <c r="KL357" s="27">
        <v>0</v>
      </c>
      <c r="KM357" s="27">
        <v>0</v>
      </c>
      <c r="KN357" s="27">
        <v>0</v>
      </c>
      <c r="KO357" s="27">
        <v>0</v>
      </c>
      <c r="KP357" s="27">
        <v>0</v>
      </c>
      <c r="KQ357" s="27">
        <v>0</v>
      </c>
      <c r="KR357" s="27">
        <v>0</v>
      </c>
      <c r="KS357" s="27">
        <v>0</v>
      </c>
      <c r="KT357" s="27"/>
      <c r="KU357" s="36"/>
      <c r="KV357" s="25">
        <f t="shared" si="147"/>
        <v>0</v>
      </c>
      <c r="KW357" s="23">
        <v>0</v>
      </c>
      <c r="KX357" s="27">
        <v>0</v>
      </c>
      <c r="KY357" s="27">
        <v>0</v>
      </c>
      <c r="KZ357" s="27">
        <v>0</v>
      </c>
      <c r="LA357" s="27">
        <v>0</v>
      </c>
      <c r="LB357" s="27">
        <v>0</v>
      </c>
      <c r="LC357" s="27">
        <v>0</v>
      </c>
      <c r="LD357" s="27">
        <v>0</v>
      </c>
      <c r="LE357" s="27">
        <v>0</v>
      </c>
      <c r="LF357" s="27">
        <v>0</v>
      </c>
      <c r="LG357" s="27"/>
      <c r="LH357" s="36"/>
      <c r="LI357" s="25">
        <f t="shared" si="148"/>
        <v>0</v>
      </c>
    </row>
    <row r="358" spans="1:321" x14ac:dyDescent="0.3">
      <c r="A358" s="47" t="s">
        <v>8</v>
      </c>
      <c r="B358" s="21" t="s">
        <v>122</v>
      </c>
      <c r="C358" s="21">
        <v>400</v>
      </c>
      <c r="D358" s="21" t="s">
        <v>321</v>
      </c>
      <c r="E358" s="21" t="s">
        <v>341</v>
      </c>
      <c r="F358" s="21" t="s">
        <v>122</v>
      </c>
      <c r="G358" s="21" t="s">
        <v>598</v>
      </c>
      <c r="H358" s="69">
        <v>13005</v>
      </c>
      <c r="I358" s="48" t="s">
        <v>137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/>
      <c r="U358" s="36"/>
      <c r="V358" s="25">
        <f t="shared" si="125"/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/>
      <c r="AH358" s="36"/>
      <c r="AI358" s="25">
        <f t="shared" si="126"/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/>
      <c r="AU358" s="36"/>
      <c r="AV358" s="25">
        <f t="shared" si="127"/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>
        <v>0</v>
      </c>
      <c r="BF358" s="27">
        <v>0</v>
      </c>
      <c r="BG358" s="27"/>
      <c r="BH358" s="36"/>
      <c r="BI358" s="25">
        <f t="shared" si="128"/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>
        <v>0</v>
      </c>
      <c r="BS358" s="27">
        <v>0</v>
      </c>
      <c r="BT358" s="27"/>
      <c r="BU358" s="36"/>
      <c r="BV358" s="25">
        <f t="shared" si="129"/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>
        <v>0</v>
      </c>
      <c r="CF358" s="27">
        <v>0</v>
      </c>
      <c r="CG358" s="27"/>
      <c r="CH358" s="27"/>
      <c r="CI358" s="25">
        <f t="shared" si="130"/>
        <v>0</v>
      </c>
      <c r="CJ358" s="23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>
        <v>0</v>
      </c>
      <c r="CS358" s="27">
        <v>0</v>
      </c>
      <c r="CT358" s="27"/>
      <c r="CU358" s="36"/>
      <c r="CV358" s="25">
        <f t="shared" si="131"/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>
        <v>0</v>
      </c>
      <c r="DF358" s="27">
        <v>0</v>
      </c>
      <c r="DG358" s="27"/>
      <c r="DH358" s="36"/>
      <c r="DI358" s="25">
        <f t="shared" si="132"/>
        <v>0</v>
      </c>
      <c r="DJ358" s="23">
        <v>0</v>
      </c>
      <c r="DK358" s="27">
        <v>0</v>
      </c>
      <c r="DL358" s="27">
        <v>0</v>
      </c>
      <c r="DM358" s="27">
        <v>0</v>
      </c>
      <c r="DN358" s="27">
        <v>0</v>
      </c>
      <c r="DO358" s="27">
        <v>0</v>
      </c>
      <c r="DP358" s="27">
        <v>0</v>
      </c>
      <c r="DQ358" s="27">
        <v>0</v>
      </c>
      <c r="DR358" s="27">
        <v>0</v>
      </c>
      <c r="DS358" s="27">
        <v>0</v>
      </c>
      <c r="DT358" s="27"/>
      <c r="DU358" s="36"/>
      <c r="DV358" s="25">
        <f t="shared" si="133"/>
        <v>0</v>
      </c>
      <c r="DW358" s="23">
        <v>0</v>
      </c>
      <c r="DX358" s="27">
        <v>0</v>
      </c>
      <c r="DY358" s="27">
        <v>0</v>
      </c>
      <c r="DZ358" s="27">
        <v>0</v>
      </c>
      <c r="EA358" s="27">
        <v>0</v>
      </c>
      <c r="EB358" s="27">
        <v>0</v>
      </c>
      <c r="EC358" s="27">
        <v>0</v>
      </c>
      <c r="ED358" s="27">
        <v>0</v>
      </c>
      <c r="EE358" s="27">
        <v>0</v>
      </c>
      <c r="EF358" s="27">
        <v>0</v>
      </c>
      <c r="EG358" s="27"/>
      <c r="EH358" s="36"/>
      <c r="EI358" s="25">
        <f t="shared" si="134"/>
        <v>0</v>
      </c>
      <c r="EJ358" s="27">
        <v>0</v>
      </c>
      <c r="EK358" s="27">
        <v>0</v>
      </c>
      <c r="EL358" s="27">
        <v>0</v>
      </c>
      <c r="EM358" s="27">
        <v>0</v>
      </c>
      <c r="EN358" s="27">
        <v>0</v>
      </c>
      <c r="EO358" s="27">
        <v>0</v>
      </c>
      <c r="EP358" s="27">
        <v>0</v>
      </c>
      <c r="EQ358" s="27">
        <v>0</v>
      </c>
      <c r="ER358" s="27">
        <v>0</v>
      </c>
      <c r="ES358" s="27">
        <v>0</v>
      </c>
      <c r="ET358" s="27"/>
      <c r="EU358" s="36"/>
      <c r="EV358" s="25">
        <f t="shared" si="135"/>
        <v>0</v>
      </c>
      <c r="EW358" s="27">
        <v>0</v>
      </c>
      <c r="EX358" s="27">
        <v>0</v>
      </c>
      <c r="EY358" s="27">
        <v>0</v>
      </c>
      <c r="EZ358" s="27">
        <v>0</v>
      </c>
      <c r="FA358" s="27">
        <v>0</v>
      </c>
      <c r="FB358" s="27">
        <v>0</v>
      </c>
      <c r="FC358" s="27">
        <v>0</v>
      </c>
      <c r="FD358" s="27">
        <v>0</v>
      </c>
      <c r="FE358" s="27">
        <v>0</v>
      </c>
      <c r="FF358" s="27">
        <v>0</v>
      </c>
      <c r="FG358" s="27"/>
      <c r="FH358" s="36"/>
      <c r="FI358" s="25">
        <f t="shared" si="136"/>
        <v>0</v>
      </c>
      <c r="FJ358" s="27">
        <v>0</v>
      </c>
      <c r="FK358" s="27">
        <v>0</v>
      </c>
      <c r="FL358" s="27">
        <v>0</v>
      </c>
      <c r="FM358" s="27">
        <v>0</v>
      </c>
      <c r="FN358" s="27">
        <v>0</v>
      </c>
      <c r="FO358" s="27">
        <v>0</v>
      </c>
      <c r="FP358" s="27">
        <v>0</v>
      </c>
      <c r="FQ358" s="27">
        <v>0</v>
      </c>
      <c r="FR358" s="27">
        <v>0</v>
      </c>
      <c r="FS358" s="27">
        <v>0</v>
      </c>
      <c r="FT358" s="27"/>
      <c r="FU358" s="36"/>
      <c r="FV358" s="25">
        <f t="shared" si="137"/>
        <v>0</v>
      </c>
      <c r="FW358" s="27">
        <v>0</v>
      </c>
      <c r="FX358" s="27">
        <v>0</v>
      </c>
      <c r="FY358" s="27">
        <v>0</v>
      </c>
      <c r="FZ358" s="27">
        <v>0</v>
      </c>
      <c r="GA358" s="27">
        <v>0</v>
      </c>
      <c r="GB358" s="27">
        <v>0</v>
      </c>
      <c r="GC358" s="27">
        <v>0</v>
      </c>
      <c r="GD358" s="27">
        <v>0</v>
      </c>
      <c r="GE358" s="27">
        <v>0</v>
      </c>
      <c r="GF358" s="27">
        <v>0</v>
      </c>
      <c r="GG358" s="27"/>
      <c r="GH358" s="36"/>
      <c r="GI358" s="25">
        <f t="shared" si="138"/>
        <v>0</v>
      </c>
      <c r="GJ358" s="23">
        <v>0</v>
      </c>
      <c r="GK358" s="27">
        <v>0</v>
      </c>
      <c r="GL358" s="27">
        <v>0</v>
      </c>
      <c r="GM358" s="27">
        <v>0</v>
      </c>
      <c r="GN358" s="27">
        <v>0</v>
      </c>
      <c r="GO358" s="27">
        <v>0</v>
      </c>
      <c r="GP358" s="27">
        <v>0</v>
      </c>
      <c r="GQ358" s="27">
        <v>0</v>
      </c>
      <c r="GR358" s="27">
        <v>0</v>
      </c>
      <c r="GS358" s="27">
        <v>0</v>
      </c>
      <c r="GT358" s="27"/>
      <c r="GU358" s="36"/>
      <c r="GV358" s="25">
        <f t="shared" si="139"/>
        <v>0</v>
      </c>
      <c r="GW358" s="23">
        <v>0</v>
      </c>
      <c r="GX358" s="27">
        <v>0</v>
      </c>
      <c r="GY358" s="27">
        <v>0</v>
      </c>
      <c r="GZ358" s="27">
        <v>0</v>
      </c>
      <c r="HA358" s="27">
        <v>0</v>
      </c>
      <c r="HB358" s="27">
        <v>0</v>
      </c>
      <c r="HC358" s="27">
        <v>0</v>
      </c>
      <c r="HD358" s="27">
        <v>0</v>
      </c>
      <c r="HE358" s="27">
        <v>0</v>
      </c>
      <c r="HF358" s="27">
        <v>0</v>
      </c>
      <c r="HG358" s="27"/>
      <c r="HH358" s="36"/>
      <c r="HI358" s="25">
        <f t="shared" si="140"/>
        <v>0</v>
      </c>
      <c r="HJ358" s="23">
        <v>0</v>
      </c>
      <c r="HK358" s="27">
        <v>0</v>
      </c>
      <c r="HL358" s="27">
        <v>0</v>
      </c>
      <c r="HM358" s="27">
        <v>0</v>
      </c>
      <c r="HN358" s="27">
        <v>0</v>
      </c>
      <c r="HO358" s="27">
        <v>0</v>
      </c>
      <c r="HP358" s="27">
        <v>0</v>
      </c>
      <c r="HQ358" s="27">
        <v>0</v>
      </c>
      <c r="HR358" s="27">
        <v>0</v>
      </c>
      <c r="HS358" s="27">
        <v>0</v>
      </c>
      <c r="HT358" s="27"/>
      <c r="HU358" s="36"/>
      <c r="HV358" s="25">
        <f t="shared" si="141"/>
        <v>0</v>
      </c>
      <c r="HW358" s="23">
        <v>0</v>
      </c>
      <c r="HX358" s="27">
        <v>0</v>
      </c>
      <c r="HY358" s="27">
        <v>0</v>
      </c>
      <c r="HZ358" s="27">
        <v>0</v>
      </c>
      <c r="IA358" s="27">
        <v>0</v>
      </c>
      <c r="IB358" s="27">
        <v>0</v>
      </c>
      <c r="IC358" s="27">
        <v>0</v>
      </c>
      <c r="ID358" s="27">
        <v>0</v>
      </c>
      <c r="IE358" s="27">
        <v>0</v>
      </c>
      <c r="IF358" s="27">
        <v>0</v>
      </c>
      <c r="IG358" s="27"/>
      <c r="IH358" s="36"/>
      <c r="II358" s="25">
        <f t="shared" si="142"/>
        <v>0</v>
      </c>
      <c r="IJ358" s="23">
        <v>0</v>
      </c>
      <c r="IK358" s="27">
        <v>0</v>
      </c>
      <c r="IL358" s="27">
        <v>0</v>
      </c>
      <c r="IM358" s="27">
        <v>0</v>
      </c>
      <c r="IN358" s="27">
        <v>0</v>
      </c>
      <c r="IO358" s="27">
        <v>0</v>
      </c>
      <c r="IP358" s="27">
        <v>0</v>
      </c>
      <c r="IQ358" s="27">
        <v>0</v>
      </c>
      <c r="IR358" s="27">
        <v>0</v>
      </c>
      <c r="IS358" s="27">
        <v>0</v>
      </c>
      <c r="IT358" s="27"/>
      <c r="IU358" s="36"/>
      <c r="IV358" s="25">
        <f t="shared" si="143"/>
        <v>0</v>
      </c>
      <c r="IW358" s="23">
        <v>0</v>
      </c>
      <c r="IX358" s="27">
        <v>0</v>
      </c>
      <c r="IY358" s="27">
        <v>0</v>
      </c>
      <c r="IZ358" s="27">
        <v>0</v>
      </c>
      <c r="JA358" s="27">
        <v>0</v>
      </c>
      <c r="JB358" s="27">
        <v>0</v>
      </c>
      <c r="JC358" s="27">
        <v>0</v>
      </c>
      <c r="JD358" s="27">
        <v>0</v>
      </c>
      <c r="JE358" s="27">
        <v>0</v>
      </c>
      <c r="JF358" s="27">
        <v>0</v>
      </c>
      <c r="JG358" s="27"/>
      <c r="JH358" s="36"/>
      <c r="JI358" s="25">
        <f t="shared" si="144"/>
        <v>0</v>
      </c>
      <c r="JJ358" s="23">
        <v>0</v>
      </c>
      <c r="JK358" s="27">
        <v>0</v>
      </c>
      <c r="JL358" s="27">
        <v>0</v>
      </c>
      <c r="JM358" s="27">
        <v>0</v>
      </c>
      <c r="JN358" s="27">
        <v>0</v>
      </c>
      <c r="JO358" s="27">
        <v>0</v>
      </c>
      <c r="JP358" s="27">
        <v>0</v>
      </c>
      <c r="JQ358" s="27">
        <v>0</v>
      </c>
      <c r="JR358" s="27">
        <v>0</v>
      </c>
      <c r="JS358" s="27">
        <v>0</v>
      </c>
      <c r="JT358" s="27"/>
      <c r="JU358" s="36"/>
      <c r="JV358" s="25">
        <f t="shared" si="145"/>
        <v>0</v>
      </c>
      <c r="JW358" s="23">
        <v>0</v>
      </c>
      <c r="JX358" s="27">
        <v>0</v>
      </c>
      <c r="JY358" s="27">
        <v>0</v>
      </c>
      <c r="JZ358" s="27">
        <v>0</v>
      </c>
      <c r="KA358" s="27">
        <v>0</v>
      </c>
      <c r="KB358" s="27">
        <v>0</v>
      </c>
      <c r="KC358" s="27">
        <v>0</v>
      </c>
      <c r="KD358" s="27">
        <v>2</v>
      </c>
      <c r="KE358" s="27">
        <v>0</v>
      </c>
      <c r="KF358" s="27">
        <v>0</v>
      </c>
      <c r="KG358" s="27"/>
      <c r="KH358" s="36"/>
      <c r="KI358" s="25">
        <f t="shared" si="146"/>
        <v>2</v>
      </c>
      <c r="KJ358" s="23">
        <v>0</v>
      </c>
      <c r="KK358" s="27">
        <v>0</v>
      </c>
      <c r="KL358" s="27">
        <v>0</v>
      </c>
      <c r="KM358" s="27">
        <v>0</v>
      </c>
      <c r="KN358" s="27">
        <v>0</v>
      </c>
      <c r="KO358" s="27">
        <v>0</v>
      </c>
      <c r="KP358" s="27">
        <v>0</v>
      </c>
      <c r="KQ358" s="27">
        <v>1</v>
      </c>
      <c r="KR358" s="27">
        <v>0</v>
      </c>
      <c r="KS358" s="27">
        <v>0</v>
      </c>
      <c r="KT358" s="27"/>
      <c r="KU358" s="36"/>
      <c r="KV358" s="25">
        <f t="shared" si="147"/>
        <v>1</v>
      </c>
      <c r="KW358" s="23">
        <v>0</v>
      </c>
      <c r="KX358" s="27">
        <v>0</v>
      </c>
      <c r="KY358" s="27">
        <v>0</v>
      </c>
      <c r="KZ358" s="27">
        <v>0</v>
      </c>
      <c r="LA358" s="27">
        <v>0</v>
      </c>
      <c r="LB358" s="27">
        <v>0</v>
      </c>
      <c r="LC358" s="27">
        <v>0</v>
      </c>
      <c r="LD358" s="27">
        <v>0</v>
      </c>
      <c r="LE358" s="27">
        <v>0</v>
      </c>
      <c r="LF358" s="27">
        <v>0</v>
      </c>
      <c r="LG358" s="27"/>
      <c r="LH358" s="36"/>
      <c r="LI358" s="25">
        <f t="shared" si="148"/>
        <v>0</v>
      </c>
    </row>
    <row r="359" spans="1:321" x14ac:dyDescent="0.3">
      <c r="A359" s="47" t="s">
        <v>8</v>
      </c>
      <c r="B359" s="21" t="s">
        <v>9</v>
      </c>
      <c r="C359" s="21">
        <v>400</v>
      </c>
      <c r="D359" s="21" t="s">
        <v>321</v>
      </c>
      <c r="E359" s="21" t="s">
        <v>770</v>
      </c>
      <c r="F359" s="21" t="s">
        <v>770</v>
      </c>
      <c r="G359" s="21" t="s">
        <v>771</v>
      </c>
      <c r="H359" s="69">
        <v>14090</v>
      </c>
      <c r="I359" s="48" t="s">
        <v>772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/>
      <c r="U359" s="36"/>
      <c r="V359" s="25">
        <f t="shared" si="125"/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/>
      <c r="AH359" s="36"/>
      <c r="AI359" s="25">
        <f t="shared" si="126"/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/>
      <c r="AU359" s="36"/>
      <c r="AV359" s="25">
        <f t="shared" si="127"/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>
        <v>0</v>
      </c>
      <c r="BG359" s="27"/>
      <c r="BH359" s="36"/>
      <c r="BI359" s="25">
        <f t="shared" si="128"/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>
        <v>0</v>
      </c>
      <c r="BT359" s="27"/>
      <c r="BU359" s="36"/>
      <c r="BV359" s="25">
        <f t="shared" si="129"/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>
        <v>0</v>
      </c>
      <c r="CF359" s="27">
        <v>0</v>
      </c>
      <c r="CG359" s="27"/>
      <c r="CH359" s="27"/>
      <c r="CI359" s="25">
        <f t="shared" si="130"/>
        <v>0</v>
      </c>
      <c r="CJ359" s="23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>
        <v>0</v>
      </c>
      <c r="CS359" s="27">
        <v>0</v>
      </c>
      <c r="CT359" s="27"/>
      <c r="CU359" s="36"/>
      <c r="CV359" s="25">
        <f t="shared" si="131"/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>
        <v>0</v>
      </c>
      <c r="DF359" s="27">
        <v>0</v>
      </c>
      <c r="DG359" s="27"/>
      <c r="DH359" s="36"/>
      <c r="DI359" s="25">
        <f t="shared" si="132"/>
        <v>0</v>
      </c>
      <c r="DJ359" s="23">
        <v>0</v>
      </c>
      <c r="DK359" s="27">
        <v>0</v>
      </c>
      <c r="DL359" s="27">
        <v>0</v>
      </c>
      <c r="DM359" s="27">
        <v>0</v>
      </c>
      <c r="DN359" s="27">
        <v>0</v>
      </c>
      <c r="DO359" s="27">
        <v>0</v>
      </c>
      <c r="DP359" s="27">
        <v>0</v>
      </c>
      <c r="DQ359" s="27">
        <v>0</v>
      </c>
      <c r="DR359" s="27">
        <v>0</v>
      </c>
      <c r="DS359" s="27">
        <v>0</v>
      </c>
      <c r="DT359" s="27"/>
      <c r="DU359" s="36"/>
      <c r="DV359" s="25">
        <f t="shared" si="133"/>
        <v>0</v>
      </c>
      <c r="DW359" s="23">
        <v>0</v>
      </c>
      <c r="DX359" s="27">
        <v>0</v>
      </c>
      <c r="DY359" s="27">
        <v>0</v>
      </c>
      <c r="DZ359" s="27">
        <v>0</v>
      </c>
      <c r="EA359" s="27">
        <v>0</v>
      </c>
      <c r="EB359" s="27">
        <v>0</v>
      </c>
      <c r="EC359" s="27">
        <v>0</v>
      </c>
      <c r="ED359" s="27">
        <v>0</v>
      </c>
      <c r="EE359" s="27">
        <v>0</v>
      </c>
      <c r="EF359" s="27">
        <v>0</v>
      </c>
      <c r="EG359" s="27"/>
      <c r="EH359" s="36"/>
      <c r="EI359" s="25">
        <f t="shared" si="134"/>
        <v>0</v>
      </c>
      <c r="EJ359" s="27">
        <v>0</v>
      </c>
      <c r="EK359" s="27">
        <v>0</v>
      </c>
      <c r="EL359" s="27">
        <v>0</v>
      </c>
      <c r="EM359" s="27">
        <v>0</v>
      </c>
      <c r="EN359" s="27">
        <v>0</v>
      </c>
      <c r="EO359" s="27">
        <v>0</v>
      </c>
      <c r="EP359" s="27">
        <v>0</v>
      </c>
      <c r="EQ359" s="27">
        <v>0</v>
      </c>
      <c r="ER359" s="27">
        <v>0</v>
      </c>
      <c r="ES359" s="27">
        <v>0</v>
      </c>
      <c r="ET359" s="27"/>
      <c r="EU359" s="36"/>
      <c r="EV359" s="25">
        <f t="shared" si="135"/>
        <v>0</v>
      </c>
      <c r="EW359" s="27">
        <v>0</v>
      </c>
      <c r="EX359" s="27">
        <v>0</v>
      </c>
      <c r="EY359" s="27">
        <v>0</v>
      </c>
      <c r="EZ359" s="27">
        <v>0</v>
      </c>
      <c r="FA359" s="27">
        <v>0</v>
      </c>
      <c r="FB359" s="27">
        <v>0</v>
      </c>
      <c r="FC359" s="27">
        <v>0</v>
      </c>
      <c r="FD359" s="27">
        <v>0</v>
      </c>
      <c r="FE359" s="27">
        <v>0</v>
      </c>
      <c r="FF359" s="27">
        <v>0</v>
      </c>
      <c r="FG359" s="27"/>
      <c r="FH359" s="36"/>
      <c r="FI359" s="25">
        <f t="shared" si="136"/>
        <v>0</v>
      </c>
      <c r="FJ359" s="27">
        <v>0</v>
      </c>
      <c r="FK359" s="27">
        <v>0</v>
      </c>
      <c r="FL359" s="27">
        <v>0</v>
      </c>
      <c r="FM359" s="27">
        <v>0</v>
      </c>
      <c r="FN359" s="27">
        <v>0</v>
      </c>
      <c r="FO359" s="27">
        <v>0</v>
      </c>
      <c r="FP359" s="27">
        <v>0</v>
      </c>
      <c r="FQ359" s="27">
        <v>0</v>
      </c>
      <c r="FR359" s="27">
        <v>0</v>
      </c>
      <c r="FS359" s="27">
        <v>0</v>
      </c>
      <c r="FT359" s="27"/>
      <c r="FU359" s="36"/>
      <c r="FV359" s="25">
        <f t="shared" si="137"/>
        <v>0</v>
      </c>
      <c r="FW359" s="27">
        <v>0</v>
      </c>
      <c r="FX359" s="27">
        <v>0</v>
      </c>
      <c r="FY359" s="27">
        <v>0</v>
      </c>
      <c r="FZ359" s="27">
        <v>0</v>
      </c>
      <c r="GA359" s="27">
        <v>0</v>
      </c>
      <c r="GB359" s="27">
        <v>0</v>
      </c>
      <c r="GC359" s="27">
        <v>0</v>
      </c>
      <c r="GD359" s="27">
        <v>0</v>
      </c>
      <c r="GE359" s="27">
        <v>0</v>
      </c>
      <c r="GF359" s="27">
        <v>0</v>
      </c>
      <c r="GG359" s="27"/>
      <c r="GH359" s="36"/>
      <c r="GI359" s="25">
        <f t="shared" si="138"/>
        <v>0</v>
      </c>
      <c r="GJ359" s="23">
        <v>0</v>
      </c>
      <c r="GK359" s="27">
        <v>0</v>
      </c>
      <c r="GL359" s="27">
        <v>0</v>
      </c>
      <c r="GM359" s="27">
        <v>0</v>
      </c>
      <c r="GN359" s="27">
        <v>0</v>
      </c>
      <c r="GO359" s="27">
        <v>0</v>
      </c>
      <c r="GP359" s="27">
        <v>0</v>
      </c>
      <c r="GQ359" s="27">
        <v>0</v>
      </c>
      <c r="GR359" s="27">
        <v>0</v>
      </c>
      <c r="GS359" s="27">
        <v>0</v>
      </c>
      <c r="GT359" s="27"/>
      <c r="GU359" s="36"/>
      <c r="GV359" s="25">
        <f t="shared" si="139"/>
        <v>0</v>
      </c>
      <c r="GW359" s="23">
        <v>0</v>
      </c>
      <c r="GX359" s="27">
        <v>0</v>
      </c>
      <c r="GY359" s="27">
        <v>0</v>
      </c>
      <c r="GZ359" s="27">
        <v>0</v>
      </c>
      <c r="HA359" s="27">
        <v>0</v>
      </c>
      <c r="HB359" s="27">
        <v>0</v>
      </c>
      <c r="HC359" s="27">
        <v>0</v>
      </c>
      <c r="HD359" s="27">
        <v>0</v>
      </c>
      <c r="HE359" s="27">
        <v>0</v>
      </c>
      <c r="HF359" s="27">
        <v>0</v>
      </c>
      <c r="HG359" s="27"/>
      <c r="HH359" s="36"/>
      <c r="HI359" s="25">
        <f t="shared" si="140"/>
        <v>0</v>
      </c>
      <c r="HJ359" s="23">
        <v>0</v>
      </c>
      <c r="HK359" s="27">
        <v>0</v>
      </c>
      <c r="HL359" s="27">
        <v>0</v>
      </c>
      <c r="HM359" s="27">
        <v>0</v>
      </c>
      <c r="HN359" s="27">
        <v>0</v>
      </c>
      <c r="HO359" s="27">
        <v>0</v>
      </c>
      <c r="HP359" s="27">
        <v>0</v>
      </c>
      <c r="HQ359" s="27">
        <v>0</v>
      </c>
      <c r="HR359" s="27">
        <v>0</v>
      </c>
      <c r="HS359" s="27">
        <v>0</v>
      </c>
      <c r="HT359" s="27"/>
      <c r="HU359" s="36"/>
      <c r="HV359" s="25">
        <f t="shared" si="141"/>
        <v>0</v>
      </c>
      <c r="HW359" s="23">
        <v>0</v>
      </c>
      <c r="HX359" s="27">
        <v>0</v>
      </c>
      <c r="HY359" s="27">
        <v>0</v>
      </c>
      <c r="HZ359" s="27">
        <v>0</v>
      </c>
      <c r="IA359" s="27">
        <v>0</v>
      </c>
      <c r="IB359" s="27">
        <v>0</v>
      </c>
      <c r="IC359" s="27">
        <v>0</v>
      </c>
      <c r="ID359" s="27">
        <v>0</v>
      </c>
      <c r="IE359" s="27">
        <v>0</v>
      </c>
      <c r="IF359" s="27">
        <v>0</v>
      </c>
      <c r="IG359" s="27"/>
      <c r="IH359" s="36"/>
      <c r="II359" s="25">
        <f t="shared" si="142"/>
        <v>0</v>
      </c>
      <c r="IJ359" s="23">
        <v>0</v>
      </c>
      <c r="IK359" s="27">
        <v>0</v>
      </c>
      <c r="IL359" s="27">
        <v>0</v>
      </c>
      <c r="IM359" s="27">
        <v>0</v>
      </c>
      <c r="IN359" s="27">
        <v>0</v>
      </c>
      <c r="IO359" s="27">
        <v>0</v>
      </c>
      <c r="IP359" s="27">
        <v>0</v>
      </c>
      <c r="IQ359" s="27">
        <v>0</v>
      </c>
      <c r="IR359" s="27">
        <v>0</v>
      </c>
      <c r="IS359" s="27">
        <v>0</v>
      </c>
      <c r="IT359" s="27"/>
      <c r="IU359" s="36"/>
      <c r="IV359" s="25">
        <f t="shared" si="143"/>
        <v>0</v>
      </c>
      <c r="IW359" s="23">
        <v>0</v>
      </c>
      <c r="IX359" s="27">
        <v>0</v>
      </c>
      <c r="IY359" s="27">
        <v>0</v>
      </c>
      <c r="IZ359" s="27">
        <v>0</v>
      </c>
      <c r="JA359" s="27">
        <v>0</v>
      </c>
      <c r="JB359" s="27">
        <v>0</v>
      </c>
      <c r="JC359" s="27">
        <v>0</v>
      </c>
      <c r="JD359" s="27">
        <v>0</v>
      </c>
      <c r="JE359" s="27">
        <v>0</v>
      </c>
      <c r="JF359" s="27">
        <v>0</v>
      </c>
      <c r="JG359" s="27"/>
      <c r="JH359" s="36"/>
      <c r="JI359" s="25">
        <f t="shared" si="144"/>
        <v>0</v>
      </c>
      <c r="JJ359" s="23">
        <v>0</v>
      </c>
      <c r="JK359" s="27">
        <v>0</v>
      </c>
      <c r="JL359" s="27">
        <v>0</v>
      </c>
      <c r="JM359" s="27">
        <v>0</v>
      </c>
      <c r="JN359" s="27">
        <v>0</v>
      </c>
      <c r="JO359" s="27">
        <v>0</v>
      </c>
      <c r="JP359" s="27">
        <v>0</v>
      </c>
      <c r="JQ359" s="27">
        <v>0</v>
      </c>
      <c r="JR359" s="27">
        <v>0</v>
      </c>
      <c r="JS359" s="27">
        <v>0</v>
      </c>
      <c r="JT359" s="27"/>
      <c r="JU359" s="36"/>
      <c r="JV359" s="25">
        <f t="shared" si="145"/>
        <v>0</v>
      </c>
      <c r="JW359" s="23">
        <v>0</v>
      </c>
      <c r="JX359" s="27">
        <v>0</v>
      </c>
      <c r="JY359" s="27">
        <v>0</v>
      </c>
      <c r="JZ359" s="27">
        <v>0</v>
      </c>
      <c r="KA359" s="27">
        <v>0</v>
      </c>
      <c r="KB359" s="27">
        <v>0</v>
      </c>
      <c r="KC359" s="27">
        <v>0</v>
      </c>
      <c r="KD359" s="27">
        <v>0</v>
      </c>
      <c r="KE359" s="27">
        <v>0</v>
      </c>
      <c r="KF359" s="27">
        <v>0</v>
      </c>
      <c r="KG359" s="27"/>
      <c r="KH359" s="36"/>
      <c r="KI359" s="25">
        <f t="shared" si="146"/>
        <v>0</v>
      </c>
      <c r="KJ359" s="23">
        <v>0</v>
      </c>
      <c r="KK359" s="27">
        <v>0</v>
      </c>
      <c r="KL359" s="27">
        <v>0</v>
      </c>
      <c r="KM359" s="27">
        <v>0</v>
      </c>
      <c r="KN359" s="27">
        <v>0</v>
      </c>
      <c r="KO359" s="27">
        <v>0</v>
      </c>
      <c r="KP359" s="27">
        <v>0</v>
      </c>
      <c r="KQ359" s="27">
        <v>0</v>
      </c>
      <c r="KR359" s="27">
        <v>0</v>
      </c>
      <c r="KS359" s="27">
        <v>0</v>
      </c>
      <c r="KT359" s="27"/>
      <c r="KU359" s="36"/>
      <c r="KV359" s="25">
        <f t="shared" si="147"/>
        <v>0</v>
      </c>
      <c r="KW359" s="23">
        <v>0</v>
      </c>
      <c r="KX359" s="27">
        <v>0</v>
      </c>
      <c r="KY359" s="27">
        <v>0</v>
      </c>
      <c r="KZ359" s="27">
        <v>0</v>
      </c>
      <c r="LA359" s="27">
        <v>0</v>
      </c>
      <c r="LB359" s="27">
        <v>0</v>
      </c>
      <c r="LC359" s="27">
        <v>0</v>
      </c>
      <c r="LD359" s="27">
        <v>0</v>
      </c>
      <c r="LE359" s="27">
        <v>0</v>
      </c>
      <c r="LF359" s="27">
        <v>0</v>
      </c>
      <c r="LG359" s="27"/>
      <c r="LH359" s="36"/>
      <c r="LI359" s="25">
        <f t="shared" si="148"/>
        <v>0</v>
      </c>
    </row>
    <row r="360" spans="1:321" x14ac:dyDescent="0.3">
      <c r="A360" s="47" t="s">
        <v>61</v>
      </c>
      <c r="B360" s="21" t="s">
        <v>65</v>
      </c>
      <c r="C360" s="21">
        <v>406</v>
      </c>
      <c r="D360" s="21" t="s">
        <v>316</v>
      </c>
      <c r="E360" s="21" t="s">
        <v>61</v>
      </c>
      <c r="F360" s="21" t="s">
        <v>62</v>
      </c>
      <c r="G360" s="21" t="s">
        <v>598</v>
      </c>
      <c r="H360" s="69">
        <v>14253</v>
      </c>
      <c r="I360" s="48" t="s">
        <v>773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/>
      <c r="U360" s="36"/>
      <c r="V360" s="25">
        <f t="shared" si="125"/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/>
      <c r="AH360" s="36"/>
      <c r="AI360" s="25">
        <f t="shared" si="126"/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>
        <v>0</v>
      </c>
      <c r="AT360" s="27"/>
      <c r="AU360" s="36"/>
      <c r="AV360" s="25">
        <f t="shared" si="127"/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>
        <v>0</v>
      </c>
      <c r="BF360" s="27">
        <v>0</v>
      </c>
      <c r="BG360" s="27"/>
      <c r="BH360" s="36"/>
      <c r="BI360" s="25">
        <f t="shared" si="128"/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>
        <v>0</v>
      </c>
      <c r="BT360" s="27"/>
      <c r="BU360" s="36"/>
      <c r="BV360" s="25">
        <f t="shared" si="129"/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>
        <v>0</v>
      </c>
      <c r="CF360" s="27">
        <v>0</v>
      </c>
      <c r="CG360" s="27"/>
      <c r="CH360" s="27"/>
      <c r="CI360" s="25">
        <f t="shared" si="130"/>
        <v>0</v>
      </c>
      <c r="CJ360" s="23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>
        <v>0</v>
      </c>
      <c r="CS360" s="27">
        <v>0</v>
      </c>
      <c r="CT360" s="27"/>
      <c r="CU360" s="36"/>
      <c r="CV360" s="25">
        <f t="shared" si="131"/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>
        <v>0</v>
      </c>
      <c r="DF360" s="27">
        <v>0</v>
      </c>
      <c r="DG360" s="27"/>
      <c r="DH360" s="36"/>
      <c r="DI360" s="25">
        <f t="shared" si="132"/>
        <v>0</v>
      </c>
      <c r="DJ360" s="23">
        <v>0</v>
      </c>
      <c r="DK360" s="27">
        <v>0</v>
      </c>
      <c r="DL360" s="27">
        <v>0</v>
      </c>
      <c r="DM360" s="27">
        <v>0</v>
      </c>
      <c r="DN360" s="27">
        <v>0</v>
      </c>
      <c r="DO360" s="27">
        <v>0</v>
      </c>
      <c r="DP360" s="27">
        <v>0</v>
      </c>
      <c r="DQ360" s="27">
        <v>0</v>
      </c>
      <c r="DR360" s="27">
        <v>0</v>
      </c>
      <c r="DS360" s="27">
        <v>0</v>
      </c>
      <c r="DT360" s="27"/>
      <c r="DU360" s="36"/>
      <c r="DV360" s="25">
        <f t="shared" si="133"/>
        <v>0</v>
      </c>
      <c r="DW360" s="23">
        <v>0</v>
      </c>
      <c r="DX360" s="27">
        <v>0</v>
      </c>
      <c r="DY360" s="27">
        <v>0</v>
      </c>
      <c r="DZ360" s="27">
        <v>0</v>
      </c>
      <c r="EA360" s="27">
        <v>0</v>
      </c>
      <c r="EB360" s="27">
        <v>0</v>
      </c>
      <c r="EC360" s="27">
        <v>0</v>
      </c>
      <c r="ED360" s="27">
        <v>0</v>
      </c>
      <c r="EE360" s="27">
        <v>0</v>
      </c>
      <c r="EF360" s="27">
        <v>0</v>
      </c>
      <c r="EG360" s="27"/>
      <c r="EH360" s="36"/>
      <c r="EI360" s="25">
        <f t="shared" si="134"/>
        <v>0</v>
      </c>
      <c r="EJ360" s="27">
        <v>0</v>
      </c>
      <c r="EK360" s="27">
        <v>0</v>
      </c>
      <c r="EL360" s="27">
        <v>0</v>
      </c>
      <c r="EM360" s="27">
        <v>0</v>
      </c>
      <c r="EN360" s="27">
        <v>0</v>
      </c>
      <c r="EO360" s="27">
        <v>0</v>
      </c>
      <c r="EP360" s="27">
        <v>0</v>
      </c>
      <c r="EQ360" s="27">
        <v>0</v>
      </c>
      <c r="ER360" s="27">
        <v>0</v>
      </c>
      <c r="ES360" s="27">
        <v>0</v>
      </c>
      <c r="ET360" s="27"/>
      <c r="EU360" s="36"/>
      <c r="EV360" s="25">
        <f t="shared" si="135"/>
        <v>0</v>
      </c>
      <c r="EW360" s="27">
        <v>0</v>
      </c>
      <c r="EX360" s="27">
        <v>0</v>
      </c>
      <c r="EY360" s="27">
        <v>0</v>
      </c>
      <c r="EZ360" s="27">
        <v>0</v>
      </c>
      <c r="FA360" s="27">
        <v>0</v>
      </c>
      <c r="FB360" s="27">
        <v>0</v>
      </c>
      <c r="FC360" s="27">
        <v>0</v>
      </c>
      <c r="FD360" s="27">
        <v>0</v>
      </c>
      <c r="FE360" s="27">
        <v>0</v>
      </c>
      <c r="FF360" s="27">
        <v>0</v>
      </c>
      <c r="FG360" s="27"/>
      <c r="FH360" s="36"/>
      <c r="FI360" s="25">
        <f t="shared" si="136"/>
        <v>0</v>
      </c>
      <c r="FJ360" s="27">
        <v>0</v>
      </c>
      <c r="FK360" s="27">
        <v>0</v>
      </c>
      <c r="FL360" s="27">
        <v>0</v>
      </c>
      <c r="FM360" s="27">
        <v>0</v>
      </c>
      <c r="FN360" s="27">
        <v>0</v>
      </c>
      <c r="FO360" s="27">
        <v>0</v>
      </c>
      <c r="FP360" s="27">
        <v>0</v>
      </c>
      <c r="FQ360" s="27">
        <v>0</v>
      </c>
      <c r="FR360" s="27">
        <v>0</v>
      </c>
      <c r="FS360" s="27">
        <v>0</v>
      </c>
      <c r="FT360" s="27"/>
      <c r="FU360" s="36"/>
      <c r="FV360" s="25">
        <f t="shared" si="137"/>
        <v>0</v>
      </c>
      <c r="FW360" s="27">
        <v>0</v>
      </c>
      <c r="FX360" s="27">
        <v>0</v>
      </c>
      <c r="FY360" s="27">
        <v>0</v>
      </c>
      <c r="FZ360" s="27">
        <v>0</v>
      </c>
      <c r="GA360" s="27">
        <v>0</v>
      </c>
      <c r="GB360" s="27">
        <v>0</v>
      </c>
      <c r="GC360" s="27">
        <v>0</v>
      </c>
      <c r="GD360" s="27">
        <v>0</v>
      </c>
      <c r="GE360" s="27">
        <v>0</v>
      </c>
      <c r="GF360" s="27">
        <v>0</v>
      </c>
      <c r="GG360" s="27"/>
      <c r="GH360" s="36"/>
      <c r="GI360" s="25">
        <f t="shared" si="138"/>
        <v>0</v>
      </c>
      <c r="GJ360" s="23">
        <v>0</v>
      </c>
      <c r="GK360" s="27">
        <v>0</v>
      </c>
      <c r="GL360" s="27">
        <v>0</v>
      </c>
      <c r="GM360" s="27">
        <v>0</v>
      </c>
      <c r="GN360" s="27">
        <v>0</v>
      </c>
      <c r="GO360" s="27">
        <v>0</v>
      </c>
      <c r="GP360" s="27">
        <v>0</v>
      </c>
      <c r="GQ360" s="27">
        <v>0</v>
      </c>
      <c r="GR360" s="27">
        <v>0</v>
      </c>
      <c r="GS360" s="27">
        <v>0</v>
      </c>
      <c r="GT360" s="27"/>
      <c r="GU360" s="36"/>
      <c r="GV360" s="25">
        <f t="shared" si="139"/>
        <v>0</v>
      </c>
      <c r="GW360" s="23">
        <v>0</v>
      </c>
      <c r="GX360" s="27">
        <v>0</v>
      </c>
      <c r="GY360" s="27">
        <v>0</v>
      </c>
      <c r="GZ360" s="27">
        <v>0</v>
      </c>
      <c r="HA360" s="27">
        <v>0</v>
      </c>
      <c r="HB360" s="27">
        <v>0</v>
      </c>
      <c r="HC360" s="27">
        <v>0</v>
      </c>
      <c r="HD360" s="27">
        <v>0</v>
      </c>
      <c r="HE360" s="27">
        <v>0</v>
      </c>
      <c r="HF360" s="27">
        <v>0</v>
      </c>
      <c r="HG360" s="27"/>
      <c r="HH360" s="36"/>
      <c r="HI360" s="25">
        <f t="shared" si="140"/>
        <v>0</v>
      </c>
      <c r="HJ360" s="23">
        <v>0</v>
      </c>
      <c r="HK360" s="27">
        <v>0</v>
      </c>
      <c r="HL360" s="27">
        <v>0</v>
      </c>
      <c r="HM360" s="27">
        <v>0</v>
      </c>
      <c r="HN360" s="27">
        <v>0</v>
      </c>
      <c r="HO360" s="27">
        <v>0</v>
      </c>
      <c r="HP360" s="27">
        <v>0</v>
      </c>
      <c r="HQ360" s="27">
        <v>0</v>
      </c>
      <c r="HR360" s="27">
        <v>0</v>
      </c>
      <c r="HS360" s="27">
        <v>0</v>
      </c>
      <c r="HT360" s="27"/>
      <c r="HU360" s="36"/>
      <c r="HV360" s="25">
        <f t="shared" si="141"/>
        <v>0</v>
      </c>
      <c r="HW360" s="23">
        <v>0</v>
      </c>
      <c r="HX360" s="27">
        <v>0</v>
      </c>
      <c r="HY360" s="27">
        <v>0</v>
      </c>
      <c r="HZ360" s="27">
        <v>0</v>
      </c>
      <c r="IA360" s="27">
        <v>0</v>
      </c>
      <c r="IB360" s="27">
        <v>0</v>
      </c>
      <c r="IC360" s="27">
        <v>0</v>
      </c>
      <c r="ID360" s="27">
        <v>0</v>
      </c>
      <c r="IE360" s="27">
        <v>0</v>
      </c>
      <c r="IF360" s="27">
        <v>0</v>
      </c>
      <c r="IG360" s="27"/>
      <c r="IH360" s="36"/>
      <c r="II360" s="25">
        <f t="shared" si="142"/>
        <v>0</v>
      </c>
      <c r="IJ360" s="23">
        <v>0</v>
      </c>
      <c r="IK360" s="27">
        <v>0</v>
      </c>
      <c r="IL360" s="27">
        <v>0</v>
      </c>
      <c r="IM360" s="27">
        <v>0</v>
      </c>
      <c r="IN360" s="27">
        <v>0</v>
      </c>
      <c r="IO360" s="27">
        <v>0</v>
      </c>
      <c r="IP360" s="27">
        <v>0</v>
      </c>
      <c r="IQ360" s="27">
        <v>0</v>
      </c>
      <c r="IR360" s="27">
        <v>0</v>
      </c>
      <c r="IS360" s="27">
        <v>0</v>
      </c>
      <c r="IT360" s="27"/>
      <c r="IU360" s="36"/>
      <c r="IV360" s="25">
        <f t="shared" si="143"/>
        <v>0</v>
      </c>
      <c r="IW360" s="23">
        <v>0</v>
      </c>
      <c r="IX360" s="27">
        <v>0</v>
      </c>
      <c r="IY360" s="27">
        <v>0</v>
      </c>
      <c r="IZ360" s="27">
        <v>0</v>
      </c>
      <c r="JA360" s="27">
        <v>0</v>
      </c>
      <c r="JB360" s="27">
        <v>0</v>
      </c>
      <c r="JC360" s="27">
        <v>0</v>
      </c>
      <c r="JD360" s="27">
        <v>0</v>
      </c>
      <c r="JE360" s="27">
        <v>0</v>
      </c>
      <c r="JF360" s="27">
        <v>0</v>
      </c>
      <c r="JG360" s="27"/>
      <c r="JH360" s="36"/>
      <c r="JI360" s="25">
        <f t="shared" si="144"/>
        <v>0</v>
      </c>
      <c r="JJ360" s="23">
        <v>0</v>
      </c>
      <c r="JK360" s="27">
        <v>0</v>
      </c>
      <c r="JL360" s="27">
        <v>0</v>
      </c>
      <c r="JM360" s="27">
        <v>0</v>
      </c>
      <c r="JN360" s="27">
        <v>0</v>
      </c>
      <c r="JO360" s="27">
        <v>0</v>
      </c>
      <c r="JP360" s="27">
        <v>0</v>
      </c>
      <c r="JQ360" s="27">
        <v>0</v>
      </c>
      <c r="JR360" s="27">
        <v>0</v>
      </c>
      <c r="JS360" s="27">
        <v>0</v>
      </c>
      <c r="JT360" s="27"/>
      <c r="JU360" s="36"/>
      <c r="JV360" s="25">
        <f t="shared" si="145"/>
        <v>0</v>
      </c>
      <c r="JW360" s="23">
        <v>0</v>
      </c>
      <c r="JX360" s="27">
        <v>0</v>
      </c>
      <c r="JY360" s="27">
        <v>0</v>
      </c>
      <c r="JZ360" s="27">
        <v>0</v>
      </c>
      <c r="KA360" s="27">
        <v>0</v>
      </c>
      <c r="KB360" s="27">
        <v>0</v>
      </c>
      <c r="KC360" s="27">
        <v>0</v>
      </c>
      <c r="KD360" s="27">
        <v>0</v>
      </c>
      <c r="KE360" s="27">
        <v>0</v>
      </c>
      <c r="KF360" s="27">
        <v>0</v>
      </c>
      <c r="KG360" s="27"/>
      <c r="KH360" s="36"/>
      <c r="KI360" s="25">
        <f t="shared" si="146"/>
        <v>0</v>
      </c>
      <c r="KJ360" s="23">
        <v>0</v>
      </c>
      <c r="KK360" s="27">
        <v>0</v>
      </c>
      <c r="KL360" s="27">
        <v>0</v>
      </c>
      <c r="KM360" s="27">
        <v>0</v>
      </c>
      <c r="KN360" s="27">
        <v>0</v>
      </c>
      <c r="KO360" s="27">
        <v>0</v>
      </c>
      <c r="KP360" s="27">
        <v>0</v>
      </c>
      <c r="KQ360" s="27">
        <v>0</v>
      </c>
      <c r="KR360" s="27">
        <v>0</v>
      </c>
      <c r="KS360" s="27">
        <v>0</v>
      </c>
      <c r="KT360" s="27"/>
      <c r="KU360" s="36"/>
      <c r="KV360" s="25">
        <f t="shared" si="147"/>
        <v>0</v>
      </c>
      <c r="KW360" s="23">
        <v>0</v>
      </c>
      <c r="KX360" s="27">
        <v>0</v>
      </c>
      <c r="KY360" s="27">
        <v>0</v>
      </c>
      <c r="KZ360" s="27">
        <v>0</v>
      </c>
      <c r="LA360" s="27">
        <v>0</v>
      </c>
      <c r="LB360" s="27">
        <v>0</v>
      </c>
      <c r="LC360" s="27">
        <v>0</v>
      </c>
      <c r="LD360" s="27">
        <v>0</v>
      </c>
      <c r="LE360" s="27">
        <v>0</v>
      </c>
      <c r="LF360" s="27">
        <v>0</v>
      </c>
      <c r="LG360" s="27"/>
      <c r="LH360" s="36"/>
      <c r="LI360" s="25">
        <f t="shared" si="148"/>
        <v>0</v>
      </c>
    </row>
    <row r="361" spans="1:321" x14ac:dyDescent="0.3">
      <c r="A361" s="47" t="s">
        <v>8</v>
      </c>
      <c r="B361" s="21" t="s">
        <v>229</v>
      </c>
      <c r="C361" s="21">
        <v>400</v>
      </c>
      <c r="D361" s="21" t="s">
        <v>321</v>
      </c>
      <c r="E361" s="21" t="s">
        <v>341</v>
      </c>
      <c r="F361" s="21" t="s">
        <v>230</v>
      </c>
      <c r="G361" s="21" t="s">
        <v>598</v>
      </c>
      <c r="H361" s="69">
        <v>14370</v>
      </c>
      <c r="I361" s="48" t="s">
        <v>774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/>
      <c r="U361" s="36"/>
      <c r="V361" s="25">
        <f t="shared" si="125"/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/>
      <c r="AH361" s="36"/>
      <c r="AI361" s="25">
        <f t="shared" si="126"/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/>
      <c r="AU361" s="36"/>
      <c r="AV361" s="25">
        <f t="shared" si="127"/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>
        <v>0</v>
      </c>
      <c r="BG361" s="27"/>
      <c r="BH361" s="36"/>
      <c r="BI361" s="25">
        <f t="shared" si="128"/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>
        <v>0</v>
      </c>
      <c r="BT361" s="27"/>
      <c r="BU361" s="36"/>
      <c r="BV361" s="25">
        <f t="shared" si="129"/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>
        <v>0</v>
      </c>
      <c r="CF361" s="27">
        <v>0</v>
      </c>
      <c r="CG361" s="27"/>
      <c r="CH361" s="27"/>
      <c r="CI361" s="25">
        <f t="shared" si="130"/>
        <v>0</v>
      </c>
      <c r="CJ361" s="23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>
        <v>0</v>
      </c>
      <c r="CS361" s="27">
        <v>0</v>
      </c>
      <c r="CT361" s="27"/>
      <c r="CU361" s="36"/>
      <c r="CV361" s="25">
        <f t="shared" si="131"/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>
        <v>0</v>
      </c>
      <c r="DF361" s="27">
        <v>0</v>
      </c>
      <c r="DG361" s="27"/>
      <c r="DH361" s="36"/>
      <c r="DI361" s="25">
        <f t="shared" si="132"/>
        <v>0</v>
      </c>
      <c r="DJ361" s="23">
        <v>0</v>
      </c>
      <c r="DK361" s="27">
        <v>0</v>
      </c>
      <c r="DL361" s="27">
        <v>0</v>
      </c>
      <c r="DM361" s="27">
        <v>0</v>
      </c>
      <c r="DN361" s="27">
        <v>0</v>
      </c>
      <c r="DO361" s="27">
        <v>0</v>
      </c>
      <c r="DP361" s="27">
        <v>0</v>
      </c>
      <c r="DQ361" s="27">
        <v>0</v>
      </c>
      <c r="DR361" s="27">
        <v>0</v>
      </c>
      <c r="DS361" s="27">
        <v>0</v>
      </c>
      <c r="DT361" s="27"/>
      <c r="DU361" s="36"/>
      <c r="DV361" s="25">
        <f t="shared" si="133"/>
        <v>0</v>
      </c>
      <c r="DW361" s="23">
        <v>0</v>
      </c>
      <c r="DX361" s="27">
        <v>0</v>
      </c>
      <c r="DY361" s="27">
        <v>0</v>
      </c>
      <c r="DZ361" s="27">
        <v>0</v>
      </c>
      <c r="EA361" s="27">
        <v>0</v>
      </c>
      <c r="EB361" s="27">
        <v>0</v>
      </c>
      <c r="EC361" s="27">
        <v>0</v>
      </c>
      <c r="ED361" s="27">
        <v>0</v>
      </c>
      <c r="EE361" s="27">
        <v>0</v>
      </c>
      <c r="EF361" s="27">
        <v>0</v>
      </c>
      <c r="EG361" s="27"/>
      <c r="EH361" s="36"/>
      <c r="EI361" s="25">
        <f t="shared" si="134"/>
        <v>0</v>
      </c>
      <c r="EJ361" s="27">
        <v>0</v>
      </c>
      <c r="EK361" s="27">
        <v>0</v>
      </c>
      <c r="EL361" s="27">
        <v>0</v>
      </c>
      <c r="EM361" s="27">
        <v>0</v>
      </c>
      <c r="EN361" s="27">
        <v>0</v>
      </c>
      <c r="EO361" s="27">
        <v>0</v>
      </c>
      <c r="EP361" s="27">
        <v>0</v>
      </c>
      <c r="EQ361" s="27">
        <v>0</v>
      </c>
      <c r="ER361" s="27">
        <v>0</v>
      </c>
      <c r="ES361" s="27">
        <v>0</v>
      </c>
      <c r="ET361" s="27"/>
      <c r="EU361" s="36"/>
      <c r="EV361" s="25">
        <f t="shared" si="135"/>
        <v>0</v>
      </c>
      <c r="EW361" s="27">
        <v>0</v>
      </c>
      <c r="EX361" s="27">
        <v>0</v>
      </c>
      <c r="EY361" s="27">
        <v>0</v>
      </c>
      <c r="EZ361" s="27">
        <v>0</v>
      </c>
      <c r="FA361" s="27">
        <v>0</v>
      </c>
      <c r="FB361" s="27">
        <v>0</v>
      </c>
      <c r="FC361" s="27">
        <v>0</v>
      </c>
      <c r="FD361" s="27">
        <v>0</v>
      </c>
      <c r="FE361" s="27">
        <v>0</v>
      </c>
      <c r="FF361" s="27">
        <v>0</v>
      </c>
      <c r="FG361" s="27"/>
      <c r="FH361" s="36"/>
      <c r="FI361" s="25">
        <f t="shared" si="136"/>
        <v>0</v>
      </c>
      <c r="FJ361" s="27">
        <v>0</v>
      </c>
      <c r="FK361" s="27">
        <v>0</v>
      </c>
      <c r="FL361" s="27">
        <v>0</v>
      </c>
      <c r="FM361" s="27">
        <v>0</v>
      </c>
      <c r="FN361" s="27">
        <v>0</v>
      </c>
      <c r="FO361" s="27">
        <v>0</v>
      </c>
      <c r="FP361" s="27">
        <v>0</v>
      </c>
      <c r="FQ361" s="27">
        <v>0</v>
      </c>
      <c r="FR361" s="27">
        <v>0</v>
      </c>
      <c r="FS361" s="27">
        <v>0</v>
      </c>
      <c r="FT361" s="27"/>
      <c r="FU361" s="36"/>
      <c r="FV361" s="25">
        <f t="shared" si="137"/>
        <v>0</v>
      </c>
      <c r="FW361" s="27">
        <v>0</v>
      </c>
      <c r="FX361" s="27">
        <v>0</v>
      </c>
      <c r="FY361" s="27">
        <v>0</v>
      </c>
      <c r="FZ361" s="27">
        <v>0</v>
      </c>
      <c r="GA361" s="27">
        <v>0</v>
      </c>
      <c r="GB361" s="27">
        <v>0</v>
      </c>
      <c r="GC361" s="27">
        <v>0</v>
      </c>
      <c r="GD361" s="27">
        <v>0</v>
      </c>
      <c r="GE361" s="27">
        <v>0</v>
      </c>
      <c r="GF361" s="27">
        <v>0</v>
      </c>
      <c r="GG361" s="27"/>
      <c r="GH361" s="36"/>
      <c r="GI361" s="25">
        <f t="shared" si="138"/>
        <v>0</v>
      </c>
      <c r="GJ361" s="23">
        <v>0</v>
      </c>
      <c r="GK361" s="27">
        <v>0</v>
      </c>
      <c r="GL361" s="27">
        <v>0</v>
      </c>
      <c r="GM361" s="27">
        <v>0</v>
      </c>
      <c r="GN361" s="27">
        <v>0</v>
      </c>
      <c r="GO361" s="27">
        <v>0</v>
      </c>
      <c r="GP361" s="27">
        <v>0</v>
      </c>
      <c r="GQ361" s="27">
        <v>0</v>
      </c>
      <c r="GR361" s="27">
        <v>0</v>
      </c>
      <c r="GS361" s="27">
        <v>0</v>
      </c>
      <c r="GT361" s="27"/>
      <c r="GU361" s="36"/>
      <c r="GV361" s="25">
        <f t="shared" si="139"/>
        <v>0</v>
      </c>
      <c r="GW361" s="23">
        <v>0</v>
      </c>
      <c r="GX361" s="27">
        <v>0</v>
      </c>
      <c r="GY361" s="27">
        <v>0</v>
      </c>
      <c r="GZ361" s="27">
        <v>0</v>
      </c>
      <c r="HA361" s="27">
        <v>0</v>
      </c>
      <c r="HB361" s="27">
        <v>0</v>
      </c>
      <c r="HC361" s="27">
        <v>0</v>
      </c>
      <c r="HD361" s="27">
        <v>0</v>
      </c>
      <c r="HE361" s="27">
        <v>0</v>
      </c>
      <c r="HF361" s="27">
        <v>0</v>
      </c>
      <c r="HG361" s="27"/>
      <c r="HH361" s="36"/>
      <c r="HI361" s="25">
        <f t="shared" si="140"/>
        <v>0</v>
      </c>
      <c r="HJ361" s="23">
        <v>0</v>
      </c>
      <c r="HK361" s="27">
        <v>0</v>
      </c>
      <c r="HL361" s="27">
        <v>0</v>
      </c>
      <c r="HM361" s="27">
        <v>0</v>
      </c>
      <c r="HN361" s="27">
        <v>0</v>
      </c>
      <c r="HO361" s="27">
        <v>0</v>
      </c>
      <c r="HP361" s="27">
        <v>0</v>
      </c>
      <c r="HQ361" s="27">
        <v>0</v>
      </c>
      <c r="HR361" s="27">
        <v>0</v>
      </c>
      <c r="HS361" s="27">
        <v>0</v>
      </c>
      <c r="HT361" s="27"/>
      <c r="HU361" s="36"/>
      <c r="HV361" s="25">
        <f t="shared" si="141"/>
        <v>0</v>
      </c>
      <c r="HW361" s="23">
        <v>0</v>
      </c>
      <c r="HX361" s="27">
        <v>0</v>
      </c>
      <c r="HY361" s="27">
        <v>0</v>
      </c>
      <c r="HZ361" s="27">
        <v>0</v>
      </c>
      <c r="IA361" s="27">
        <v>0</v>
      </c>
      <c r="IB361" s="27">
        <v>0</v>
      </c>
      <c r="IC361" s="27">
        <v>0</v>
      </c>
      <c r="ID361" s="27">
        <v>0</v>
      </c>
      <c r="IE361" s="27">
        <v>0</v>
      </c>
      <c r="IF361" s="27">
        <v>0</v>
      </c>
      <c r="IG361" s="27"/>
      <c r="IH361" s="36"/>
      <c r="II361" s="25">
        <f t="shared" si="142"/>
        <v>0</v>
      </c>
      <c r="IJ361" s="23">
        <v>0</v>
      </c>
      <c r="IK361" s="27">
        <v>0</v>
      </c>
      <c r="IL361" s="27">
        <v>0</v>
      </c>
      <c r="IM361" s="27">
        <v>1</v>
      </c>
      <c r="IN361" s="27">
        <v>0</v>
      </c>
      <c r="IO361" s="27">
        <v>0</v>
      </c>
      <c r="IP361" s="27">
        <v>1</v>
      </c>
      <c r="IQ361" s="27">
        <v>0</v>
      </c>
      <c r="IR361" s="27">
        <v>0</v>
      </c>
      <c r="IS361" s="27">
        <v>0</v>
      </c>
      <c r="IT361" s="27"/>
      <c r="IU361" s="36"/>
      <c r="IV361" s="25">
        <f t="shared" si="143"/>
        <v>2</v>
      </c>
      <c r="IW361" s="23">
        <v>0</v>
      </c>
      <c r="IX361" s="27">
        <v>0</v>
      </c>
      <c r="IY361" s="27">
        <v>0</v>
      </c>
      <c r="IZ361" s="27">
        <v>0</v>
      </c>
      <c r="JA361" s="27">
        <v>0</v>
      </c>
      <c r="JB361" s="27">
        <v>0</v>
      </c>
      <c r="JC361" s="27">
        <v>0</v>
      </c>
      <c r="JD361" s="27">
        <v>0</v>
      </c>
      <c r="JE361" s="27">
        <v>0</v>
      </c>
      <c r="JF361" s="27">
        <v>0</v>
      </c>
      <c r="JG361" s="27"/>
      <c r="JH361" s="36"/>
      <c r="JI361" s="25">
        <f t="shared" si="144"/>
        <v>0</v>
      </c>
      <c r="JJ361" s="23">
        <v>0</v>
      </c>
      <c r="JK361" s="27">
        <v>0</v>
      </c>
      <c r="JL361" s="27">
        <v>0</v>
      </c>
      <c r="JM361" s="27">
        <v>0</v>
      </c>
      <c r="JN361" s="27">
        <v>0</v>
      </c>
      <c r="JO361" s="27">
        <v>0</v>
      </c>
      <c r="JP361" s="27">
        <v>0</v>
      </c>
      <c r="JQ361" s="27">
        <v>0</v>
      </c>
      <c r="JR361" s="27">
        <v>0</v>
      </c>
      <c r="JS361" s="27">
        <v>0</v>
      </c>
      <c r="JT361" s="27"/>
      <c r="JU361" s="36"/>
      <c r="JV361" s="25">
        <f t="shared" si="145"/>
        <v>0</v>
      </c>
      <c r="JW361" s="23">
        <v>0</v>
      </c>
      <c r="JX361" s="27">
        <v>0</v>
      </c>
      <c r="JY361" s="27">
        <v>0</v>
      </c>
      <c r="JZ361" s="27">
        <v>1</v>
      </c>
      <c r="KA361" s="27">
        <v>0</v>
      </c>
      <c r="KB361" s="27">
        <v>0</v>
      </c>
      <c r="KC361" s="27">
        <v>1</v>
      </c>
      <c r="KD361" s="27">
        <v>0</v>
      </c>
      <c r="KE361" s="27">
        <v>0</v>
      </c>
      <c r="KF361" s="27">
        <v>0</v>
      </c>
      <c r="KG361" s="27"/>
      <c r="KH361" s="36"/>
      <c r="KI361" s="25">
        <f t="shared" si="146"/>
        <v>2</v>
      </c>
      <c r="KJ361" s="23">
        <v>0</v>
      </c>
      <c r="KK361" s="27">
        <v>0</v>
      </c>
      <c r="KL361" s="27">
        <v>0</v>
      </c>
      <c r="KM361" s="27">
        <v>0</v>
      </c>
      <c r="KN361" s="27">
        <v>0</v>
      </c>
      <c r="KO361" s="27">
        <v>0</v>
      </c>
      <c r="KP361" s="27">
        <v>0</v>
      </c>
      <c r="KQ361" s="27">
        <v>0</v>
      </c>
      <c r="KR361" s="27">
        <v>0</v>
      </c>
      <c r="KS361" s="27">
        <v>0</v>
      </c>
      <c r="KT361" s="27"/>
      <c r="KU361" s="36"/>
      <c r="KV361" s="25">
        <f t="shared" si="147"/>
        <v>0</v>
      </c>
      <c r="KW361" s="23">
        <v>0</v>
      </c>
      <c r="KX361" s="27">
        <v>0</v>
      </c>
      <c r="KY361" s="27">
        <v>0</v>
      </c>
      <c r="KZ361" s="27">
        <v>0</v>
      </c>
      <c r="LA361" s="27">
        <v>0</v>
      </c>
      <c r="LB361" s="27">
        <v>0</v>
      </c>
      <c r="LC361" s="27">
        <v>0</v>
      </c>
      <c r="LD361" s="27">
        <v>0</v>
      </c>
      <c r="LE361" s="27">
        <v>0</v>
      </c>
      <c r="LF361" s="27">
        <v>0</v>
      </c>
      <c r="LG361" s="27"/>
      <c r="LH361" s="36"/>
      <c r="LI361" s="25">
        <f t="shared" si="148"/>
        <v>0</v>
      </c>
    </row>
    <row r="362" spans="1:321" x14ac:dyDescent="0.3">
      <c r="A362" s="47" t="s">
        <v>67</v>
      </c>
      <c r="B362" s="21" t="s">
        <v>68</v>
      </c>
      <c r="C362" s="21">
        <v>407</v>
      </c>
      <c r="D362" s="21" t="s">
        <v>358</v>
      </c>
      <c r="E362" s="21" t="s">
        <v>67</v>
      </c>
      <c r="F362" s="21" t="s">
        <v>69</v>
      </c>
      <c r="G362" s="21" t="s">
        <v>598</v>
      </c>
      <c r="H362" s="69">
        <v>14717</v>
      </c>
      <c r="I362" s="48" t="s">
        <v>74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/>
      <c r="U362" s="36"/>
      <c r="V362" s="25">
        <f t="shared" si="125"/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/>
      <c r="AH362" s="36"/>
      <c r="AI362" s="25">
        <f t="shared" si="126"/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/>
      <c r="AU362" s="36"/>
      <c r="AV362" s="25">
        <f t="shared" si="127"/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/>
      <c r="BH362" s="36"/>
      <c r="BI362" s="25">
        <f t="shared" si="128"/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/>
      <c r="BU362" s="36"/>
      <c r="BV362" s="25">
        <f t="shared" si="129"/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>
        <v>0</v>
      </c>
      <c r="CG362" s="27"/>
      <c r="CH362" s="27"/>
      <c r="CI362" s="25">
        <f t="shared" si="130"/>
        <v>0</v>
      </c>
      <c r="CJ362" s="23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>
        <v>0</v>
      </c>
      <c r="CS362" s="27">
        <v>0</v>
      </c>
      <c r="CT362" s="27"/>
      <c r="CU362" s="36"/>
      <c r="CV362" s="25">
        <f t="shared" si="131"/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>
        <v>0</v>
      </c>
      <c r="DF362" s="27">
        <v>0</v>
      </c>
      <c r="DG362" s="27"/>
      <c r="DH362" s="36"/>
      <c r="DI362" s="25">
        <f t="shared" si="132"/>
        <v>0</v>
      </c>
      <c r="DJ362" s="23">
        <v>0</v>
      </c>
      <c r="DK362" s="27">
        <v>0</v>
      </c>
      <c r="DL362" s="27">
        <v>0</v>
      </c>
      <c r="DM362" s="27">
        <v>0</v>
      </c>
      <c r="DN362" s="27">
        <v>0</v>
      </c>
      <c r="DO362" s="27">
        <v>0</v>
      </c>
      <c r="DP362" s="27">
        <v>0</v>
      </c>
      <c r="DQ362" s="27">
        <v>0</v>
      </c>
      <c r="DR362" s="27">
        <v>0</v>
      </c>
      <c r="DS362" s="27">
        <v>0</v>
      </c>
      <c r="DT362" s="27"/>
      <c r="DU362" s="36"/>
      <c r="DV362" s="25">
        <f t="shared" si="133"/>
        <v>0</v>
      </c>
      <c r="DW362" s="23">
        <v>0</v>
      </c>
      <c r="DX362" s="27">
        <v>0</v>
      </c>
      <c r="DY362" s="27">
        <v>0</v>
      </c>
      <c r="DZ362" s="27">
        <v>0</v>
      </c>
      <c r="EA362" s="27">
        <v>0</v>
      </c>
      <c r="EB362" s="27">
        <v>0</v>
      </c>
      <c r="EC362" s="27">
        <v>0</v>
      </c>
      <c r="ED362" s="27">
        <v>0</v>
      </c>
      <c r="EE362" s="27">
        <v>0</v>
      </c>
      <c r="EF362" s="27">
        <v>0</v>
      </c>
      <c r="EG362" s="27"/>
      <c r="EH362" s="36"/>
      <c r="EI362" s="25">
        <f t="shared" si="134"/>
        <v>0</v>
      </c>
      <c r="EJ362" s="27">
        <v>0</v>
      </c>
      <c r="EK362" s="27">
        <v>0</v>
      </c>
      <c r="EL362" s="27">
        <v>0</v>
      </c>
      <c r="EM362" s="27">
        <v>0</v>
      </c>
      <c r="EN362" s="27">
        <v>0</v>
      </c>
      <c r="EO362" s="27">
        <v>0</v>
      </c>
      <c r="EP362" s="27">
        <v>0</v>
      </c>
      <c r="EQ362" s="27">
        <v>0</v>
      </c>
      <c r="ER362" s="27">
        <v>0</v>
      </c>
      <c r="ES362" s="27">
        <v>0</v>
      </c>
      <c r="ET362" s="27"/>
      <c r="EU362" s="36"/>
      <c r="EV362" s="25">
        <f t="shared" si="135"/>
        <v>0</v>
      </c>
      <c r="EW362" s="27">
        <v>0</v>
      </c>
      <c r="EX362" s="27">
        <v>0</v>
      </c>
      <c r="EY362" s="27">
        <v>0</v>
      </c>
      <c r="EZ362" s="27">
        <v>0</v>
      </c>
      <c r="FA362" s="27">
        <v>0</v>
      </c>
      <c r="FB362" s="27">
        <v>0</v>
      </c>
      <c r="FC362" s="27">
        <v>0</v>
      </c>
      <c r="FD362" s="27">
        <v>0</v>
      </c>
      <c r="FE362" s="27">
        <v>0</v>
      </c>
      <c r="FF362" s="27">
        <v>0</v>
      </c>
      <c r="FG362" s="27"/>
      <c r="FH362" s="36"/>
      <c r="FI362" s="25">
        <f t="shared" si="136"/>
        <v>0</v>
      </c>
      <c r="FJ362" s="27">
        <v>0</v>
      </c>
      <c r="FK362" s="27">
        <v>0</v>
      </c>
      <c r="FL362" s="27">
        <v>0</v>
      </c>
      <c r="FM362" s="27">
        <v>0</v>
      </c>
      <c r="FN362" s="27">
        <v>0</v>
      </c>
      <c r="FO362" s="27">
        <v>0</v>
      </c>
      <c r="FP362" s="27">
        <v>0</v>
      </c>
      <c r="FQ362" s="27">
        <v>0</v>
      </c>
      <c r="FR362" s="27">
        <v>0</v>
      </c>
      <c r="FS362" s="27">
        <v>0</v>
      </c>
      <c r="FT362" s="27"/>
      <c r="FU362" s="36"/>
      <c r="FV362" s="25">
        <f t="shared" si="137"/>
        <v>0</v>
      </c>
      <c r="FW362" s="27">
        <v>0</v>
      </c>
      <c r="FX362" s="27">
        <v>0</v>
      </c>
      <c r="FY362" s="27">
        <v>0</v>
      </c>
      <c r="FZ362" s="27">
        <v>0</v>
      </c>
      <c r="GA362" s="27">
        <v>0</v>
      </c>
      <c r="GB362" s="27">
        <v>0</v>
      </c>
      <c r="GC362" s="27">
        <v>0</v>
      </c>
      <c r="GD362" s="27">
        <v>0</v>
      </c>
      <c r="GE362" s="27">
        <v>0</v>
      </c>
      <c r="GF362" s="27">
        <v>0</v>
      </c>
      <c r="GG362" s="27"/>
      <c r="GH362" s="36"/>
      <c r="GI362" s="25">
        <f t="shared" si="138"/>
        <v>0</v>
      </c>
      <c r="GJ362" s="23">
        <v>0</v>
      </c>
      <c r="GK362" s="27">
        <v>0</v>
      </c>
      <c r="GL362" s="27">
        <v>0</v>
      </c>
      <c r="GM362" s="27">
        <v>0</v>
      </c>
      <c r="GN362" s="27">
        <v>0</v>
      </c>
      <c r="GO362" s="27">
        <v>0</v>
      </c>
      <c r="GP362" s="27">
        <v>0</v>
      </c>
      <c r="GQ362" s="27">
        <v>0</v>
      </c>
      <c r="GR362" s="27">
        <v>0</v>
      </c>
      <c r="GS362" s="27">
        <v>0</v>
      </c>
      <c r="GT362" s="27"/>
      <c r="GU362" s="36"/>
      <c r="GV362" s="25">
        <f t="shared" si="139"/>
        <v>0</v>
      </c>
      <c r="GW362" s="23">
        <v>0</v>
      </c>
      <c r="GX362" s="27">
        <v>0</v>
      </c>
      <c r="GY362" s="27">
        <v>0</v>
      </c>
      <c r="GZ362" s="27">
        <v>0</v>
      </c>
      <c r="HA362" s="27">
        <v>0</v>
      </c>
      <c r="HB362" s="27">
        <v>0</v>
      </c>
      <c r="HC362" s="27">
        <v>0</v>
      </c>
      <c r="HD362" s="27">
        <v>0</v>
      </c>
      <c r="HE362" s="27">
        <v>0</v>
      </c>
      <c r="HF362" s="27">
        <v>0</v>
      </c>
      <c r="HG362" s="27"/>
      <c r="HH362" s="36"/>
      <c r="HI362" s="25">
        <f t="shared" si="140"/>
        <v>0</v>
      </c>
      <c r="HJ362" s="23">
        <v>0</v>
      </c>
      <c r="HK362" s="27">
        <v>0</v>
      </c>
      <c r="HL362" s="27">
        <v>0</v>
      </c>
      <c r="HM362" s="27">
        <v>0</v>
      </c>
      <c r="HN362" s="27">
        <v>0</v>
      </c>
      <c r="HO362" s="27">
        <v>0</v>
      </c>
      <c r="HP362" s="27">
        <v>0</v>
      </c>
      <c r="HQ362" s="27">
        <v>0</v>
      </c>
      <c r="HR362" s="27">
        <v>0</v>
      </c>
      <c r="HS362" s="27">
        <v>0</v>
      </c>
      <c r="HT362" s="27"/>
      <c r="HU362" s="36"/>
      <c r="HV362" s="25">
        <f t="shared" si="141"/>
        <v>0</v>
      </c>
      <c r="HW362" s="23">
        <v>0</v>
      </c>
      <c r="HX362" s="27">
        <v>0</v>
      </c>
      <c r="HY362" s="27">
        <v>0</v>
      </c>
      <c r="HZ362" s="27">
        <v>0</v>
      </c>
      <c r="IA362" s="27">
        <v>0</v>
      </c>
      <c r="IB362" s="27">
        <v>0</v>
      </c>
      <c r="IC362" s="27">
        <v>0</v>
      </c>
      <c r="ID362" s="27">
        <v>0</v>
      </c>
      <c r="IE362" s="27">
        <v>0</v>
      </c>
      <c r="IF362" s="27">
        <v>0</v>
      </c>
      <c r="IG362" s="27"/>
      <c r="IH362" s="36"/>
      <c r="II362" s="25">
        <f t="shared" si="142"/>
        <v>0</v>
      </c>
      <c r="IJ362" s="23">
        <v>0</v>
      </c>
      <c r="IK362" s="27">
        <v>0</v>
      </c>
      <c r="IL362" s="27">
        <v>0</v>
      </c>
      <c r="IM362" s="27">
        <v>0</v>
      </c>
      <c r="IN362" s="27">
        <v>0</v>
      </c>
      <c r="IO362" s="27">
        <v>0</v>
      </c>
      <c r="IP362" s="27">
        <v>0</v>
      </c>
      <c r="IQ362" s="27">
        <v>0</v>
      </c>
      <c r="IR362" s="27">
        <v>0</v>
      </c>
      <c r="IS362" s="27">
        <v>0</v>
      </c>
      <c r="IT362" s="27"/>
      <c r="IU362" s="36"/>
      <c r="IV362" s="25">
        <f t="shared" si="143"/>
        <v>0</v>
      </c>
      <c r="IW362" s="23">
        <v>0</v>
      </c>
      <c r="IX362" s="27">
        <v>0</v>
      </c>
      <c r="IY362" s="27">
        <v>0</v>
      </c>
      <c r="IZ362" s="27">
        <v>0</v>
      </c>
      <c r="JA362" s="27">
        <v>0</v>
      </c>
      <c r="JB362" s="27">
        <v>0</v>
      </c>
      <c r="JC362" s="27">
        <v>0</v>
      </c>
      <c r="JD362" s="27">
        <v>0</v>
      </c>
      <c r="JE362" s="27">
        <v>0</v>
      </c>
      <c r="JF362" s="27">
        <v>0</v>
      </c>
      <c r="JG362" s="27"/>
      <c r="JH362" s="36"/>
      <c r="JI362" s="25">
        <f t="shared" si="144"/>
        <v>0</v>
      </c>
      <c r="JJ362" s="23">
        <v>0</v>
      </c>
      <c r="JK362" s="27">
        <v>0</v>
      </c>
      <c r="JL362" s="27">
        <v>0</v>
      </c>
      <c r="JM362" s="27">
        <v>0</v>
      </c>
      <c r="JN362" s="27">
        <v>0</v>
      </c>
      <c r="JO362" s="27">
        <v>0</v>
      </c>
      <c r="JP362" s="27">
        <v>0</v>
      </c>
      <c r="JQ362" s="27">
        <v>0</v>
      </c>
      <c r="JR362" s="27">
        <v>0</v>
      </c>
      <c r="JS362" s="27">
        <v>0</v>
      </c>
      <c r="JT362" s="27"/>
      <c r="JU362" s="36"/>
      <c r="JV362" s="25">
        <f t="shared" si="145"/>
        <v>0</v>
      </c>
      <c r="JW362" s="23">
        <v>0</v>
      </c>
      <c r="JX362" s="27">
        <v>0</v>
      </c>
      <c r="JY362" s="27">
        <v>0</v>
      </c>
      <c r="JZ362" s="27">
        <v>0</v>
      </c>
      <c r="KA362" s="27">
        <v>0</v>
      </c>
      <c r="KB362" s="27">
        <v>1</v>
      </c>
      <c r="KC362" s="27">
        <v>0</v>
      </c>
      <c r="KD362" s="27">
        <v>0</v>
      </c>
      <c r="KE362" s="27">
        <v>0</v>
      </c>
      <c r="KF362" s="27">
        <v>0</v>
      </c>
      <c r="KG362" s="27"/>
      <c r="KH362" s="36"/>
      <c r="KI362" s="25">
        <f t="shared" si="146"/>
        <v>1</v>
      </c>
      <c r="KJ362" s="23">
        <v>0</v>
      </c>
      <c r="KK362" s="27">
        <v>0</v>
      </c>
      <c r="KL362" s="27">
        <v>0</v>
      </c>
      <c r="KM362" s="27">
        <v>0</v>
      </c>
      <c r="KN362" s="27">
        <v>0</v>
      </c>
      <c r="KO362" s="27">
        <v>0</v>
      </c>
      <c r="KP362" s="27">
        <v>0</v>
      </c>
      <c r="KQ362" s="27">
        <v>0</v>
      </c>
      <c r="KR362" s="27">
        <v>0</v>
      </c>
      <c r="KS362" s="27">
        <v>0</v>
      </c>
      <c r="KT362" s="27"/>
      <c r="KU362" s="36"/>
      <c r="KV362" s="25">
        <f t="shared" si="147"/>
        <v>0</v>
      </c>
      <c r="KW362" s="23">
        <v>0</v>
      </c>
      <c r="KX362" s="27">
        <v>0</v>
      </c>
      <c r="KY362" s="27">
        <v>0</v>
      </c>
      <c r="KZ362" s="27">
        <v>0</v>
      </c>
      <c r="LA362" s="27">
        <v>0</v>
      </c>
      <c r="LB362" s="27">
        <v>0</v>
      </c>
      <c r="LC362" s="27">
        <v>0</v>
      </c>
      <c r="LD362" s="27">
        <v>0</v>
      </c>
      <c r="LE362" s="27">
        <v>0</v>
      </c>
      <c r="LF362" s="27">
        <v>0</v>
      </c>
      <c r="LG362" s="27"/>
      <c r="LH362" s="36"/>
      <c r="LI362" s="25">
        <f t="shared" si="148"/>
        <v>0</v>
      </c>
    </row>
    <row r="363" spans="1:321" x14ac:dyDescent="0.3">
      <c r="A363" s="47" t="s">
        <v>715</v>
      </c>
      <c r="B363" s="21" t="s">
        <v>161</v>
      </c>
      <c r="C363" s="21">
        <v>404</v>
      </c>
      <c r="D363" s="21" t="s">
        <v>411</v>
      </c>
      <c r="E363" s="21" t="s">
        <v>411</v>
      </c>
      <c r="F363" s="21" t="s">
        <v>161</v>
      </c>
      <c r="G363" s="21" t="s">
        <v>598</v>
      </c>
      <c r="H363" s="69">
        <v>15140</v>
      </c>
      <c r="I363" s="48" t="s">
        <v>775</v>
      </c>
      <c r="J363" s="27">
        <v>3</v>
      </c>
      <c r="K363" s="27">
        <v>1</v>
      </c>
      <c r="L363" s="27">
        <v>0</v>
      </c>
      <c r="M363" s="27">
        <v>3</v>
      </c>
      <c r="N363" s="27">
        <v>2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/>
      <c r="U363" s="36"/>
      <c r="V363" s="25">
        <f t="shared" si="125"/>
        <v>9</v>
      </c>
      <c r="W363" s="27">
        <v>3</v>
      </c>
      <c r="X363" s="27">
        <v>1</v>
      </c>
      <c r="Y363" s="27">
        <v>0</v>
      </c>
      <c r="Z363" s="27">
        <v>3</v>
      </c>
      <c r="AA363" s="27">
        <v>2</v>
      </c>
      <c r="AB363" s="27">
        <v>0</v>
      </c>
      <c r="AC363" s="27">
        <v>0</v>
      </c>
      <c r="AD363" s="27">
        <v>0</v>
      </c>
      <c r="AE363" s="27">
        <v>0</v>
      </c>
      <c r="AF363" s="27">
        <v>0</v>
      </c>
      <c r="AG363" s="27"/>
      <c r="AH363" s="36"/>
      <c r="AI363" s="25">
        <f t="shared" si="126"/>
        <v>9</v>
      </c>
      <c r="AJ363" s="27">
        <v>3</v>
      </c>
      <c r="AK363" s="27">
        <v>1</v>
      </c>
      <c r="AL363" s="27">
        <v>0</v>
      </c>
      <c r="AM363" s="27">
        <v>3</v>
      </c>
      <c r="AN363" s="27">
        <v>2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/>
      <c r="AU363" s="36"/>
      <c r="AV363" s="25">
        <f t="shared" si="127"/>
        <v>9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>
        <v>0</v>
      </c>
      <c r="BG363" s="27"/>
      <c r="BH363" s="36"/>
      <c r="BI363" s="25">
        <f t="shared" si="128"/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/>
      <c r="BU363" s="36"/>
      <c r="BV363" s="25">
        <f t="shared" si="129"/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>
        <v>0</v>
      </c>
      <c r="CG363" s="27"/>
      <c r="CH363" s="27"/>
      <c r="CI363" s="25">
        <f t="shared" si="130"/>
        <v>0</v>
      </c>
      <c r="CJ363" s="23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>
        <v>0</v>
      </c>
      <c r="CS363" s="27">
        <v>0</v>
      </c>
      <c r="CT363" s="27"/>
      <c r="CU363" s="36"/>
      <c r="CV363" s="25">
        <f t="shared" si="131"/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>
        <v>0</v>
      </c>
      <c r="DF363" s="27">
        <v>0</v>
      </c>
      <c r="DG363" s="27"/>
      <c r="DH363" s="36"/>
      <c r="DI363" s="25">
        <f t="shared" si="132"/>
        <v>0</v>
      </c>
      <c r="DJ363" s="23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>
        <v>0</v>
      </c>
      <c r="DS363" s="27">
        <v>0</v>
      </c>
      <c r="DT363" s="27"/>
      <c r="DU363" s="36"/>
      <c r="DV363" s="25">
        <f t="shared" si="133"/>
        <v>0</v>
      </c>
      <c r="DW363" s="23">
        <v>0</v>
      </c>
      <c r="DX363" s="27">
        <v>0</v>
      </c>
      <c r="DY363" s="27">
        <v>0</v>
      </c>
      <c r="DZ363" s="27">
        <v>0</v>
      </c>
      <c r="EA363" s="27">
        <v>0</v>
      </c>
      <c r="EB363" s="27">
        <v>0</v>
      </c>
      <c r="EC363" s="27">
        <v>0</v>
      </c>
      <c r="ED363" s="27">
        <v>0</v>
      </c>
      <c r="EE363" s="27">
        <v>0</v>
      </c>
      <c r="EF363" s="27">
        <v>0</v>
      </c>
      <c r="EG363" s="27"/>
      <c r="EH363" s="36"/>
      <c r="EI363" s="25">
        <f t="shared" si="134"/>
        <v>0</v>
      </c>
      <c r="EJ363" s="27">
        <v>0</v>
      </c>
      <c r="EK363" s="27">
        <v>0</v>
      </c>
      <c r="EL363" s="27">
        <v>0</v>
      </c>
      <c r="EM363" s="27">
        <v>0</v>
      </c>
      <c r="EN363" s="27">
        <v>0</v>
      </c>
      <c r="EO363" s="27">
        <v>0</v>
      </c>
      <c r="EP363" s="27">
        <v>0</v>
      </c>
      <c r="EQ363" s="27">
        <v>0</v>
      </c>
      <c r="ER363" s="27">
        <v>0</v>
      </c>
      <c r="ES363" s="27">
        <v>0</v>
      </c>
      <c r="ET363" s="27"/>
      <c r="EU363" s="36"/>
      <c r="EV363" s="25">
        <f t="shared" si="135"/>
        <v>0</v>
      </c>
      <c r="EW363" s="27">
        <v>0</v>
      </c>
      <c r="EX363" s="27">
        <v>0</v>
      </c>
      <c r="EY363" s="27">
        <v>0</v>
      </c>
      <c r="EZ363" s="27">
        <v>0</v>
      </c>
      <c r="FA363" s="27">
        <v>0</v>
      </c>
      <c r="FB363" s="27">
        <v>0</v>
      </c>
      <c r="FC363" s="27">
        <v>0</v>
      </c>
      <c r="FD363" s="27">
        <v>0</v>
      </c>
      <c r="FE363" s="27">
        <v>0</v>
      </c>
      <c r="FF363" s="27">
        <v>0</v>
      </c>
      <c r="FG363" s="27"/>
      <c r="FH363" s="36"/>
      <c r="FI363" s="25">
        <f t="shared" si="136"/>
        <v>0</v>
      </c>
      <c r="FJ363" s="27">
        <v>0</v>
      </c>
      <c r="FK363" s="27">
        <v>0</v>
      </c>
      <c r="FL363" s="27">
        <v>0</v>
      </c>
      <c r="FM363" s="27">
        <v>0</v>
      </c>
      <c r="FN363" s="27">
        <v>0</v>
      </c>
      <c r="FO363" s="27">
        <v>0</v>
      </c>
      <c r="FP363" s="27">
        <v>0</v>
      </c>
      <c r="FQ363" s="27">
        <v>0</v>
      </c>
      <c r="FR363" s="27">
        <v>0</v>
      </c>
      <c r="FS363" s="27">
        <v>0</v>
      </c>
      <c r="FT363" s="27"/>
      <c r="FU363" s="36"/>
      <c r="FV363" s="25">
        <f t="shared" si="137"/>
        <v>0</v>
      </c>
      <c r="FW363" s="27">
        <v>0</v>
      </c>
      <c r="FX363" s="27">
        <v>0</v>
      </c>
      <c r="FY363" s="27">
        <v>0</v>
      </c>
      <c r="FZ363" s="27">
        <v>0</v>
      </c>
      <c r="GA363" s="27">
        <v>0</v>
      </c>
      <c r="GB363" s="27">
        <v>0</v>
      </c>
      <c r="GC363" s="27">
        <v>0</v>
      </c>
      <c r="GD363" s="27">
        <v>0</v>
      </c>
      <c r="GE363" s="27">
        <v>0</v>
      </c>
      <c r="GF363" s="27">
        <v>0</v>
      </c>
      <c r="GG363" s="27"/>
      <c r="GH363" s="36"/>
      <c r="GI363" s="25">
        <f t="shared" si="138"/>
        <v>0</v>
      </c>
      <c r="GJ363" s="23">
        <v>0</v>
      </c>
      <c r="GK363" s="27">
        <v>0</v>
      </c>
      <c r="GL363" s="27">
        <v>0</v>
      </c>
      <c r="GM363" s="27">
        <v>0</v>
      </c>
      <c r="GN363" s="27">
        <v>0</v>
      </c>
      <c r="GO363" s="27">
        <v>0</v>
      </c>
      <c r="GP363" s="27">
        <v>0</v>
      </c>
      <c r="GQ363" s="27">
        <v>0</v>
      </c>
      <c r="GR363" s="27">
        <v>0</v>
      </c>
      <c r="GS363" s="27">
        <v>0</v>
      </c>
      <c r="GT363" s="27"/>
      <c r="GU363" s="36"/>
      <c r="GV363" s="25">
        <f t="shared" si="139"/>
        <v>0</v>
      </c>
      <c r="GW363" s="23">
        <v>0</v>
      </c>
      <c r="GX363" s="27">
        <v>0</v>
      </c>
      <c r="GY363" s="27">
        <v>0</v>
      </c>
      <c r="GZ363" s="27">
        <v>0</v>
      </c>
      <c r="HA363" s="27">
        <v>0</v>
      </c>
      <c r="HB363" s="27">
        <v>0</v>
      </c>
      <c r="HC363" s="27">
        <v>0</v>
      </c>
      <c r="HD363" s="27">
        <v>0</v>
      </c>
      <c r="HE363" s="27">
        <v>0</v>
      </c>
      <c r="HF363" s="27">
        <v>0</v>
      </c>
      <c r="HG363" s="27"/>
      <c r="HH363" s="36"/>
      <c r="HI363" s="25">
        <f t="shared" si="140"/>
        <v>0</v>
      </c>
      <c r="HJ363" s="23">
        <v>0</v>
      </c>
      <c r="HK363" s="27">
        <v>0</v>
      </c>
      <c r="HL363" s="27">
        <v>0</v>
      </c>
      <c r="HM363" s="27">
        <v>0</v>
      </c>
      <c r="HN363" s="27">
        <v>0</v>
      </c>
      <c r="HO363" s="27">
        <v>0</v>
      </c>
      <c r="HP363" s="27">
        <v>0</v>
      </c>
      <c r="HQ363" s="27">
        <v>0</v>
      </c>
      <c r="HR363" s="27">
        <v>0</v>
      </c>
      <c r="HS363" s="27">
        <v>0</v>
      </c>
      <c r="HT363" s="27"/>
      <c r="HU363" s="36"/>
      <c r="HV363" s="25">
        <f t="shared" si="141"/>
        <v>0</v>
      </c>
      <c r="HW363" s="23">
        <v>0</v>
      </c>
      <c r="HX363" s="27">
        <v>0</v>
      </c>
      <c r="HY363" s="27">
        <v>0</v>
      </c>
      <c r="HZ363" s="27">
        <v>0</v>
      </c>
      <c r="IA363" s="27">
        <v>0</v>
      </c>
      <c r="IB363" s="27">
        <v>0</v>
      </c>
      <c r="IC363" s="27">
        <v>0</v>
      </c>
      <c r="ID363" s="27">
        <v>0</v>
      </c>
      <c r="IE363" s="27">
        <v>0</v>
      </c>
      <c r="IF363" s="27">
        <v>0</v>
      </c>
      <c r="IG363" s="27"/>
      <c r="IH363" s="36"/>
      <c r="II363" s="25">
        <f t="shared" si="142"/>
        <v>0</v>
      </c>
      <c r="IJ363" s="23">
        <v>4</v>
      </c>
      <c r="IK363" s="27">
        <v>1</v>
      </c>
      <c r="IL363" s="27">
        <v>0</v>
      </c>
      <c r="IM363" s="27">
        <v>7</v>
      </c>
      <c r="IN363" s="27">
        <v>0</v>
      </c>
      <c r="IO363" s="27">
        <v>0</v>
      </c>
      <c r="IP363" s="27">
        <v>0</v>
      </c>
      <c r="IQ363" s="27">
        <v>0</v>
      </c>
      <c r="IR363" s="27">
        <v>0</v>
      </c>
      <c r="IS363" s="27">
        <v>0</v>
      </c>
      <c r="IT363" s="27"/>
      <c r="IU363" s="36"/>
      <c r="IV363" s="25">
        <f t="shared" si="143"/>
        <v>12</v>
      </c>
      <c r="IW363" s="23">
        <v>3</v>
      </c>
      <c r="IX363" s="27">
        <v>1</v>
      </c>
      <c r="IY363" s="27">
        <v>0</v>
      </c>
      <c r="IZ363" s="27">
        <v>5</v>
      </c>
      <c r="JA363" s="27">
        <v>0</v>
      </c>
      <c r="JB363" s="27">
        <v>0</v>
      </c>
      <c r="JC363" s="27">
        <v>0</v>
      </c>
      <c r="JD363" s="27">
        <v>0</v>
      </c>
      <c r="JE363" s="27">
        <v>0</v>
      </c>
      <c r="JF363" s="27">
        <v>0</v>
      </c>
      <c r="JG363" s="27"/>
      <c r="JH363" s="36"/>
      <c r="JI363" s="25">
        <f t="shared" si="144"/>
        <v>9</v>
      </c>
      <c r="JJ363" s="23">
        <v>0</v>
      </c>
      <c r="JK363" s="27">
        <v>0</v>
      </c>
      <c r="JL363" s="27">
        <v>0</v>
      </c>
      <c r="JM363" s="27">
        <v>0</v>
      </c>
      <c r="JN363" s="27">
        <v>0</v>
      </c>
      <c r="JO363" s="27">
        <v>0</v>
      </c>
      <c r="JP363" s="27">
        <v>0</v>
      </c>
      <c r="JQ363" s="27">
        <v>0</v>
      </c>
      <c r="JR363" s="27">
        <v>0</v>
      </c>
      <c r="JS363" s="27">
        <v>0</v>
      </c>
      <c r="JT363" s="27"/>
      <c r="JU363" s="36"/>
      <c r="JV363" s="25">
        <f t="shared" si="145"/>
        <v>0</v>
      </c>
      <c r="JW363" s="23">
        <v>4</v>
      </c>
      <c r="JX363" s="27">
        <v>1</v>
      </c>
      <c r="JY363" s="27">
        <v>0</v>
      </c>
      <c r="JZ363" s="27">
        <v>7</v>
      </c>
      <c r="KA363" s="27">
        <v>0</v>
      </c>
      <c r="KB363" s="27">
        <v>0</v>
      </c>
      <c r="KC363" s="27">
        <v>0</v>
      </c>
      <c r="KD363" s="27">
        <v>0</v>
      </c>
      <c r="KE363" s="27">
        <v>0</v>
      </c>
      <c r="KF363" s="27">
        <v>0</v>
      </c>
      <c r="KG363" s="27"/>
      <c r="KH363" s="36"/>
      <c r="KI363" s="25">
        <f t="shared" si="146"/>
        <v>12</v>
      </c>
      <c r="KJ363" s="23">
        <v>0</v>
      </c>
      <c r="KK363" s="27">
        <v>0</v>
      </c>
      <c r="KL363" s="27">
        <v>0</v>
      </c>
      <c r="KM363" s="27">
        <v>0</v>
      </c>
      <c r="KN363" s="27">
        <v>0</v>
      </c>
      <c r="KO363" s="27">
        <v>0</v>
      </c>
      <c r="KP363" s="27">
        <v>0</v>
      </c>
      <c r="KQ363" s="27">
        <v>0</v>
      </c>
      <c r="KR363" s="27">
        <v>0</v>
      </c>
      <c r="KS363" s="27">
        <v>0</v>
      </c>
      <c r="KT363" s="27"/>
      <c r="KU363" s="36"/>
      <c r="KV363" s="25">
        <f t="shared" si="147"/>
        <v>0</v>
      </c>
      <c r="KW363" s="23">
        <v>0</v>
      </c>
      <c r="KX363" s="27">
        <v>0</v>
      </c>
      <c r="KY363" s="27">
        <v>0</v>
      </c>
      <c r="KZ363" s="27">
        <v>0</v>
      </c>
      <c r="LA363" s="27">
        <v>0</v>
      </c>
      <c r="LB363" s="27">
        <v>0</v>
      </c>
      <c r="LC363" s="27">
        <v>0</v>
      </c>
      <c r="LD363" s="27">
        <v>0</v>
      </c>
      <c r="LE363" s="27">
        <v>0</v>
      </c>
      <c r="LF363" s="27">
        <v>0</v>
      </c>
      <c r="LG363" s="27"/>
      <c r="LH363" s="36"/>
      <c r="LI363" s="25">
        <f t="shared" si="148"/>
        <v>0</v>
      </c>
    </row>
    <row r="364" spans="1:321" x14ac:dyDescent="0.3">
      <c r="A364" s="47" t="s">
        <v>67</v>
      </c>
      <c r="B364" s="21" t="s">
        <v>255</v>
      </c>
      <c r="C364" s="21">
        <v>407</v>
      </c>
      <c r="D364" s="21" t="s">
        <v>358</v>
      </c>
      <c r="E364" s="21" t="s">
        <v>67</v>
      </c>
      <c r="F364" s="21" t="s">
        <v>362</v>
      </c>
      <c r="G364" s="21" t="s">
        <v>598</v>
      </c>
      <c r="H364" s="69">
        <v>15291</v>
      </c>
      <c r="I364" s="48" t="s">
        <v>258</v>
      </c>
      <c r="J364" s="27">
        <v>0</v>
      </c>
      <c r="K364" s="27">
        <v>0</v>
      </c>
      <c r="L364" s="27">
        <v>0</v>
      </c>
      <c r="M364" s="27">
        <v>2</v>
      </c>
      <c r="N364" s="27">
        <v>1</v>
      </c>
      <c r="O364" s="27">
        <v>1</v>
      </c>
      <c r="P364" s="27">
        <v>0</v>
      </c>
      <c r="Q364" s="27">
        <v>1</v>
      </c>
      <c r="R364" s="27">
        <v>1</v>
      </c>
      <c r="S364" s="27">
        <v>0</v>
      </c>
      <c r="T364" s="27"/>
      <c r="U364" s="36"/>
      <c r="V364" s="25">
        <f t="shared" si="125"/>
        <v>6</v>
      </c>
      <c r="W364" s="27">
        <v>0</v>
      </c>
      <c r="X364" s="27">
        <v>0</v>
      </c>
      <c r="Y364" s="27">
        <v>0</v>
      </c>
      <c r="Z364" s="27">
        <v>2</v>
      </c>
      <c r="AA364" s="27">
        <v>1</v>
      </c>
      <c r="AB364" s="27">
        <v>1</v>
      </c>
      <c r="AC364" s="27">
        <v>0</v>
      </c>
      <c r="AD364" s="27">
        <v>1</v>
      </c>
      <c r="AE364" s="27">
        <v>1</v>
      </c>
      <c r="AF364" s="27">
        <v>0</v>
      </c>
      <c r="AG364" s="27"/>
      <c r="AH364" s="36"/>
      <c r="AI364" s="25">
        <f t="shared" si="126"/>
        <v>6</v>
      </c>
      <c r="AJ364" s="27">
        <v>0</v>
      </c>
      <c r="AK364" s="27">
        <v>0</v>
      </c>
      <c r="AL364" s="27">
        <v>0</v>
      </c>
      <c r="AM364" s="27">
        <v>2</v>
      </c>
      <c r="AN364" s="27">
        <v>1</v>
      </c>
      <c r="AO364" s="27">
        <v>1</v>
      </c>
      <c r="AP364" s="27">
        <v>0</v>
      </c>
      <c r="AQ364" s="27">
        <v>1</v>
      </c>
      <c r="AR364" s="27">
        <v>1</v>
      </c>
      <c r="AS364" s="27">
        <v>0</v>
      </c>
      <c r="AT364" s="27"/>
      <c r="AU364" s="36"/>
      <c r="AV364" s="25">
        <f t="shared" si="127"/>
        <v>6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/>
      <c r="BH364" s="36"/>
      <c r="BI364" s="25">
        <f t="shared" si="128"/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/>
      <c r="BU364" s="36"/>
      <c r="BV364" s="25">
        <f t="shared" si="129"/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>
        <v>0</v>
      </c>
      <c r="CG364" s="27"/>
      <c r="CH364" s="27"/>
      <c r="CI364" s="25">
        <f t="shared" si="130"/>
        <v>0</v>
      </c>
      <c r="CJ364" s="23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>
        <v>0</v>
      </c>
      <c r="CS364" s="27">
        <v>0</v>
      </c>
      <c r="CT364" s="27"/>
      <c r="CU364" s="36"/>
      <c r="CV364" s="25">
        <f t="shared" si="131"/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>
        <v>0</v>
      </c>
      <c r="DF364" s="27">
        <v>0</v>
      </c>
      <c r="DG364" s="27"/>
      <c r="DH364" s="36"/>
      <c r="DI364" s="25">
        <f t="shared" si="132"/>
        <v>0</v>
      </c>
      <c r="DJ364" s="23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>
        <v>0</v>
      </c>
      <c r="DS364" s="27">
        <v>0</v>
      </c>
      <c r="DT364" s="27"/>
      <c r="DU364" s="36"/>
      <c r="DV364" s="25">
        <f t="shared" si="133"/>
        <v>0</v>
      </c>
      <c r="DW364" s="23">
        <v>0</v>
      </c>
      <c r="DX364" s="27">
        <v>0</v>
      </c>
      <c r="DY364" s="27">
        <v>0</v>
      </c>
      <c r="DZ364" s="27">
        <v>0</v>
      </c>
      <c r="EA364" s="27">
        <v>0</v>
      </c>
      <c r="EB364" s="27">
        <v>0</v>
      </c>
      <c r="EC364" s="27">
        <v>0</v>
      </c>
      <c r="ED364" s="27">
        <v>0</v>
      </c>
      <c r="EE364" s="27">
        <v>0</v>
      </c>
      <c r="EF364" s="27">
        <v>0</v>
      </c>
      <c r="EG364" s="27"/>
      <c r="EH364" s="36"/>
      <c r="EI364" s="25">
        <f t="shared" si="134"/>
        <v>0</v>
      </c>
      <c r="EJ364" s="27">
        <v>0</v>
      </c>
      <c r="EK364" s="27">
        <v>0</v>
      </c>
      <c r="EL364" s="27">
        <v>0</v>
      </c>
      <c r="EM364" s="27">
        <v>0</v>
      </c>
      <c r="EN364" s="27">
        <v>0</v>
      </c>
      <c r="EO364" s="27">
        <v>0</v>
      </c>
      <c r="EP364" s="27">
        <v>0</v>
      </c>
      <c r="EQ364" s="27">
        <v>0</v>
      </c>
      <c r="ER364" s="27">
        <v>0</v>
      </c>
      <c r="ES364" s="27">
        <v>0</v>
      </c>
      <c r="ET364" s="27"/>
      <c r="EU364" s="36"/>
      <c r="EV364" s="25">
        <f t="shared" si="135"/>
        <v>0</v>
      </c>
      <c r="EW364" s="27">
        <v>0</v>
      </c>
      <c r="EX364" s="27">
        <v>0</v>
      </c>
      <c r="EY364" s="27">
        <v>0</v>
      </c>
      <c r="EZ364" s="27">
        <v>0</v>
      </c>
      <c r="FA364" s="27">
        <v>0</v>
      </c>
      <c r="FB364" s="27">
        <v>0</v>
      </c>
      <c r="FC364" s="27">
        <v>0</v>
      </c>
      <c r="FD364" s="27">
        <v>0</v>
      </c>
      <c r="FE364" s="27">
        <v>0</v>
      </c>
      <c r="FF364" s="27">
        <v>0</v>
      </c>
      <c r="FG364" s="27"/>
      <c r="FH364" s="36"/>
      <c r="FI364" s="25">
        <f t="shared" si="136"/>
        <v>0</v>
      </c>
      <c r="FJ364" s="27">
        <v>0</v>
      </c>
      <c r="FK364" s="27">
        <v>0</v>
      </c>
      <c r="FL364" s="27">
        <v>0</v>
      </c>
      <c r="FM364" s="27">
        <v>0</v>
      </c>
      <c r="FN364" s="27">
        <v>0</v>
      </c>
      <c r="FO364" s="27">
        <v>0</v>
      </c>
      <c r="FP364" s="27">
        <v>0</v>
      </c>
      <c r="FQ364" s="27">
        <v>0</v>
      </c>
      <c r="FR364" s="27">
        <v>0</v>
      </c>
      <c r="FS364" s="27">
        <v>0</v>
      </c>
      <c r="FT364" s="27"/>
      <c r="FU364" s="36"/>
      <c r="FV364" s="25">
        <f t="shared" si="137"/>
        <v>0</v>
      </c>
      <c r="FW364" s="27">
        <v>0</v>
      </c>
      <c r="FX364" s="27">
        <v>0</v>
      </c>
      <c r="FY364" s="27">
        <v>0</v>
      </c>
      <c r="FZ364" s="27">
        <v>0</v>
      </c>
      <c r="GA364" s="27">
        <v>0</v>
      </c>
      <c r="GB364" s="27">
        <v>1</v>
      </c>
      <c r="GC364" s="27">
        <v>0</v>
      </c>
      <c r="GD364" s="27">
        <v>0</v>
      </c>
      <c r="GE364" s="27">
        <v>2</v>
      </c>
      <c r="GF364" s="27">
        <v>0</v>
      </c>
      <c r="GG364" s="27"/>
      <c r="GH364" s="36"/>
      <c r="GI364" s="25">
        <f t="shared" si="138"/>
        <v>3</v>
      </c>
      <c r="GJ364" s="23">
        <v>0</v>
      </c>
      <c r="GK364" s="27">
        <v>0</v>
      </c>
      <c r="GL364" s="27">
        <v>0</v>
      </c>
      <c r="GM364" s="27">
        <v>0</v>
      </c>
      <c r="GN364" s="27">
        <v>0</v>
      </c>
      <c r="GO364" s="27">
        <v>0</v>
      </c>
      <c r="GP364" s="27">
        <v>0</v>
      </c>
      <c r="GQ364" s="27">
        <v>0</v>
      </c>
      <c r="GR364" s="27">
        <v>0</v>
      </c>
      <c r="GS364" s="27">
        <v>0</v>
      </c>
      <c r="GT364" s="27"/>
      <c r="GU364" s="36"/>
      <c r="GV364" s="25">
        <f t="shared" si="139"/>
        <v>0</v>
      </c>
      <c r="GW364" s="23">
        <v>0</v>
      </c>
      <c r="GX364" s="27">
        <v>0</v>
      </c>
      <c r="GY364" s="27">
        <v>0</v>
      </c>
      <c r="GZ364" s="27">
        <v>0</v>
      </c>
      <c r="HA364" s="27">
        <v>0</v>
      </c>
      <c r="HB364" s="27">
        <v>0</v>
      </c>
      <c r="HC364" s="27">
        <v>0</v>
      </c>
      <c r="HD364" s="27">
        <v>0</v>
      </c>
      <c r="HE364" s="27">
        <v>0</v>
      </c>
      <c r="HF364" s="27">
        <v>0</v>
      </c>
      <c r="HG364" s="27"/>
      <c r="HH364" s="36"/>
      <c r="HI364" s="25">
        <f t="shared" si="140"/>
        <v>0</v>
      </c>
      <c r="HJ364" s="23">
        <v>0</v>
      </c>
      <c r="HK364" s="27">
        <v>0</v>
      </c>
      <c r="HL364" s="27">
        <v>0</v>
      </c>
      <c r="HM364" s="27">
        <v>0</v>
      </c>
      <c r="HN364" s="27">
        <v>0</v>
      </c>
      <c r="HO364" s="27">
        <v>0</v>
      </c>
      <c r="HP364" s="27">
        <v>0</v>
      </c>
      <c r="HQ364" s="27">
        <v>0</v>
      </c>
      <c r="HR364" s="27">
        <v>0</v>
      </c>
      <c r="HS364" s="27">
        <v>0</v>
      </c>
      <c r="HT364" s="27"/>
      <c r="HU364" s="36"/>
      <c r="HV364" s="25">
        <f t="shared" si="141"/>
        <v>0</v>
      </c>
      <c r="HW364" s="23">
        <v>0</v>
      </c>
      <c r="HX364" s="27">
        <v>0</v>
      </c>
      <c r="HY364" s="27">
        <v>0</v>
      </c>
      <c r="HZ364" s="27">
        <v>0</v>
      </c>
      <c r="IA364" s="27">
        <v>0</v>
      </c>
      <c r="IB364" s="27">
        <v>0</v>
      </c>
      <c r="IC364" s="27">
        <v>0</v>
      </c>
      <c r="ID364" s="27">
        <v>0</v>
      </c>
      <c r="IE364" s="27">
        <v>0</v>
      </c>
      <c r="IF364" s="27">
        <v>0</v>
      </c>
      <c r="IG364" s="27"/>
      <c r="IH364" s="36"/>
      <c r="II364" s="25">
        <f t="shared" si="142"/>
        <v>0</v>
      </c>
      <c r="IJ364" s="23">
        <v>2</v>
      </c>
      <c r="IK364" s="27">
        <v>0</v>
      </c>
      <c r="IL364" s="27">
        <v>0</v>
      </c>
      <c r="IM364" s="27">
        <v>2</v>
      </c>
      <c r="IN364" s="27">
        <v>0</v>
      </c>
      <c r="IO364" s="27">
        <v>2</v>
      </c>
      <c r="IP364" s="27">
        <v>0</v>
      </c>
      <c r="IQ364" s="27">
        <v>0</v>
      </c>
      <c r="IR364" s="27">
        <v>2</v>
      </c>
      <c r="IS364" s="27">
        <v>0</v>
      </c>
      <c r="IT364" s="27"/>
      <c r="IU364" s="36"/>
      <c r="IV364" s="25">
        <f t="shared" si="143"/>
        <v>8</v>
      </c>
      <c r="IW364" s="23">
        <v>1</v>
      </c>
      <c r="IX364" s="27">
        <v>0</v>
      </c>
      <c r="IY364" s="27">
        <v>0</v>
      </c>
      <c r="IZ364" s="27">
        <v>4</v>
      </c>
      <c r="JA364" s="27">
        <v>1</v>
      </c>
      <c r="JB364" s="27">
        <v>1</v>
      </c>
      <c r="JC364" s="27">
        <v>0</v>
      </c>
      <c r="JD364" s="27">
        <v>0</v>
      </c>
      <c r="JE364" s="27">
        <v>0</v>
      </c>
      <c r="JF364" s="27">
        <v>0</v>
      </c>
      <c r="JG364" s="27"/>
      <c r="JH364" s="36"/>
      <c r="JI364" s="25">
        <f t="shared" si="144"/>
        <v>7</v>
      </c>
      <c r="JJ364" s="23">
        <v>1</v>
      </c>
      <c r="JK364" s="27">
        <v>0</v>
      </c>
      <c r="JL364" s="27">
        <v>0</v>
      </c>
      <c r="JM364" s="27">
        <v>0</v>
      </c>
      <c r="JN364" s="27">
        <v>0</v>
      </c>
      <c r="JO364" s="27">
        <v>0</v>
      </c>
      <c r="JP364" s="27">
        <v>0</v>
      </c>
      <c r="JQ364" s="27">
        <v>0</v>
      </c>
      <c r="JR364" s="27">
        <v>0</v>
      </c>
      <c r="JS364" s="27">
        <v>0</v>
      </c>
      <c r="JT364" s="27"/>
      <c r="JU364" s="36"/>
      <c r="JV364" s="25">
        <f t="shared" si="145"/>
        <v>1</v>
      </c>
      <c r="JW364" s="23">
        <v>2</v>
      </c>
      <c r="JX364" s="27">
        <v>0</v>
      </c>
      <c r="JY364" s="27">
        <v>0</v>
      </c>
      <c r="JZ364" s="27">
        <v>5</v>
      </c>
      <c r="KA364" s="27">
        <v>1</v>
      </c>
      <c r="KB364" s="27">
        <v>2</v>
      </c>
      <c r="KC364" s="27">
        <v>0</v>
      </c>
      <c r="KD364" s="27">
        <v>1</v>
      </c>
      <c r="KE364" s="27">
        <v>2</v>
      </c>
      <c r="KF364" s="27">
        <v>0</v>
      </c>
      <c r="KG364" s="27"/>
      <c r="KH364" s="36"/>
      <c r="KI364" s="25">
        <f t="shared" si="146"/>
        <v>13</v>
      </c>
      <c r="KJ364" s="23">
        <v>1</v>
      </c>
      <c r="KK364" s="27">
        <v>0</v>
      </c>
      <c r="KL364" s="27">
        <v>0</v>
      </c>
      <c r="KM364" s="27">
        <v>2</v>
      </c>
      <c r="KN364" s="27">
        <v>0</v>
      </c>
      <c r="KO364" s="27">
        <v>1</v>
      </c>
      <c r="KP364" s="27">
        <v>0</v>
      </c>
      <c r="KQ364" s="27">
        <v>0</v>
      </c>
      <c r="KR364" s="27">
        <v>1</v>
      </c>
      <c r="KS364" s="27">
        <v>0</v>
      </c>
      <c r="KT364" s="27"/>
      <c r="KU364" s="36"/>
      <c r="KV364" s="25">
        <f t="shared" si="147"/>
        <v>5</v>
      </c>
      <c r="KW364" s="23">
        <v>1</v>
      </c>
      <c r="KX364" s="27">
        <v>0</v>
      </c>
      <c r="KY364" s="27">
        <v>0</v>
      </c>
      <c r="KZ364" s="27">
        <v>1</v>
      </c>
      <c r="LA364" s="27">
        <v>0</v>
      </c>
      <c r="LB364" s="27">
        <v>0</v>
      </c>
      <c r="LC364" s="27">
        <v>0</v>
      </c>
      <c r="LD364" s="27">
        <v>0</v>
      </c>
      <c r="LE364" s="27">
        <v>1</v>
      </c>
      <c r="LF364" s="27">
        <v>0</v>
      </c>
      <c r="LG364" s="27"/>
      <c r="LH364" s="36"/>
      <c r="LI364" s="25">
        <f t="shared" si="148"/>
        <v>3</v>
      </c>
    </row>
    <row r="365" spans="1:321" x14ac:dyDescent="0.3">
      <c r="A365" s="47" t="s">
        <v>67</v>
      </c>
      <c r="B365" s="21" t="s">
        <v>147</v>
      </c>
      <c r="C365" s="21">
        <v>407</v>
      </c>
      <c r="D365" s="21" t="s">
        <v>358</v>
      </c>
      <c r="E365" s="21" t="s">
        <v>67</v>
      </c>
      <c r="F365" s="21" t="s">
        <v>147</v>
      </c>
      <c r="G365" s="21" t="s">
        <v>598</v>
      </c>
      <c r="H365" s="69">
        <v>15306</v>
      </c>
      <c r="I365" s="48" t="s">
        <v>157</v>
      </c>
      <c r="J365" s="27">
        <v>1</v>
      </c>
      <c r="K365" s="27">
        <v>2</v>
      </c>
      <c r="L365" s="27">
        <v>0</v>
      </c>
      <c r="M365" s="27">
        <v>3</v>
      </c>
      <c r="N365" s="27">
        <v>1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/>
      <c r="U365" s="36"/>
      <c r="V365" s="25">
        <f t="shared" si="125"/>
        <v>7</v>
      </c>
      <c r="W365" s="27">
        <v>1</v>
      </c>
      <c r="X365" s="27">
        <v>2</v>
      </c>
      <c r="Y365" s="27">
        <v>0</v>
      </c>
      <c r="Z365" s="27">
        <v>3</v>
      </c>
      <c r="AA365" s="27">
        <v>1</v>
      </c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/>
      <c r="AH365" s="36"/>
      <c r="AI365" s="25">
        <f t="shared" si="126"/>
        <v>7</v>
      </c>
      <c r="AJ365" s="27">
        <v>1</v>
      </c>
      <c r="AK365" s="27">
        <v>2</v>
      </c>
      <c r="AL365" s="27">
        <v>0</v>
      </c>
      <c r="AM365" s="27">
        <v>3</v>
      </c>
      <c r="AN365" s="27">
        <v>1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/>
      <c r="AU365" s="36"/>
      <c r="AV365" s="25">
        <f t="shared" si="127"/>
        <v>7</v>
      </c>
      <c r="AW365" s="27">
        <v>2</v>
      </c>
      <c r="AX365" s="27">
        <v>0</v>
      </c>
      <c r="AY365" s="27">
        <v>0</v>
      </c>
      <c r="AZ365" s="27">
        <v>1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/>
      <c r="BH365" s="36"/>
      <c r="BI365" s="25">
        <f t="shared" si="128"/>
        <v>3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/>
      <c r="BU365" s="36"/>
      <c r="BV365" s="25">
        <f t="shared" si="129"/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>
        <v>0</v>
      </c>
      <c r="CG365" s="27"/>
      <c r="CH365" s="27"/>
      <c r="CI365" s="25">
        <f t="shared" si="130"/>
        <v>0</v>
      </c>
      <c r="CJ365" s="23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>
        <v>0</v>
      </c>
      <c r="CS365" s="27">
        <v>0</v>
      </c>
      <c r="CT365" s="27"/>
      <c r="CU365" s="36"/>
      <c r="CV365" s="25">
        <f t="shared" si="131"/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>
        <v>0</v>
      </c>
      <c r="DF365" s="27">
        <v>0</v>
      </c>
      <c r="DG365" s="27"/>
      <c r="DH365" s="36"/>
      <c r="DI365" s="25">
        <f t="shared" si="132"/>
        <v>0</v>
      </c>
      <c r="DJ365" s="23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>
        <v>0</v>
      </c>
      <c r="DS365" s="27">
        <v>0</v>
      </c>
      <c r="DT365" s="27"/>
      <c r="DU365" s="36"/>
      <c r="DV365" s="25">
        <f t="shared" si="133"/>
        <v>0</v>
      </c>
      <c r="DW365" s="23">
        <v>0</v>
      </c>
      <c r="DX365" s="27">
        <v>0</v>
      </c>
      <c r="DY365" s="27">
        <v>0</v>
      </c>
      <c r="DZ365" s="27">
        <v>0</v>
      </c>
      <c r="EA365" s="27">
        <v>0</v>
      </c>
      <c r="EB365" s="27">
        <v>0</v>
      </c>
      <c r="EC365" s="27">
        <v>0</v>
      </c>
      <c r="ED365" s="27">
        <v>0</v>
      </c>
      <c r="EE365" s="27">
        <v>0</v>
      </c>
      <c r="EF365" s="27">
        <v>0</v>
      </c>
      <c r="EG365" s="27"/>
      <c r="EH365" s="36"/>
      <c r="EI365" s="25">
        <f t="shared" si="134"/>
        <v>0</v>
      </c>
      <c r="EJ365" s="27">
        <v>0</v>
      </c>
      <c r="EK365" s="27">
        <v>0</v>
      </c>
      <c r="EL365" s="27">
        <v>0</v>
      </c>
      <c r="EM365" s="27">
        <v>0</v>
      </c>
      <c r="EN365" s="27">
        <v>0</v>
      </c>
      <c r="EO365" s="27">
        <v>0</v>
      </c>
      <c r="EP365" s="27">
        <v>0</v>
      </c>
      <c r="EQ365" s="27">
        <v>0</v>
      </c>
      <c r="ER365" s="27">
        <v>0</v>
      </c>
      <c r="ES365" s="27">
        <v>0</v>
      </c>
      <c r="ET365" s="27"/>
      <c r="EU365" s="36"/>
      <c r="EV365" s="25">
        <f t="shared" si="135"/>
        <v>0</v>
      </c>
      <c r="EW365" s="27">
        <v>0</v>
      </c>
      <c r="EX365" s="27">
        <v>0</v>
      </c>
      <c r="EY365" s="27">
        <v>0</v>
      </c>
      <c r="EZ365" s="27">
        <v>0</v>
      </c>
      <c r="FA365" s="27">
        <v>0</v>
      </c>
      <c r="FB365" s="27">
        <v>0</v>
      </c>
      <c r="FC365" s="27">
        <v>0</v>
      </c>
      <c r="FD365" s="27">
        <v>0</v>
      </c>
      <c r="FE365" s="27">
        <v>0</v>
      </c>
      <c r="FF365" s="27">
        <v>0</v>
      </c>
      <c r="FG365" s="27"/>
      <c r="FH365" s="36"/>
      <c r="FI365" s="25">
        <f t="shared" si="136"/>
        <v>0</v>
      </c>
      <c r="FJ365" s="27">
        <v>0</v>
      </c>
      <c r="FK365" s="27">
        <v>0</v>
      </c>
      <c r="FL365" s="27">
        <v>0</v>
      </c>
      <c r="FM365" s="27">
        <v>0</v>
      </c>
      <c r="FN365" s="27">
        <v>0</v>
      </c>
      <c r="FO365" s="27">
        <v>0</v>
      </c>
      <c r="FP365" s="27">
        <v>0</v>
      </c>
      <c r="FQ365" s="27">
        <v>0</v>
      </c>
      <c r="FR365" s="27">
        <v>0</v>
      </c>
      <c r="FS365" s="27">
        <v>0</v>
      </c>
      <c r="FT365" s="27"/>
      <c r="FU365" s="36"/>
      <c r="FV365" s="25">
        <f t="shared" si="137"/>
        <v>0</v>
      </c>
      <c r="FW365" s="27">
        <v>0</v>
      </c>
      <c r="FX365" s="27">
        <v>1</v>
      </c>
      <c r="FY365" s="27">
        <v>1</v>
      </c>
      <c r="FZ365" s="27">
        <v>0</v>
      </c>
      <c r="GA365" s="27">
        <v>3</v>
      </c>
      <c r="GB365" s="27">
        <v>0</v>
      </c>
      <c r="GC365" s="27">
        <v>0</v>
      </c>
      <c r="GD365" s="27">
        <v>0</v>
      </c>
      <c r="GE365" s="27">
        <v>0</v>
      </c>
      <c r="GF365" s="27">
        <v>0</v>
      </c>
      <c r="GG365" s="27"/>
      <c r="GH365" s="36"/>
      <c r="GI365" s="25">
        <f t="shared" si="138"/>
        <v>5</v>
      </c>
      <c r="GJ365" s="23">
        <v>0</v>
      </c>
      <c r="GK365" s="27">
        <v>0</v>
      </c>
      <c r="GL365" s="27">
        <v>0</v>
      </c>
      <c r="GM365" s="27">
        <v>0</v>
      </c>
      <c r="GN365" s="27">
        <v>0</v>
      </c>
      <c r="GO365" s="27">
        <v>0</v>
      </c>
      <c r="GP365" s="27">
        <v>0</v>
      </c>
      <c r="GQ365" s="27">
        <v>0</v>
      </c>
      <c r="GR365" s="27">
        <v>0</v>
      </c>
      <c r="GS365" s="27">
        <v>0</v>
      </c>
      <c r="GT365" s="27"/>
      <c r="GU365" s="36"/>
      <c r="GV365" s="25">
        <f t="shared" si="139"/>
        <v>0</v>
      </c>
      <c r="GW365" s="23">
        <v>0</v>
      </c>
      <c r="GX365" s="27">
        <v>0</v>
      </c>
      <c r="GY365" s="27">
        <v>0</v>
      </c>
      <c r="GZ365" s="27">
        <v>0</v>
      </c>
      <c r="HA365" s="27">
        <v>0</v>
      </c>
      <c r="HB365" s="27">
        <v>0</v>
      </c>
      <c r="HC365" s="27">
        <v>0</v>
      </c>
      <c r="HD365" s="27">
        <v>0</v>
      </c>
      <c r="HE365" s="27">
        <v>0</v>
      </c>
      <c r="HF365" s="27">
        <v>0</v>
      </c>
      <c r="HG365" s="27"/>
      <c r="HH365" s="36"/>
      <c r="HI365" s="25">
        <f t="shared" si="140"/>
        <v>0</v>
      </c>
      <c r="HJ365" s="23">
        <v>0</v>
      </c>
      <c r="HK365" s="27">
        <v>0</v>
      </c>
      <c r="HL365" s="27">
        <v>0</v>
      </c>
      <c r="HM365" s="27">
        <v>0</v>
      </c>
      <c r="HN365" s="27">
        <v>0</v>
      </c>
      <c r="HO365" s="27">
        <v>0</v>
      </c>
      <c r="HP365" s="27">
        <v>0</v>
      </c>
      <c r="HQ365" s="27">
        <v>0</v>
      </c>
      <c r="HR365" s="27">
        <v>0</v>
      </c>
      <c r="HS365" s="27">
        <v>0</v>
      </c>
      <c r="HT365" s="27"/>
      <c r="HU365" s="36"/>
      <c r="HV365" s="25">
        <f t="shared" si="141"/>
        <v>0</v>
      </c>
      <c r="HW365" s="23">
        <v>0</v>
      </c>
      <c r="HX365" s="27">
        <v>0</v>
      </c>
      <c r="HY365" s="27">
        <v>0</v>
      </c>
      <c r="HZ365" s="27">
        <v>0</v>
      </c>
      <c r="IA365" s="27">
        <v>0</v>
      </c>
      <c r="IB365" s="27">
        <v>0</v>
      </c>
      <c r="IC365" s="27">
        <v>0</v>
      </c>
      <c r="ID365" s="27">
        <v>0</v>
      </c>
      <c r="IE365" s="27">
        <v>0</v>
      </c>
      <c r="IF365" s="27">
        <v>0</v>
      </c>
      <c r="IG365" s="27"/>
      <c r="IH365" s="36"/>
      <c r="II365" s="25">
        <f t="shared" si="142"/>
        <v>0</v>
      </c>
      <c r="IJ365" s="23">
        <v>2</v>
      </c>
      <c r="IK365" s="27">
        <v>1</v>
      </c>
      <c r="IL365" s="27">
        <v>2</v>
      </c>
      <c r="IM365" s="27">
        <v>0</v>
      </c>
      <c r="IN365" s="27">
        <v>0</v>
      </c>
      <c r="IO365" s="27">
        <v>0</v>
      </c>
      <c r="IP365" s="27">
        <v>0</v>
      </c>
      <c r="IQ365" s="27">
        <v>0</v>
      </c>
      <c r="IR365" s="27">
        <v>0</v>
      </c>
      <c r="IS365" s="27">
        <v>0</v>
      </c>
      <c r="IT365" s="27"/>
      <c r="IU365" s="36"/>
      <c r="IV365" s="25">
        <f t="shared" si="143"/>
        <v>5</v>
      </c>
      <c r="IW365" s="23">
        <v>2</v>
      </c>
      <c r="IX365" s="27">
        <v>0</v>
      </c>
      <c r="IY365" s="27">
        <v>0</v>
      </c>
      <c r="IZ365" s="27">
        <v>1</v>
      </c>
      <c r="JA365" s="27">
        <v>1</v>
      </c>
      <c r="JB365" s="27">
        <v>0</v>
      </c>
      <c r="JC365" s="27">
        <v>0</v>
      </c>
      <c r="JD365" s="27">
        <v>0</v>
      </c>
      <c r="JE365" s="27">
        <v>0</v>
      </c>
      <c r="JF365" s="27">
        <v>0</v>
      </c>
      <c r="JG365" s="27"/>
      <c r="JH365" s="36"/>
      <c r="JI365" s="25">
        <f t="shared" si="144"/>
        <v>4</v>
      </c>
      <c r="JJ365" s="23">
        <v>2</v>
      </c>
      <c r="JK365" s="27">
        <v>0</v>
      </c>
      <c r="JL365" s="27">
        <v>0</v>
      </c>
      <c r="JM365" s="27">
        <v>0</v>
      </c>
      <c r="JN365" s="27">
        <v>0</v>
      </c>
      <c r="JO365" s="27">
        <v>0</v>
      </c>
      <c r="JP365" s="27">
        <v>0</v>
      </c>
      <c r="JQ365" s="27">
        <v>0</v>
      </c>
      <c r="JR365" s="27">
        <v>0</v>
      </c>
      <c r="JS365" s="27">
        <v>0</v>
      </c>
      <c r="JT365" s="27"/>
      <c r="JU365" s="36"/>
      <c r="JV365" s="25">
        <f t="shared" si="145"/>
        <v>2</v>
      </c>
      <c r="JW365" s="23">
        <v>3</v>
      </c>
      <c r="JX365" s="27">
        <v>2</v>
      </c>
      <c r="JY365" s="27">
        <v>1</v>
      </c>
      <c r="JZ365" s="27">
        <v>3</v>
      </c>
      <c r="KA365" s="27">
        <v>4</v>
      </c>
      <c r="KB365" s="27">
        <v>0</v>
      </c>
      <c r="KC365" s="27">
        <v>0</v>
      </c>
      <c r="KD365" s="27">
        <v>0</v>
      </c>
      <c r="KE365" s="27">
        <v>0</v>
      </c>
      <c r="KF365" s="27">
        <v>0</v>
      </c>
      <c r="KG365" s="27"/>
      <c r="KH365" s="36"/>
      <c r="KI365" s="25">
        <f t="shared" si="146"/>
        <v>13</v>
      </c>
      <c r="KJ365" s="23">
        <v>2</v>
      </c>
      <c r="KK365" s="27">
        <v>1</v>
      </c>
      <c r="KL365" s="27">
        <v>0</v>
      </c>
      <c r="KM365" s="27">
        <v>0</v>
      </c>
      <c r="KN365" s="27">
        <v>0</v>
      </c>
      <c r="KO365" s="27">
        <v>0</v>
      </c>
      <c r="KP365" s="27">
        <v>0</v>
      </c>
      <c r="KQ365" s="27">
        <v>0</v>
      </c>
      <c r="KR365" s="27">
        <v>0</v>
      </c>
      <c r="KS365" s="27">
        <v>0</v>
      </c>
      <c r="KT365" s="27"/>
      <c r="KU365" s="36"/>
      <c r="KV365" s="25">
        <f t="shared" si="147"/>
        <v>3</v>
      </c>
      <c r="KW365" s="23">
        <v>1</v>
      </c>
      <c r="KX365" s="27">
        <v>0</v>
      </c>
      <c r="KY365" s="27">
        <v>1</v>
      </c>
      <c r="KZ365" s="27">
        <v>2</v>
      </c>
      <c r="LA365" s="27">
        <v>0</v>
      </c>
      <c r="LB365" s="27">
        <v>0</v>
      </c>
      <c r="LC365" s="27">
        <v>0</v>
      </c>
      <c r="LD365" s="27">
        <v>0</v>
      </c>
      <c r="LE365" s="27">
        <v>0</v>
      </c>
      <c r="LF365" s="27">
        <v>0</v>
      </c>
      <c r="LG365" s="27"/>
      <c r="LH365" s="36"/>
      <c r="LI365" s="25">
        <f t="shared" si="148"/>
        <v>4</v>
      </c>
    </row>
    <row r="366" spans="1:321" x14ac:dyDescent="0.3">
      <c r="A366" s="47" t="s">
        <v>26</v>
      </c>
      <c r="B366" s="21" t="s">
        <v>12</v>
      </c>
      <c r="C366" s="21">
        <v>401</v>
      </c>
      <c r="D366" s="21" t="s">
        <v>12</v>
      </c>
      <c r="E366" s="21" t="s">
        <v>26</v>
      </c>
      <c r="F366" s="21" t="s">
        <v>12</v>
      </c>
      <c r="G366" s="21" t="s">
        <v>598</v>
      </c>
      <c r="H366" s="69">
        <v>15311</v>
      </c>
      <c r="I366" s="48" t="s">
        <v>776</v>
      </c>
      <c r="J366" s="27">
        <v>0</v>
      </c>
      <c r="K366" s="27">
        <v>1</v>
      </c>
      <c r="L366" s="27">
        <v>0</v>
      </c>
      <c r="M366" s="27">
        <v>1</v>
      </c>
      <c r="N366" s="27">
        <v>0</v>
      </c>
      <c r="O366" s="27">
        <v>0</v>
      </c>
      <c r="P366" s="27">
        <v>0</v>
      </c>
      <c r="Q366" s="27">
        <v>1</v>
      </c>
      <c r="R366" s="27">
        <v>0</v>
      </c>
      <c r="S366" s="27">
        <v>0</v>
      </c>
      <c r="T366" s="27"/>
      <c r="U366" s="36"/>
      <c r="V366" s="25">
        <f t="shared" si="125"/>
        <v>3</v>
      </c>
      <c r="W366" s="27">
        <v>0</v>
      </c>
      <c r="X366" s="27">
        <v>1</v>
      </c>
      <c r="Y366" s="27">
        <v>0</v>
      </c>
      <c r="Z366" s="27">
        <v>1</v>
      </c>
      <c r="AA366" s="27">
        <v>0</v>
      </c>
      <c r="AB366" s="27">
        <v>0</v>
      </c>
      <c r="AC366" s="27">
        <v>0</v>
      </c>
      <c r="AD366" s="27">
        <v>1</v>
      </c>
      <c r="AE366" s="27">
        <v>0</v>
      </c>
      <c r="AF366" s="27">
        <v>0</v>
      </c>
      <c r="AG366" s="27"/>
      <c r="AH366" s="36"/>
      <c r="AI366" s="25">
        <f t="shared" si="126"/>
        <v>3</v>
      </c>
      <c r="AJ366" s="27">
        <v>0</v>
      </c>
      <c r="AK366" s="27">
        <v>1</v>
      </c>
      <c r="AL366" s="27">
        <v>0</v>
      </c>
      <c r="AM366" s="27">
        <v>1</v>
      </c>
      <c r="AN366" s="27">
        <v>0</v>
      </c>
      <c r="AO366" s="27">
        <v>0</v>
      </c>
      <c r="AP366" s="27">
        <v>0</v>
      </c>
      <c r="AQ366" s="27">
        <v>1</v>
      </c>
      <c r="AR366" s="27">
        <v>0</v>
      </c>
      <c r="AS366" s="27">
        <v>0</v>
      </c>
      <c r="AT366" s="27"/>
      <c r="AU366" s="36"/>
      <c r="AV366" s="25">
        <f t="shared" si="127"/>
        <v>3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/>
      <c r="BH366" s="36"/>
      <c r="BI366" s="25">
        <f t="shared" si="128"/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/>
      <c r="BU366" s="36"/>
      <c r="BV366" s="25">
        <f t="shared" si="129"/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>
        <v>0</v>
      </c>
      <c r="CG366" s="27"/>
      <c r="CH366" s="27"/>
      <c r="CI366" s="25">
        <f t="shared" si="130"/>
        <v>0</v>
      </c>
      <c r="CJ366" s="23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>
        <v>0</v>
      </c>
      <c r="CS366" s="27">
        <v>0</v>
      </c>
      <c r="CT366" s="27"/>
      <c r="CU366" s="36"/>
      <c r="CV366" s="25">
        <f t="shared" si="131"/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>
        <v>0</v>
      </c>
      <c r="DF366" s="27">
        <v>0</v>
      </c>
      <c r="DG366" s="27"/>
      <c r="DH366" s="36"/>
      <c r="DI366" s="25">
        <f t="shared" si="132"/>
        <v>0</v>
      </c>
      <c r="DJ366" s="23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>
        <v>0</v>
      </c>
      <c r="DS366" s="27">
        <v>0</v>
      </c>
      <c r="DT366" s="27"/>
      <c r="DU366" s="36"/>
      <c r="DV366" s="25">
        <f t="shared" si="133"/>
        <v>0</v>
      </c>
      <c r="DW366" s="23">
        <v>0</v>
      </c>
      <c r="DX366" s="27">
        <v>0</v>
      </c>
      <c r="DY366" s="27">
        <v>0</v>
      </c>
      <c r="DZ366" s="27">
        <v>0</v>
      </c>
      <c r="EA366" s="27">
        <v>0</v>
      </c>
      <c r="EB366" s="27">
        <v>0</v>
      </c>
      <c r="EC366" s="27">
        <v>0</v>
      </c>
      <c r="ED366" s="27">
        <v>0</v>
      </c>
      <c r="EE366" s="27">
        <v>0</v>
      </c>
      <c r="EF366" s="27">
        <v>0</v>
      </c>
      <c r="EG366" s="27"/>
      <c r="EH366" s="36"/>
      <c r="EI366" s="25">
        <f t="shared" si="134"/>
        <v>0</v>
      </c>
      <c r="EJ366" s="27">
        <v>0</v>
      </c>
      <c r="EK366" s="27">
        <v>0</v>
      </c>
      <c r="EL366" s="27">
        <v>0</v>
      </c>
      <c r="EM366" s="27">
        <v>0</v>
      </c>
      <c r="EN366" s="27">
        <v>0</v>
      </c>
      <c r="EO366" s="27">
        <v>0</v>
      </c>
      <c r="EP366" s="27">
        <v>0</v>
      </c>
      <c r="EQ366" s="27">
        <v>0</v>
      </c>
      <c r="ER366" s="27">
        <v>0</v>
      </c>
      <c r="ES366" s="27">
        <v>0</v>
      </c>
      <c r="ET366" s="27"/>
      <c r="EU366" s="36"/>
      <c r="EV366" s="25">
        <f t="shared" si="135"/>
        <v>0</v>
      </c>
      <c r="EW366" s="27">
        <v>0</v>
      </c>
      <c r="EX366" s="27">
        <v>0</v>
      </c>
      <c r="EY366" s="27">
        <v>0</v>
      </c>
      <c r="EZ366" s="27">
        <v>0</v>
      </c>
      <c r="FA366" s="27">
        <v>0</v>
      </c>
      <c r="FB366" s="27">
        <v>0</v>
      </c>
      <c r="FC366" s="27">
        <v>0</v>
      </c>
      <c r="FD366" s="27">
        <v>0</v>
      </c>
      <c r="FE366" s="27">
        <v>0</v>
      </c>
      <c r="FF366" s="27">
        <v>0</v>
      </c>
      <c r="FG366" s="27"/>
      <c r="FH366" s="36"/>
      <c r="FI366" s="25">
        <f t="shared" si="136"/>
        <v>0</v>
      </c>
      <c r="FJ366" s="27">
        <v>0</v>
      </c>
      <c r="FK366" s="27">
        <v>0</v>
      </c>
      <c r="FL366" s="27">
        <v>0</v>
      </c>
      <c r="FM366" s="27">
        <v>0</v>
      </c>
      <c r="FN366" s="27">
        <v>0</v>
      </c>
      <c r="FO366" s="27">
        <v>0</v>
      </c>
      <c r="FP366" s="27">
        <v>0</v>
      </c>
      <c r="FQ366" s="27">
        <v>0</v>
      </c>
      <c r="FR366" s="27">
        <v>0</v>
      </c>
      <c r="FS366" s="27">
        <v>0</v>
      </c>
      <c r="FT366" s="27"/>
      <c r="FU366" s="36"/>
      <c r="FV366" s="25">
        <f t="shared" si="137"/>
        <v>0</v>
      </c>
      <c r="FW366" s="27">
        <v>0</v>
      </c>
      <c r="FX366" s="27">
        <v>0</v>
      </c>
      <c r="FY366" s="27">
        <v>0</v>
      </c>
      <c r="FZ366" s="27">
        <v>0</v>
      </c>
      <c r="GA366" s="27">
        <v>0</v>
      </c>
      <c r="GB366" s="27">
        <v>0</v>
      </c>
      <c r="GC366" s="27">
        <v>0</v>
      </c>
      <c r="GD366" s="27">
        <v>0</v>
      </c>
      <c r="GE366" s="27">
        <v>0</v>
      </c>
      <c r="GF366" s="27">
        <v>0</v>
      </c>
      <c r="GG366" s="27"/>
      <c r="GH366" s="36"/>
      <c r="GI366" s="25">
        <f t="shared" si="138"/>
        <v>0</v>
      </c>
      <c r="GJ366" s="23">
        <v>0</v>
      </c>
      <c r="GK366" s="27">
        <v>0</v>
      </c>
      <c r="GL366" s="27">
        <v>0</v>
      </c>
      <c r="GM366" s="27">
        <v>0</v>
      </c>
      <c r="GN366" s="27">
        <v>0</v>
      </c>
      <c r="GO366" s="27">
        <v>0</v>
      </c>
      <c r="GP366" s="27">
        <v>0</v>
      </c>
      <c r="GQ366" s="27">
        <v>0</v>
      </c>
      <c r="GR366" s="27">
        <v>0</v>
      </c>
      <c r="GS366" s="27">
        <v>0</v>
      </c>
      <c r="GT366" s="27"/>
      <c r="GU366" s="36"/>
      <c r="GV366" s="25">
        <f t="shared" si="139"/>
        <v>0</v>
      </c>
      <c r="GW366" s="23">
        <v>0</v>
      </c>
      <c r="GX366" s="27">
        <v>0</v>
      </c>
      <c r="GY366" s="27">
        <v>0</v>
      </c>
      <c r="GZ366" s="27">
        <v>0</v>
      </c>
      <c r="HA366" s="27">
        <v>0</v>
      </c>
      <c r="HB366" s="27">
        <v>0</v>
      </c>
      <c r="HC366" s="27">
        <v>0</v>
      </c>
      <c r="HD366" s="27">
        <v>0</v>
      </c>
      <c r="HE366" s="27">
        <v>0</v>
      </c>
      <c r="HF366" s="27">
        <v>0</v>
      </c>
      <c r="HG366" s="27"/>
      <c r="HH366" s="36"/>
      <c r="HI366" s="25">
        <f t="shared" si="140"/>
        <v>0</v>
      </c>
      <c r="HJ366" s="23">
        <v>0</v>
      </c>
      <c r="HK366" s="27">
        <v>0</v>
      </c>
      <c r="HL366" s="27">
        <v>0</v>
      </c>
      <c r="HM366" s="27">
        <v>0</v>
      </c>
      <c r="HN366" s="27">
        <v>0</v>
      </c>
      <c r="HO366" s="27">
        <v>0</v>
      </c>
      <c r="HP366" s="27">
        <v>0</v>
      </c>
      <c r="HQ366" s="27">
        <v>0</v>
      </c>
      <c r="HR366" s="27">
        <v>0</v>
      </c>
      <c r="HS366" s="27">
        <v>0</v>
      </c>
      <c r="HT366" s="27"/>
      <c r="HU366" s="36"/>
      <c r="HV366" s="25">
        <f t="shared" si="141"/>
        <v>0</v>
      </c>
      <c r="HW366" s="23">
        <v>0</v>
      </c>
      <c r="HX366" s="27">
        <v>0</v>
      </c>
      <c r="HY366" s="27">
        <v>0</v>
      </c>
      <c r="HZ366" s="27">
        <v>0</v>
      </c>
      <c r="IA366" s="27">
        <v>0</v>
      </c>
      <c r="IB366" s="27">
        <v>0</v>
      </c>
      <c r="IC366" s="27">
        <v>0</v>
      </c>
      <c r="ID366" s="27">
        <v>0</v>
      </c>
      <c r="IE366" s="27">
        <v>0</v>
      </c>
      <c r="IF366" s="27">
        <v>0</v>
      </c>
      <c r="IG366" s="27"/>
      <c r="IH366" s="36"/>
      <c r="II366" s="25">
        <f t="shared" si="142"/>
        <v>0</v>
      </c>
      <c r="IJ366" s="23">
        <v>0</v>
      </c>
      <c r="IK366" s="27">
        <v>0</v>
      </c>
      <c r="IL366" s="27">
        <v>1</v>
      </c>
      <c r="IM366" s="27">
        <v>2</v>
      </c>
      <c r="IN366" s="27">
        <v>0</v>
      </c>
      <c r="IO366" s="27">
        <v>0</v>
      </c>
      <c r="IP366" s="27">
        <v>2</v>
      </c>
      <c r="IQ366" s="27">
        <v>0</v>
      </c>
      <c r="IR366" s="27">
        <v>0</v>
      </c>
      <c r="IS366" s="27">
        <v>0</v>
      </c>
      <c r="IT366" s="27"/>
      <c r="IU366" s="36"/>
      <c r="IV366" s="25">
        <f t="shared" si="143"/>
        <v>5</v>
      </c>
      <c r="IW366" s="23">
        <v>0</v>
      </c>
      <c r="IX366" s="27">
        <v>1</v>
      </c>
      <c r="IY366" s="27">
        <v>0</v>
      </c>
      <c r="IZ366" s="27">
        <v>1</v>
      </c>
      <c r="JA366" s="27">
        <v>0</v>
      </c>
      <c r="JB366" s="27">
        <v>0</v>
      </c>
      <c r="JC366" s="27">
        <v>1</v>
      </c>
      <c r="JD366" s="27">
        <v>0</v>
      </c>
      <c r="JE366" s="27">
        <v>0</v>
      </c>
      <c r="JF366" s="27">
        <v>0</v>
      </c>
      <c r="JG366" s="27"/>
      <c r="JH366" s="36"/>
      <c r="JI366" s="25">
        <f t="shared" si="144"/>
        <v>3</v>
      </c>
      <c r="JJ366" s="23">
        <v>0</v>
      </c>
      <c r="JK366" s="27">
        <v>1</v>
      </c>
      <c r="JL366" s="27">
        <v>0</v>
      </c>
      <c r="JM366" s="27">
        <v>0</v>
      </c>
      <c r="JN366" s="27">
        <v>0</v>
      </c>
      <c r="JO366" s="27">
        <v>0</v>
      </c>
      <c r="JP366" s="27">
        <v>0</v>
      </c>
      <c r="JQ366" s="27">
        <v>0</v>
      </c>
      <c r="JR366" s="27">
        <v>0</v>
      </c>
      <c r="JS366" s="27">
        <v>0</v>
      </c>
      <c r="JT366" s="27"/>
      <c r="JU366" s="36"/>
      <c r="JV366" s="25">
        <f t="shared" si="145"/>
        <v>1</v>
      </c>
      <c r="JW366" s="23">
        <v>3</v>
      </c>
      <c r="JX366" s="27">
        <v>1</v>
      </c>
      <c r="JY366" s="27">
        <v>0</v>
      </c>
      <c r="JZ366" s="27">
        <v>4</v>
      </c>
      <c r="KA366" s="27">
        <v>0</v>
      </c>
      <c r="KB366" s="27">
        <v>0</v>
      </c>
      <c r="KC366" s="27">
        <v>2</v>
      </c>
      <c r="KD366" s="27">
        <v>1</v>
      </c>
      <c r="KE366" s="27">
        <v>3</v>
      </c>
      <c r="KF366" s="27">
        <v>0</v>
      </c>
      <c r="KG366" s="27"/>
      <c r="KH366" s="36"/>
      <c r="KI366" s="25">
        <f t="shared" si="146"/>
        <v>14</v>
      </c>
      <c r="KJ366" s="23">
        <v>0</v>
      </c>
      <c r="KK366" s="27">
        <v>0</v>
      </c>
      <c r="KL366" s="27">
        <v>0</v>
      </c>
      <c r="KM366" s="27">
        <v>0</v>
      </c>
      <c r="KN366" s="27">
        <v>0</v>
      </c>
      <c r="KO366" s="27">
        <v>0</v>
      </c>
      <c r="KP366" s="27">
        <v>0</v>
      </c>
      <c r="KQ366" s="27">
        <v>0</v>
      </c>
      <c r="KR366" s="27">
        <v>2</v>
      </c>
      <c r="KS366" s="27">
        <v>0</v>
      </c>
      <c r="KT366" s="27"/>
      <c r="KU366" s="36"/>
      <c r="KV366" s="25">
        <f t="shared" si="147"/>
        <v>2</v>
      </c>
      <c r="KW366" s="23">
        <v>0</v>
      </c>
      <c r="KX366" s="27">
        <v>0</v>
      </c>
      <c r="KY366" s="27">
        <v>0</v>
      </c>
      <c r="KZ366" s="27">
        <v>0</v>
      </c>
      <c r="LA366" s="27">
        <v>0</v>
      </c>
      <c r="LB366" s="27">
        <v>0</v>
      </c>
      <c r="LC366" s="27">
        <v>0</v>
      </c>
      <c r="LD366" s="27">
        <v>0</v>
      </c>
      <c r="LE366" s="27">
        <v>0</v>
      </c>
      <c r="LF366" s="27">
        <v>0</v>
      </c>
      <c r="LG366" s="27"/>
      <c r="LH366" s="36"/>
      <c r="LI366" s="25">
        <f t="shared" si="148"/>
        <v>0</v>
      </c>
    </row>
    <row r="367" spans="1:321" x14ac:dyDescent="0.3">
      <c r="A367" s="47" t="s">
        <v>26</v>
      </c>
      <c r="B367" s="21" t="s">
        <v>239</v>
      </c>
      <c r="C367" s="21">
        <v>401</v>
      </c>
      <c r="D367" s="21" t="s">
        <v>12</v>
      </c>
      <c r="E367" s="21" t="s">
        <v>26</v>
      </c>
      <c r="F367" s="21" t="s">
        <v>239</v>
      </c>
      <c r="G367" s="21" t="s">
        <v>603</v>
      </c>
      <c r="H367" s="69">
        <v>15657</v>
      </c>
      <c r="I367" s="48" t="s">
        <v>777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2</v>
      </c>
      <c r="S367" s="27">
        <v>0</v>
      </c>
      <c r="T367" s="27"/>
      <c r="U367" s="36"/>
      <c r="V367" s="25">
        <f t="shared" si="125"/>
        <v>2</v>
      </c>
      <c r="W367" s="27">
        <v>2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2</v>
      </c>
      <c r="AF367" s="27">
        <v>0</v>
      </c>
      <c r="AG367" s="27"/>
      <c r="AH367" s="36"/>
      <c r="AI367" s="25">
        <f t="shared" si="126"/>
        <v>4</v>
      </c>
      <c r="AJ367" s="27">
        <v>2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2</v>
      </c>
      <c r="AS367" s="27">
        <v>0</v>
      </c>
      <c r="AT367" s="27"/>
      <c r="AU367" s="36"/>
      <c r="AV367" s="25">
        <f t="shared" si="127"/>
        <v>4</v>
      </c>
      <c r="AW367" s="27">
        <v>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2</v>
      </c>
      <c r="BF367" s="27">
        <v>0</v>
      </c>
      <c r="BG367" s="27"/>
      <c r="BH367" s="36"/>
      <c r="BI367" s="25">
        <f t="shared" si="128"/>
        <v>4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/>
      <c r="BU367" s="36"/>
      <c r="BV367" s="25">
        <f t="shared" si="129"/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>
        <v>0</v>
      </c>
      <c r="CG367" s="27"/>
      <c r="CH367" s="27"/>
      <c r="CI367" s="25">
        <f t="shared" si="130"/>
        <v>0</v>
      </c>
      <c r="CJ367" s="23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>
        <v>0</v>
      </c>
      <c r="CS367" s="27">
        <v>0</v>
      </c>
      <c r="CT367" s="27"/>
      <c r="CU367" s="36"/>
      <c r="CV367" s="25">
        <f t="shared" si="131"/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>
        <v>0</v>
      </c>
      <c r="DF367" s="27">
        <v>0</v>
      </c>
      <c r="DG367" s="27"/>
      <c r="DH367" s="36"/>
      <c r="DI367" s="25">
        <f t="shared" si="132"/>
        <v>0</v>
      </c>
      <c r="DJ367" s="23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>
        <v>0</v>
      </c>
      <c r="DS367" s="27">
        <v>0</v>
      </c>
      <c r="DT367" s="27"/>
      <c r="DU367" s="36"/>
      <c r="DV367" s="25">
        <f t="shared" si="133"/>
        <v>0</v>
      </c>
      <c r="DW367" s="23">
        <v>0</v>
      </c>
      <c r="DX367" s="27">
        <v>0</v>
      </c>
      <c r="DY367" s="27">
        <v>0</v>
      </c>
      <c r="DZ367" s="27">
        <v>0</v>
      </c>
      <c r="EA367" s="27">
        <v>0</v>
      </c>
      <c r="EB367" s="27">
        <v>0</v>
      </c>
      <c r="EC367" s="27">
        <v>0</v>
      </c>
      <c r="ED367" s="27">
        <v>0</v>
      </c>
      <c r="EE367" s="27">
        <v>0</v>
      </c>
      <c r="EF367" s="27">
        <v>0</v>
      </c>
      <c r="EG367" s="27"/>
      <c r="EH367" s="36"/>
      <c r="EI367" s="25">
        <f t="shared" si="134"/>
        <v>0</v>
      </c>
      <c r="EJ367" s="27">
        <v>0</v>
      </c>
      <c r="EK367" s="27">
        <v>0</v>
      </c>
      <c r="EL367" s="27">
        <v>0</v>
      </c>
      <c r="EM367" s="27">
        <v>0</v>
      </c>
      <c r="EN367" s="27">
        <v>0</v>
      </c>
      <c r="EO367" s="27">
        <v>0</v>
      </c>
      <c r="EP367" s="27">
        <v>0</v>
      </c>
      <c r="EQ367" s="27">
        <v>0</v>
      </c>
      <c r="ER367" s="27">
        <v>0</v>
      </c>
      <c r="ES367" s="27">
        <v>0</v>
      </c>
      <c r="ET367" s="27"/>
      <c r="EU367" s="36"/>
      <c r="EV367" s="25">
        <f t="shared" si="135"/>
        <v>0</v>
      </c>
      <c r="EW367" s="27">
        <v>0</v>
      </c>
      <c r="EX367" s="27">
        <v>0</v>
      </c>
      <c r="EY367" s="27">
        <v>0</v>
      </c>
      <c r="EZ367" s="27">
        <v>0</v>
      </c>
      <c r="FA367" s="27">
        <v>0</v>
      </c>
      <c r="FB367" s="27">
        <v>0</v>
      </c>
      <c r="FC367" s="27">
        <v>0</v>
      </c>
      <c r="FD367" s="27">
        <v>0</v>
      </c>
      <c r="FE367" s="27">
        <v>0</v>
      </c>
      <c r="FF367" s="27">
        <v>0</v>
      </c>
      <c r="FG367" s="27"/>
      <c r="FH367" s="36"/>
      <c r="FI367" s="25">
        <f t="shared" si="136"/>
        <v>0</v>
      </c>
      <c r="FJ367" s="27">
        <v>0</v>
      </c>
      <c r="FK367" s="27">
        <v>0</v>
      </c>
      <c r="FL367" s="27">
        <v>0</v>
      </c>
      <c r="FM367" s="27">
        <v>0</v>
      </c>
      <c r="FN367" s="27">
        <v>0</v>
      </c>
      <c r="FO367" s="27">
        <v>0</v>
      </c>
      <c r="FP367" s="27">
        <v>0</v>
      </c>
      <c r="FQ367" s="27">
        <v>0</v>
      </c>
      <c r="FR367" s="27">
        <v>0</v>
      </c>
      <c r="FS367" s="27">
        <v>0</v>
      </c>
      <c r="FT367" s="27"/>
      <c r="FU367" s="36"/>
      <c r="FV367" s="25">
        <f t="shared" si="137"/>
        <v>0</v>
      </c>
      <c r="FW367" s="27">
        <v>0</v>
      </c>
      <c r="FX367" s="27">
        <v>0</v>
      </c>
      <c r="FY367" s="27">
        <v>0</v>
      </c>
      <c r="FZ367" s="27">
        <v>0</v>
      </c>
      <c r="GA367" s="27">
        <v>0</v>
      </c>
      <c r="GB367" s="27">
        <v>0</v>
      </c>
      <c r="GC367" s="27">
        <v>0</v>
      </c>
      <c r="GD367" s="27">
        <v>0</v>
      </c>
      <c r="GE367" s="27">
        <v>0</v>
      </c>
      <c r="GF367" s="27">
        <v>0</v>
      </c>
      <c r="GG367" s="27"/>
      <c r="GH367" s="36"/>
      <c r="GI367" s="25">
        <f t="shared" si="138"/>
        <v>0</v>
      </c>
      <c r="GJ367" s="23">
        <v>0</v>
      </c>
      <c r="GK367" s="27">
        <v>0</v>
      </c>
      <c r="GL367" s="27">
        <v>0</v>
      </c>
      <c r="GM367" s="27">
        <v>0</v>
      </c>
      <c r="GN367" s="27">
        <v>0</v>
      </c>
      <c r="GO367" s="27">
        <v>0</v>
      </c>
      <c r="GP367" s="27">
        <v>0</v>
      </c>
      <c r="GQ367" s="27">
        <v>0</v>
      </c>
      <c r="GR367" s="27">
        <v>0</v>
      </c>
      <c r="GS367" s="27">
        <v>0</v>
      </c>
      <c r="GT367" s="27"/>
      <c r="GU367" s="36"/>
      <c r="GV367" s="25">
        <f t="shared" si="139"/>
        <v>0</v>
      </c>
      <c r="GW367" s="23">
        <v>0</v>
      </c>
      <c r="GX367" s="27">
        <v>0</v>
      </c>
      <c r="GY367" s="27">
        <v>0</v>
      </c>
      <c r="GZ367" s="27">
        <v>0</v>
      </c>
      <c r="HA367" s="27">
        <v>0</v>
      </c>
      <c r="HB367" s="27">
        <v>0</v>
      </c>
      <c r="HC367" s="27">
        <v>0</v>
      </c>
      <c r="HD367" s="27">
        <v>0</v>
      </c>
      <c r="HE367" s="27">
        <v>0</v>
      </c>
      <c r="HF367" s="27">
        <v>0</v>
      </c>
      <c r="HG367" s="27"/>
      <c r="HH367" s="36"/>
      <c r="HI367" s="25">
        <f t="shared" si="140"/>
        <v>0</v>
      </c>
      <c r="HJ367" s="23">
        <v>0</v>
      </c>
      <c r="HK367" s="27">
        <v>0</v>
      </c>
      <c r="HL367" s="27">
        <v>0</v>
      </c>
      <c r="HM367" s="27">
        <v>0</v>
      </c>
      <c r="HN367" s="27">
        <v>0</v>
      </c>
      <c r="HO367" s="27">
        <v>0</v>
      </c>
      <c r="HP367" s="27">
        <v>0</v>
      </c>
      <c r="HQ367" s="27">
        <v>0</v>
      </c>
      <c r="HR367" s="27">
        <v>0</v>
      </c>
      <c r="HS367" s="27">
        <v>0</v>
      </c>
      <c r="HT367" s="27"/>
      <c r="HU367" s="36"/>
      <c r="HV367" s="25">
        <f t="shared" si="141"/>
        <v>0</v>
      </c>
      <c r="HW367" s="23">
        <v>0</v>
      </c>
      <c r="HX367" s="27">
        <v>0</v>
      </c>
      <c r="HY367" s="27">
        <v>0</v>
      </c>
      <c r="HZ367" s="27">
        <v>0</v>
      </c>
      <c r="IA367" s="27">
        <v>0</v>
      </c>
      <c r="IB367" s="27">
        <v>0</v>
      </c>
      <c r="IC367" s="27">
        <v>0</v>
      </c>
      <c r="ID367" s="27">
        <v>0</v>
      </c>
      <c r="IE367" s="27">
        <v>0</v>
      </c>
      <c r="IF367" s="27">
        <v>0</v>
      </c>
      <c r="IG367" s="27"/>
      <c r="IH367" s="36"/>
      <c r="II367" s="25">
        <f t="shared" si="142"/>
        <v>0</v>
      </c>
      <c r="IJ367" s="23">
        <v>0</v>
      </c>
      <c r="IK367" s="27">
        <v>0</v>
      </c>
      <c r="IL367" s="27">
        <v>0</v>
      </c>
      <c r="IM367" s="27">
        <v>0</v>
      </c>
      <c r="IN367" s="27">
        <v>0</v>
      </c>
      <c r="IO367" s="27">
        <v>0</v>
      </c>
      <c r="IP367" s="27">
        <v>0</v>
      </c>
      <c r="IQ367" s="27">
        <v>0</v>
      </c>
      <c r="IR367" s="27">
        <v>0</v>
      </c>
      <c r="IS367" s="27">
        <v>0</v>
      </c>
      <c r="IT367" s="27"/>
      <c r="IU367" s="36"/>
      <c r="IV367" s="25">
        <f t="shared" si="143"/>
        <v>0</v>
      </c>
      <c r="IW367" s="23">
        <v>0</v>
      </c>
      <c r="IX367" s="27">
        <v>0</v>
      </c>
      <c r="IY367" s="27">
        <v>0</v>
      </c>
      <c r="IZ367" s="27">
        <v>0</v>
      </c>
      <c r="JA367" s="27">
        <v>0</v>
      </c>
      <c r="JB367" s="27">
        <v>0</v>
      </c>
      <c r="JC367" s="27">
        <v>0</v>
      </c>
      <c r="JD367" s="27">
        <v>0</v>
      </c>
      <c r="JE367" s="27">
        <v>2</v>
      </c>
      <c r="JF367" s="27">
        <v>0</v>
      </c>
      <c r="JG367" s="27"/>
      <c r="JH367" s="36"/>
      <c r="JI367" s="25">
        <f t="shared" si="144"/>
        <v>2</v>
      </c>
      <c r="JJ367" s="23">
        <v>0</v>
      </c>
      <c r="JK367" s="27">
        <v>0</v>
      </c>
      <c r="JL367" s="27">
        <v>0</v>
      </c>
      <c r="JM367" s="27">
        <v>0</v>
      </c>
      <c r="JN367" s="27">
        <v>0</v>
      </c>
      <c r="JO367" s="27">
        <v>0</v>
      </c>
      <c r="JP367" s="27">
        <v>0</v>
      </c>
      <c r="JQ367" s="27">
        <v>0</v>
      </c>
      <c r="JR367" s="27">
        <v>1</v>
      </c>
      <c r="JS367" s="27">
        <v>0</v>
      </c>
      <c r="JT367" s="27"/>
      <c r="JU367" s="36"/>
      <c r="JV367" s="25">
        <f t="shared" si="145"/>
        <v>1</v>
      </c>
      <c r="JW367" s="23">
        <v>0</v>
      </c>
      <c r="JX367" s="27">
        <v>0</v>
      </c>
      <c r="JY367" s="27">
        <v>0</v>
      </c>
      <c r="JZ367" s="27">
        <v>0</v>
      </c>
      <c r="KA367" s="27">
        <v>0</v>
      </c>
      <c r="KB367" s="27">
        <v>0</v>
      </c>
      <c r="KC367" s="27">
        <v>0</v>
      </c>
      <c r="KD367" s="27">
        <v>0</v>
      </c>
      <c r="KE367" s="27">
        <v>3</v>
      </c>
      <c r="KF367" s="27">
        <v>0</v>
      </c>
      <c r="KG367" s="27"/>
      <c r="KH367" s="36"/>
      <c r="KI367" s="25">
        <f t="shared" si="146"/>
        <v>3</v>
      </c>
      <c r="KJ367" s="23">
        <v>0</v>
      </c>
      <c r="KK367" s="27">
        <v>0</v>
      </c>
      <c r="KL367" s="27">
        <v>0</v>
      </c>
      <c r="KM367" s="27">
        <v>0</v>
      </c>
      <c r="KN367" s="27">
        <v>0</v>
      </c>
      <c r="KO367" s="27">
        <v>0</v>
      </c>
      <c r="KP367" s="27">
        <v>0</v>
      </c>
      <c r="KQ367" s="27">
        <v>0</v>
      </c>
      <c r="KR367" s="27">
        <v>1</v>
      </c>
      <c r="KS367" s="27">
        <v>0</v>
      </c>
      <c r="KT367" s="27"/>
      <c r="KU367" s="36"/>
      <c r="KV367" s="25">
        <f t="shared" si="147"/>
        <v>1</v>
      </c>
      <c r="KW367" s="23">
        <v>0</v>
      </c>
      <c r="KX367" s="27">
        <v>0</v>
      </c>
      <c r="KY367" s="27">
        <v>0</v>
      </c>
      <c r="KZ367" s="27">
        <v>0</v>
      </c>
      <c r="LA367" s="27">
        <v>0</v>
      </c>
      <c r="LB367" s="27">
        <v>0</v>
      </c>
      <c r="LC367" s="27">
        <v>0</v>
      </c>
      <c r="LD367" s="27">
        <v>0</v>
      </c>
      <c r="LE367" s="27">
        <v>2</v>
      </c>
      <c r="LF367" s="27">
        <v>0</v>
      </c>
      <c r="LG367" s="27"/>
      <c r="LH367" s="36"/>
      <c r="LI367" s="25">
        <f t="shared" si="148"/>
        <v>2</v>
      </c>
    </row>
    <row r="368" spans="1:321" x14ac:dyDescent="0.3">
      <c r="A368" s="47" t="s">
        <v>26</v>
      </c>
      <c r="B368" s="21" t="s">
        <v>239</v>
      </c>
      <c r="C368" s="21">
        <v>401</v>
      </c>
      <c r="D368" s="21" t="s">
        <v>12</v>
      </c>
      <c r="E368" s="21" t="s">
        <v>26</v>
      </c>
      <c r="F368" s="21" t="s">
        <v>239</v>
      </c>
      <c r="G368" s="21" t="s">
        <v>598</v>
      </c>
      <c r="H368" s="69">
        <v>15854</v>
      </c>
      <c r="I368" s="48" t="s">
        <v>778</v>
      </c>
      <c r="J368" s="27">
        <v>0</v>
      </c>
      <c r="K368" s="27">
        <v>0</v>
      </c>
      <c r="L368" s="27">
        <v>1</v>
      </c>
      <c r="M368" s="27">
        <v>0</v>
      </c>
      <c r="N368" s="27">
        <v>0</v>
      </c>
      <c r="O368" s="27">
        <v>0</v>
      </c>
      <c r="P368" s="27">
        <v>0</v>
      </c>
      <c r="Q368" s="27">
        <v>1</v>
      </c>
      <c r="R368" s="27">
        <v>0</v>
      </c>
      <c r="S368" s="27">
        <v>1</v>
      </c>
      <c r="T368" s="27"/>
      <c r="U368" s="36"/>
      <c r="V368" s="25">
        <f t="shared" si="125"/>
        <v>3</v>
      </c>
      <c r="W368" s="27">
        <v>2</v>
      </c>
      <c r="X368" s="27">
        <v>0</v>
      </c>
      <c r="Y368" s="27">
        <v>1</v>
      </c>
      <c r="Z368" s="27">
        <v>0</v>
      </c>
      <c r="AA368" s="27">
        <v>0</v>
      </c>
      <c r="AB368" s="27">
        <v>0</v>
      </c>
      <c r="AC368" s="27">
        <v>1</v>
      </c>
      <c r="AD368" s="27">
        <v>1</v>
      </c>
      <c r="AE368" s="27">
        <v>0</v>
      </c>
      <c r="AF368" s="27">
        <v>1</v>
      </c>
      <c r="AG368" s="27"/>
      <c r="AH368" s="36"/>
      <c r="AI368" s="25">
        <f t="shared" si="126"/>
        <v>6</v>
      </c>
      <c r="AJ368" s="27">
        <v>2</v>
      </c>
      <c r="AK368" s="27">
        <v>0</v>
      </c>
      <c r="AL368" s="27">
        <v>1</v>
      </c>
      <c r="AM368" s="27">
        <v>0</v>
      </c>
      <c r="AN368" s="27">
        <v>0</v>
      </c>
      <c r="AO368" s="27">
        <v>0</v>
      </c>
      <c r="AP368" s="27">
        <v>1</v>
      </c>
      <c r="AQ368" s="27">
        <v>1</v>
      </c>
      <c r="AR368" s="27">
        <v>0</v>
      </c>
      <c r="AS368" s="27">
        <v>1</v>
      </c>
      <c r="AT368" s="27"/>
      <c r="AU368" s="36"/>
      <c r="AV368" s="25">
        <f t="shared" si="127"/>
        <v>6</v>
      </c>
      <c r="AW368" s="27">
        <v>2</v>
      </c>
      <c r="AX368" s="27">
        <v>0</v>
      </c>
      <c r="AY368" s="27">
        <v>2</v>
      </c>
      <c r="AZ368" s="27">
        <v>0</v>
      </c>
      <c r="BA368" s="27">
        <v>1</v>
      </c>
      <c r="BB368" s="27">
        <v>0</v>
      </c>
      <c r="BC368" s="27">
        <v>1</v>
      </c>
      <c r="BD368" s="27">
        <v>1</v>
      </c>
      <c r="BE368" s="27">
        <v>0</v>
      </c>
      <c r="BF368" s="27">
        <v>1</v>
      </c>
      <c r="BG368" s="27"/>
      <c r="BH368" s="36"/>
      <c r="BI368" s="25">
        <f t="shared" si="128"/>
        <v>8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>
        <v>0</v>
      </c>
      <c r="BT368" s="27"/>
      <c r="BU368" s="36"/>
      <c r="BV368" s="25">
        <f t="shared" si="129"/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>
        <v>0</v>
      </c>
      <c r="CG368" s="27"/>
      <c r="CH368" s="27"/>
      <c r="CI368" s="25">
        <f t="shared" si="130"/>
        <v>0</v>
      </c>
      <c r="CJ368" s="23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>
        <v>0</v>
      </c>
      <c r="CS368" s="27">
        <v>0</v>
      </c>
      <c r="CT368" s="27"/>
      <c r="CU368" s="36"/>
      <c r="CV368" s="25">
        <f t="shared" si="131"/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>
        <v>0</v>
      </c>
      <c r="DF368" s="27">
        <v>0</v>
      </c>
      <c r="DG368" s="27"/>
      <c r="DH368" s="36"/>
      <c r="DI368" s="25">
        <f t="shared" si="132"/>
        <v>0</v>
      </c>
      <c r="DJ368" s="23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>
        <v>0</v>
      </c>
      <c r="DS368" s="27">
        <v>0</v>
      </c>
      <c r="DT368" s="27"/>
      <c r="DU368" s="36"/>
      <c r="DV368" s="25">
        <f t="shared" si="133"/>
        <v>0</v>
      </c>
      <c r="DW368" s="23">
        <v>0</v>
      </c>
      <c r="DX368" s="27">
        <v>0</v>
      </c>
      <c r="DY368" s="27">
        <v>0</v>
      </c>
      <c r="DZ368" s="27">
        <v>0</v>
      </c>
      <c r="EA368" s="27">
        <v>0</v>
      </c>
      <c r="EB368" s="27">
        <v>0</v>
      </c>
      <c r="EC368" s="27">
        <v>0</v>
      </c>
      <c r="ED368" s="27">
        <v>0</v>
      </c>
      <c r="EE368" s="27">
        <v>0</v>
      </c>
      <c r="EF368" s="27">
        <v>0</v>
      </c>
      <c r="EG368" s="27"/>
      <c r="EH368" s="36"/>
      <c r="EI368" s="25">
        <f t="shared" si="134"/>
        <v>0</v>
      </c>
      <c r="EJ368" s="27">
        <v>0</v>
      </c>
      <c r="EK368" s="27">
        <v>0</v>
      </c>
      <c r="EL368" s="27">
        <v>0</v>
      </c>
      <c r="EM368" s="27">
        <v>0</v>
      </c>
      <c r="EN368" s="27">
        <v>0</v>
      </c>
      <c r="EO368" s="27">
        <v>0</v>
      </c>
      <c r="EP368" s="27">
        <v>0</v>
      </c>
      <c r="EQ368" s="27">
        <v>0</v>
      </c>
      <c r="ER368" s="27">
        <v>0</v>
      </c>
      <c r="ES368" s="27">
        <v>0</v>
      </c>
      <c r="ET368" s="27"/>
      <c r="EU368" s="36"/>
      <c r="EV368" s="25">
        <f t="shared" si="135"/>
        <v>0</v>
      </c>
      <c r="EW368" s="27">
        <v>0</v>
      </c>
      <c r="EX368" s="27">
        <v>0</v>
      </c>
      <c r="EY368" s="27">
        <v>0</v>
      </c>
      <c r="EZ368" s="27">
        <v>0</v>
      </c>
      <c r="FA368" s="27">
        <v>0</v>
      </c>
      <c r="FB368" s="27">
        <v>0</v>
      </c>
      <c r="FC368" s="27">
        <v>0</v>
      </c>
      <c r="FD368" s="27">
        <v>0</v>
      </c>
      <c r="FE368" s="27">
        <v>0</v>
      </c>
      <c r="FF368" s="27">
        <v>0</v>
      </c>
      <c r="FG368" s="27"/>
      <c r="FH368" s="36"/>
      <c r="FI368" s="25">
        <f t="shared" si="136"/>
        <v>0</v>
      </c>
      <c r="FJ368" s="27">
        <v>0</v>
      </c>
      <c r="FK368" s="27">
        <v>0</v>
      </c>
      <c r="FL368" s="27">
        <v>0</v>
      </c>
      <c r="FM368" s="27">
        <v>0</v>
      </c>
      <c r="FN368" s="27">
        <v>0</v>
      </c>
      <c r="FO368" s="27">
        <v>0</v>
      </c>
      <c r="FP368" s="27">
        <v>0</v>
      </c>
      <c r="FQ368" s="27">
        <v>0</v>
      </c>
      <c r="FR368" s="27">
        <v>0</v>
      </c>
      <c r="FS368" s="27">
        <v>0</v>
      </c>
      <c r="FT368" s="27"/>
      <c r="FU368" s="36"/>
      <c r="FV368" s="25">
        <f t="shared" si="137"/>
        <v>0</v>
      </c>
      <c r="FW368" s="27">
        <v>1</v>
      </c>
      <c r="FX368" s="27">
        <v>1</v>
      </c>
      <c r="FY368" s="27">
        <v>2</v>
      </c>
      <c r="FZ368" s="27">
        <v>0</v>
      </c>
      <c r="GA368" s="27">
        <v>1</v>
      </c>
      <c r="GB368" s="27">
        <v>1</v>
      </c>
      <c r="GC368" s="27">
        <v>1</v>
      </c>
      <c r="GD368" s="27">
        <v>1</v>
      </c>
      <c r="GE368" s="27">
        <v>0</v>
      </c>
      <c r="GF368" s="27">
        <v>0</v>
      </c>
      <c r="GG368" s="27"/>
      <c r="GH368" s="36"/>
      <c r="GI368" s="25">
        <f t="shared" si="138"/>
        <v>8</v>
      </c>
      <c r="GJ368" s="23">
        <v>0</v>
      </c>
      <c r="GK368" s="27">
        <v>0</v>
      </c>
      <c r="GL368" s="27">
        <v>0</v>
      </c>
      <c r="GM368" s="27">
        <v>0</v>
      </c>
      <c r="GN368" s="27">
        <v>0</v>
      </c>
      <c r="GO368" s="27">
        <v>0</v>
      </c>
      <c r="GP368" s="27">
        <v>0</v>
      </c>
      <c r="GQ368" s="27">
        <v>0</v>
      </c>
      <c r="GR368" s="27">
        <v>0</v>
      </c>
      <c r="GS368" s="27">
        <v>0</v>
      </c>
      <c r="GT368" s="27"/>
      <c r="GU368" s="36"/>
      <c r="GV368" s="25">
        <f t="shared" si="139"/>
        <v>0</v>
      </c>
      <c r="GW368" s="23">
        <v>0</v>
      </c>
      <c r="GX368" s="27">
        <v>0</v>
      </c>
      <c r="GY368" s="27">
        <v>0</v>
      </c>
      <c r="GZ368" s="27">
        <v>0</v>
      </c>
      <c r="HA368" s="27">
        <v>0</v>
      </c>
      <c r="HB368" s="27">
        <v>0</v>
      </c>
      <c r="HC368" s="27">
        <v>0</v>
      </c>
      <c r="HD368" s="27">
        <v>0</v>
      </c>
      <c r="HE368" s="27">
        <v>0</v>
      </c>
      <c r="HF368" s="27">
        <v>0</v>
      </c>
      <c r="HG368" s="27"/>
      <c r="HH368" s="36"/>
      <c r="HI368" s="25">
        <f t="shared" si="140"/>
        <v>0</v>
      </c>
      <c r="HJ368" s="23">
        <v>0</v>
      </c>
      <c r="HK368" s="27">
        <v>0</v>
      </c>
      <c r="HL368" s="27">
        <v>0</v>
      </c>
      <c r="HM368" s="27">
        <v>0</v>
      </c>
      <c r="HN368" s="27">
        <v>0</v>
      </c>
      <c r="HO368" s="27">
        <v>0</v>
      </c>
      <c r="HP368" s="27">
        <v>0</v>
      </c>
      <c r="HQ368" s="27">
        <v>0</v>
      </c>
      <c r="HR368" s="27">
        <v>0</v>
      </c>
      <c r="HS368" s="27">
        <v>0</v>
      </c>
      <c r="HT368" s="27"/>
      <c r="HU368" s="36"/>
      <c r="HV368" s="25">
        <f t="shared" si="141"/>
        <v>0</v>
      </c>
      <c r="HW368" s="23">
        <v>0</v>
      </c>
      <c r="HX368" s="27">
        <v>0</v>
      </c>
      <c r="HY368" s="27">
        <v>0</v>
      </c>
      <c r="HZ368" s="27">
        <v>0</v>
      </c>
      <c r="IA368" s="27">
        <v>0</v>
      </c>
      <c r="IB368" s="27">
        <v>0</v>
      </c>
      <c r="IC368" s="27">
        <v>0</v>
      </c>
      <c r="ID368" s="27">
        <v>0</v>
      </c>
      <c r="IE368" s="27">
        <v>0</v>
      </c>
      <c r="IF368" s="27">
        <v>0</v>
      </c>
      <c r="IG368" s="27"/>
      <c r="IH368" s="36"/>
      <c r="II368" s="25">
        <f t="shared" si="142"/>
        <v>0</v>
      </c>
      <c r="IJ368" s="23">
        <v>0</v>
      </c>
      <c r="IK368" s="27">
        <v>0</v>
      </c>
      <c r="IL368" s="27">
        <v>0</v>
      </c>
      <c r="IM368" s="27">
        <v>0</v>
      </c>
      <c r="IN368" s="27">
        <v>1</v>
      </c>
      <c r="IO368" s="27">
        <v>0</v>
      </c>
      <c r="IP368" s="27">
        <v>0</v>
      </c>
      <c r="IQ368" s="27">
        <v>0</v>
      </c>
      <c r="IR368" s="27">
        <v>0</v>
      </c>
      <c r="IS368" s="27">
        <v>0</v>
      </c>
      <c r="IT368" s="27"/>
      <c r="IU368" s="36"/>
      <c r="IV368" s="25">
        <f t="shared" si="143"/>
        <v>1</v>
      </c>
      <c r="IW368" s="23">
        <v>2</v>
      </c>
      <c r="IX368" s="27">
        <v>0</v>
      </c>
      <c r="IY368" s="27">
        <v>1</v>
      </c>
      <c r="IZ368" s="27">
        <v>0</v>
      </c>
      <c r="JA368" s="27">
        <v>1</v>
      </c>
      <c r="JB368" s="27">
        <v>0</v>
      </c>
      <c r="JC368" s="27">
        <v>1</v>
      </c>
      <c r="JD368" s="27">
        <v>1</v>
      </c>
      <c r="JE368" s="27">
        <v>0</v>
      </c>
      <c r="JF368" s="27">
        <v>1</v>
      </c>
      <c r="JG368" s="27"/>
      <c r="JH368" s="36"/>
      <c r="JI368" s="25">
        <f t="shared" si="144"/>
        <v>7</v>
      </c>
      <c r="JJ368" s="23">
        <v>0</v>
      </c>
      <c r="JK368" s="27">
        <v>0</v>
      </c>
      <c r="JL368" s="27">
        <v>0</v>
      </c>
      <c r="JM368" s="27">
        <v>0</v>
      </c>
      <c r="JN368" s="27">
        <v>0</v>
      </c>
      <c r="JO368" s="27">
        <v>0</v>
      </c>
      <c r="JP368" s="27">
        <v>0</v>
      </c>
      <c r="JQ368" s="27">
        <v>1</v>
      </c>
      <c r="JR368" s="27">
        <v>0</v>
      </c>
      <c r="JS368" s="27">
        <v>1</v>
      </c>
      <c r="JT368" s="27"/>
      <c r="JU368" s="36"/>
      <c r="JV368" s="25">
        <f t="shared" si="145"/>
        <v>2</v>
      </c>
      <c r="JW368" s="23">
        <v>1</v>
      </c>
      <c r="JX368" s="27">
        <v>1</v>
      </c>
      <c r="JY368" s="27">
        <v>2</v>
      </c>
      <c r="JZ368" s="27">
        <v>0</v>
      </c>
      <c r="KA368" s="27">
        <v>2</v>
      </c>
      <c r="KB368" s="27">
        <v>2</v>
      </c>
      <c r="KC368" s="27">
        <v>1</v>
      </c>
      <c r="KD368" s="27">
        <v>1</v>
      </c>
      <c r="KE368" s="27">
        <v>0</v>
      </c>
      <c r="KF368" s="27">
        <v>2</v>
      </c>
      <c r="KG368" s="27"/>
      <c r="KH368" s="36"/>
      <c r="KI368" s="25">
        <f t="shared" si="146"/>
        <v>12</v>
      </c>
      <c r="KJ368" s="23">
        <v>0</v>
      </c>
      <c r="KK368" s="27">
        <v>0</v>
      </c>
      <c r="KL368" s="27">
        <v>0</v>
      </c>
      <c r="KM368" s="27">
        <v>0</v>
      </c>
      <c r="KN368" s="27">
        <v>0</v>
      </c>
      <c r="KO368" s="27">
        <v>0</v>
      </c>
      <c r="KP368" s="27">
        <v>0</v>
      </c>
      <c r="KQ368" s="27">
        <v>0</v>
      </c>
      <c r="KR368" s="27">
        <v>0</v>
      </c>
      <c r="KS368" s="27">
        <v>0</v>
      </c>
      <c r="KT368" s="27"/>
      <c r="KU368" s="36"/>
      <c r="KV368" s="25">
        <f t="shared" si="147"/>
        <v>0</v>
      </c>
      <c r="KW368" s="23">
        <v>2</v>
      </c>
      <c r="KX368" s="27">
        <v>1</v>
      </c>
      <c r="KY368" s="27">
        <v>2</v>
      </c>
      <c r="KZ368" s="27">
        <v>0</v>
      </c>
      <c r="LA368" s="27">
        <v>1</v>
      </c>
      <c r="LB368" s="27">
        <v>1</v>
      </c>
      <c r="LC368" s="27">
        <v>1</v>
      </c>
      <c r="LD368" s="27">
        <v>1</v>
      </c>
      <c r="LE368" s="27">
        <v>0</v>
      </c>
      <c r="LF368" s="27">
        <v>0</v>
      </c>
      <c r="LG368" s="27"/>
      <c r="LH368" s="36"/>
      <c r="LI368" s="25">
        <f t="shared" si="148"/>
        <v>9</v>
      </c>
    </row>
    <row r="369" spans="1:321" x14ac:dyDescent="0.3">
      <c r="A369" s="47" t="s">
        <v>26</v>
      </c>
      <c r="B369" s="21" t="s">
        <v>103</v>
      </c>
      <c r="C369" s="21">
        <v>401</v>
      </c>
      <c r="D369" s="21" t="s">
        <v>12</v>
      </c>
      <c r="E369" s="21" t="s">
        <v>26</v>
      </c>
      <c r="F369" s="21" t="s">
        <v>103</v>
      </c>
      <c r="G369" s="21" t="s">
        <v>598</v>
      </c>
      <c r="H369" s="69">
        <v>16641</v>
      </c>
      <c r="I369" s="48" t="s">
        <v>779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/>
      <c r="U369" s="36"/>
      <c r="V369" s="25">
        <f t="shared" si="125"/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/>
      <c r="AH369" s="36"/>
      <c r="AI369" s="25">
        <f t="shared" si="126"/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>
        <v>0</v>
      </c>
      <c r="AS369" s="27">
        <v>0</v>
      </c>
      <c r="AT369" s="27"/>
      <c r="AU369" s="36"/>
      <c r="AV369" s="25">
        <f t="shared" si="127"/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>
        <v>0</v>
      </c>
      <c r="BG369" s="27"/>
      <c r="BH369" s="36"/>
      <c r="BI369" s="25">
        <f t="shared" si="128"/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>
        <v>0</v>
      </c>
      <c r="BT369" s="27"/>
      <c r="BU369" s="36"/>
      <c r="BV369" s="25">
        <f t="shared" si="129"/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>
        <v>0</v>
      </c>
      <c r="CF369" s="27">
        <v>0</v>
      </c>
      <c r="CG369" s="27"/>
      <c r="CH369" s="27"/>
      <c r="CI369" s="25">
        <f t="shared" si="130"/>
        <v>0</v>
      </c>
      <c r="CJ369" s="23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>
        <v>0</v>
      </c>
      <c r="CS369" s="27">
        <v>0</v>
      </c>
      <c r="CT369" s="27"/>
      <c r="CU369" s="36"/>
      <c r="CV369" s="25">
        <f t="shared" si="131"/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>
        <v>0</v>
      </c>
      <c r="DF369" s="27">
        <v>0</v>
      </c>
      <c r="DG369" s="27"/>
      <c r="DH369" s="36"/>
      <c r="DI369" s="25">
        <f t="shared" si="132"/>
        <v>0</v>
      </c>
      <c r="DJ369" s="23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>
        <v>0</v>
      </c>
      <c r="DS369" s="27">
        <v>0</v>
      </c>
      <c r="DT369" s="27"/>
      <c r="DU369" s="36"/>
      <c r="DV369" s="25">
        <f t="shared" si="133"/>
        <v>0</v>
      </c>
      <c r="DW369" s="23">
        <v>0</v>
      </c>
      <c r="DX369" s="27">
        <v>0</v>
      </c>
      <c r="DY369" s="27">
        <v>0</v>
      </c>
      <c r="DZ369" s="27">
        <v>0</v>
      </c>
      <c r="EA369" s="27">
        <v>0</v>
      </c>
      <c r="EB369" s="27">
        <v>0</v>
      </c>
      <c r="EC369" s="27">
        <v>0</v>
      </c>
      <c r="ED369" s="27">
        <v>0</v>
      </c>
      <c r="EE369" s="27">
        <v>0</v>
      </c>
      <c r="EF369" s="27">
        <v>0</v>
      </c>
      <c r="EG369" s="27"/>
      <c r="EH369" s="36"/>
      <c r="EI369" s="25">
        <f t="shared" si="134"/>
        <v>0</v>
      </c>
      <c r="EJ369" s="27">
        <v>0</v>
      </c>
      <c r="EK369" s="27">
        <v>0</v>
      </c>
      <c r="EL369" s="27">
        <v>0</v>
      </c>
      <c r="EM369" s="27">
        <v>0</v>
      </c>
      <c r="EN369" s="27">
        <v>0</v>
      </c>
      <c r="EO369" s="27">
        <v>0</v>
      </c>
      <c r="EP369" s="27">
        <v>0</v>
      </c>
      <c r="EQ369" s="27">
        <v>0</v>
      </c>
      <c r="ER369" s="27">
        <v>0</v>
      </c>
      <c r="ES369" s="27">
        <v>0</v>
      </c>
      <c r="ET369" s="27"/>
      <c r="EU369" s="36"/>
      <c r="EV369" s="25">
        <f t="shared" si="135"/>
        <v>0</v>
      </c>
      <c r="EW369" s="27">
        <v>0</v>
      </c>
      <c r="EX369" s="27">
        <v>0</v>
      </c>
      <c r="EY369" s="27">
        <v>0</v>
      </c>
      <c r="EZ369" s="27">
        <v>0</v>
      </c>
      <c r="FA369" s="27">
        <v>0</v>
      </c>
      <c r="FB369" s="27">
        <v>0</v>
      </c>
      <c r="FC369" s="27">
        <v>0</v>
      </c>
      <c r="FD369" s="27">
        <v>0</v>
      </c>
      <c r="FE369" s="27">
        <v>0</v>
      </c>
      <c r="FF369" s="27">
        <v>0</v>
      </c>
      <c r="FG369" s="27"/>
      <c r="FH369" s="36"/>
      <c r="FI369" s="25">
        <f t="shared" si="136"/>
        <v>0</v>
      </c>
      <c r="FJ369" s="27">
        <v>0</v>
      </c>
      <c r="FK369" s="27">
        <v>0</v>
      </c>
      <c r="FL369" s="27">
        <v>0</v>
      </c>
      <c r="FM369" s="27">
        <v>0</v>
      </c>
      <c r="FN369" s="27">
        <v>0</v>
      </c>
      <c r="FO369" s="27">
        <v>0</v>
      </c>
      <c r="FP369" s="27">
        <v>0</v>
      </c>
      <c r="FQ369" s="27">
        <v>0</v>
      </c>
      <c r="FR369" s="27">
        <v>0</v>
      </c>
      <c r="FS369" s="27">
        <v>0</v>
      </c>
      <c r="FT369" s="27"/>
      <c r="FU369" s="36"/>
      <c r="FV369" s="25">
        <f t="shared" si="137"/>
        <v>0</v>
      </c>
      <c r="FW369" s="27">
        <v>0</v>
      </c>
      <c r="FX369" s="27">
        <v>0</v>
      </c>
      <c r="FY369" s="27">
        <v>0</v>
      </c>
      <c r="FZ369" s="27">
        <v>0</v>
      </c>
      <c r="GA369" s="27">
        <v>0</v>
      </c>
      <c r="GB369" s="27">
        <v>1</v>
      </c>
      <c r="GC369" s="27">
        <v>0</v>
      </c>
      <c r="GD369" s="27">
        <v>0</v>
      </c>
      <c r="GE369" s="27">
        <v>1</v>
      </c>
      <c r="GF369" s="27">
        <v>0</v>
      </c>
      <c r="GG369" s="27"/>
      <c r="GH369" s="36"/>
      <c r="GI369" s="25">
        <f t="shared" si="138"/>
        <v>2</v>
      </c>
      <c r="GJ369" s="23">
        <v>0</v>
      </c>
      <c r="GK369" s="27">
        <v>0</v>
      </c>
      <c r="GL369" s="27">
        <v>0</v>
      </c>
      <c r="GM369" s="27">
        <v>0</v>
      </c>
      <c r="GN369" s="27">
        <v>0</v>
      </c>
      <c r="GO369" s="27">
        <v>0</v>
      </c>
      <c r="GP369" s="27">
        <v>0</v>
      </c>
      <c r="GQ369" s="27">
        <v>0</v>
      </c>
      <c r="GR369" s="27">
        <v>0</v>
      </c>
      <c r="GS369" s="27">
        <v>0</v>
      </c>
      <c r="GT369" s="27"/>
      <c r="GU369" s="36"/>
      <c r="GV369" s="25">
        <f t="shared" si="139"/>
        <v>0</v>
      </c>
      <c r="GW369" s="23">
        <v>0</v>
      </c>
      <c r="GX369" s="27">
        <v>0</v>
      </c>
      <c r="GY369" s="27">
        <v>0</v>
      </c>
      <c r="GZ369" s="27">
        <v>0</v>
      </c>
      <c r="HA369" s="27">
        <v>0</v>
      </c>
      <c r="HB369" s="27">
        <v>0</v>
      </c>
      <c r="HC369" s="27">
        <v>0</v>
      </c>
      <c r="HD369" s="27">
        <v>0</v>
      </c>
      <c r="HE369" s="27">
        <v>0</v>
      </c>
      <c r="HF369" s="27">
        <v>0</v>
      </c>
      <c r="HG369" s="27"/>
      <c r="HH369" s="36"/>
      <c r="HI369" s="25">
        <f t="shared" si="140"/>
        <v>0</v>
      </c>
      <c r="HJ369" s="23">
        <v>0</v>
      </c>
      <c r="HK369" s="27">
        <v>0</v>
      </c>
      <c r="HL369" s="27">
        <v>0</v>
      </c>
      <c r="HM369" s="27">
        <v>0</v>
      </c>
      <c r="HN369" s="27">
        <v>0</v>
      </c>
      <c r="HO369" s="27">
        <v>0</v>
      </c>
      <c r="HP369" s="27">
        <v>0</v>
      </c>
      <c r="HQ369" s="27">
        <v>0</v>
      </c>
      <c r="HR369" s="27">
        <v>0</v>
      </c>
      <c r="HS369" s="27">
        <v>0</v>
      </c>
      <c r="HT369" s="27"/>
      <c r="HU369" s="36"/>
      <c r="HV369" s="25">
        <f t="shared" si="141"/>
        <v>0</v>
      </c>
      <c r="HW369" s="23">
        <v>0</v>
      </c>
      <c r="HX369" s="27">
        <v>0</v>
      </c>
      <c r="HY369" s="27">
        <v>0</v>
      </c>
      <c r="HZ369" s="27">
        <v>0</v>
      </c>
      <c r="IA369" s="27">
        <v>0</v>
      </c>
      <c r="IB369" s="27">
        <v>0</v>
      </c>
      <c r="IC369" s="27">
        <v>0</v>
      </c>
      <c r="ID369" s="27">
        <v>0</v>
      </c>
      <c r="IE369" s="27">
        <v>0</v>
      </c>
      <c r="IF369" s="27">
        <v>0</v>
      </c>
      <c r="IG369" s="27"/>
      <c r="IH369" s="36"/>
      <c r="II369" s="25">
        <f t="shared" si="142"/>
        <v>0</v>
      </c>
      <c r="IJ369" s="23">
        <v>0</v>
      </c>
      <c r="IK369" s="27">
        <v>0</v>
      </c>
      <c r="IL369" s="27">
        <v>0</v>
      </c>
      <c r="IM369" s="27">
        <v>0</v>
      </c>
      <c r="IN369" s="27">
        <v>0</v>
      </c>
      <c r="IO369" s="27">
        <v>0</v>
      </c>
      <c r="IP369" s="27">
        <v>0</v>
      </c>
      <c r="IQ369" s="27">
        <v>1</v>
      </c>
      <c r="IR369" s="27">
        <v>1</v>
      </c>
      <c r="IS369" s="27">
        <v>0</v>
      </c>
      <c r="IT369" s="27"/>
      <c r="IU369" s="36"/>
      <c r="IV369" s="25">
        <f t="shared" si="143"/>
        <v>2</v>
      </c>
      <c r="IW369" s="23">
        <v>0</v>
      </c>
      <c r="IX369" s="27">
        <v>0</v>
      </c>
      <c r="IY369" s="27">
        <v>0</v>
      </c>
      <c r="IZ369" s="27">
        <v>0</v>
      </c>
      <c r="JA369" s="27">
        <v>0</v>
      </c>
      <c r="JB369" s="27">
        <v>0</v>
      </c>
      <c r="JC369" s="27">
        <v>0</v>
      </c>
      <c r="JD369" s="27">
        <v>0</v>
      </c>
      <c r="JE369" s="27">
        <v>0</v>
      </c>
      <c r="JF369" s="27">
        <v>0</v>
      </c>
      <c r="JG369" s="27"/>
      <c r="JH369" s="36"/>
      <c r="JI369" s="25">
        <f t="shared" si="144"/>
        <v>0</v>
      </c>
      <c r="JJ369" s="23">
        <v>0</v>
      </c>
      <c r="JK369" s="27">
        <v>0</v>
      </c>
      <c r="JL369" s="27">
        <v>0</v>
      </c>
      <c r="JM369" s="27">
        <v>0</v>
      </c>
      <c r="JN369" s="27">
        <v>0</v>
      </c>
      <c r="JO369" s="27">
        <v>0</v>
      </c>
      <c r="JP369" s="27">
        <v>0</v>
      </c>
      <c r="JQ369" s="27">
        <v>1</v>
      </c>
      <c r="JR369" s="27">
        <v>0</v>
      </c>
      <c r="JS369" s="27">
        <v>0</v>
      </c>
      <c r="JT369" s="27"/>
      <c r="JU369" s="36"/>
      <c r="JV369" s="25">
        <f t="shared" si="145"/>
        <v>1</v>
      </c>
      <c r="JW369" s="23">
        <v>1</v>
      </c>
      <c r="JX369" s="27">
        <v>0</v>
      </c>
      <c r="JY369" s="27">
        <v>0</v>
      </c>
      <c r="JZ369" s="27">
        <v>1</v>
      </c>
      <c r="KA369" s="27">
        <v>0</v>
      </c>
      <c r="KB369" s="27">
        <v>1</v>
      </c>
      <c r="KC369" s="27">
        <v>0</v>
      </c>
      <c r="KD369" s="27">
        <v>2</v>
      </c>
      <c r="KE369" s="27">
        <v>1</v>
      </c>
      <c r="KF369" s="27">
        <v>0</v>
      </c>
      <c r="KG369" s="27"/>
      <c r="KH369" s="36"/>
      <c r="KI369" s="25">
        <f t="shared" si="146"/>
        <v>6</v>
      </c>
      <c r="KJ369" s="23">
        <v>0</v>
      </c>
      <c r="KK369" s="27">
        <v>0</v>
      </c>
      <c r="KL369" s="27">
        <v>0</v>
      </c>
      <c r="KM369" s="27">
        <v>0</v>
      </c>
      <c r="KN369" s="27">
        <v>0</v>
      </c>
      <c r="KO369" s="27">
        <v>0</v>
      </c>
      <c r="KP369" s="27">
        <v>0</v>
      </c>
      <c r="KQ369" s="27">
        <v>0</v>
      </c>
      <c r="KR369" s="27">
        <v>0</v>
      </c>
      <c r="KS369" s="27">
        <v>0</v>
      </c>
      <c r="KT369" s="27"/>
      <c r="KU369" s="36"/>
      <c r="KV369" s="25">
        <f t="shared" si="147"/>
        <v>0</v>
      </c>
      <c r="KW369" s="23">
        <v>0</v>
      </c>
      <c r="KX369" s="27">
        <v>0</v>
      </c>
      <c r="KY369" s="27">
        <v>0</v>
      </c>
      <c r="KZ369" s="27">
        <v>0</v>
      </c>
      <c r="LA369" s="27">
        <v>0</v>
      </c>
      <c r="LB369" s="27">
        <v>1</v>
      </c>
      <c r="LC369" s="27">
        <v>0</v>
      </c>
      <c r="LD369" s="27">
        <v>0</v>
      </c>
      <c r="LE369" s="27">
        <v>1</v>
      </c>
      <c r="LF369" s="27">
        <v>0</v>
      </c>
      <c r="LG369" s="27"/>
      <c r="LH369" s="36"/>
      <c r="LI369" s="25">
        <f t="shared" si="148"/>
        <v>2</v>
      </c>
    </row>
    <row r="370" spans="1:321" x14ac:dyDescent="0.3">
      <c r="A370" s="47" t="s">
        <v>26</v>
      </c>
      <c r="B370" s="21" t="s">
        <v>103</v>
      </c>
      <c r="C370" s="21">
        <v>401</v>
      </c>
      <c r="D370" s="21" t="s">
        <v>12</v>
      </c>
      <c r="E370" s="21" t="s">
        <v>26</v>
      </c>
      <c r="F370" s="21" t="s">
        <v>103</v>
      </c>
      <c r="G370" s="21" t="s">
        <v>598</v>
      </c>
      <c r="H370" s="69">
        <v>16651</v>
      </c>
      <c r="I370" s="48" t="s">
        <v>780</v>
      </c>
      <c r="J370" s="27">
        <v>1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/>
      <c r="U370" s="36"/>
      <c r="V370" s="25">
        <f t="shared" si="125"/>
        <v>1</v>
      </c>
      <c r="W370" s="27">
        <v>1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/>
      <c r="AH370" s="36"/>
      <c r="AI370" s="25">
        <f t="shared" si="126"/>
        <v>1</v>
      </c>
      <c r="AJ370" s="27">
        <v>1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>
        <v>0</v>
      </c>
      <c r="AS370" s="27">
        <v>0</v>
      </c>
      <c r="AT370" s="27"/>
      <c r="AU370" s="36"/>
      <c r="AV370" s="25">
        <f t="shared" si="127"/>
        <v>1</v>
      </c>
      <c r="AW370" s="27">
        <v>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>
        <v>0</v>
      </c>
      <c r="BG370" s="27"/>
      <c r="BH370" s="36"/>
      <c r="BI370" s="25">
        <f t="shared" si="128"/>
        <v>1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>
        <v>0</v>
      </c>
      <c r="BT370" s="27"/>
      <c r="BU370" s="36"/>
      <c r="BV370" s="25">
        <f t="shared" si="129"/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>
        <v>0</v>
      </c>
      <c r="CF370" s="27">
        <v>0</v>
      </c>
      <c r="CG370" s="27"/>
      <c r="CH370" s="27"/>
      <c r="CI370" s="25">
        <f t="shared" si="130"/>
        <v>0</v>
      </c>
      <c r="CJ370" s="23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>
        <v>0</v>
      </c>
      <c r="CS370" s="27">
        <v>0</v>
      </c>
      <c r="CT370" s="27"/>
      <c r="CU370" s="36"/>
      <c r="CV370" s="25">
        <f t="shared" si="131"/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>
        <v>0</v>
      </c>
      <c r="DF370" s="27">
        <v>0</v>
      </c>
      <c r="DG370" s="27"/>
      <c r="DH370" s="36"/>
      <c r="DI370" s="25">
        <f t="shared" si="132"/>
        <v>0</v>
      </c>
      <c r="DJ370" s="23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>
        <v>0</v>
      </c>
      <c r="DS370" s="27">
        <v>0</v>
      </c>
      <c r="DT370" s="27"/>
      <c r="DU370" s="36"/>
      <c r="DV370" s="25">
        <f t="shared" si="133"/>
        <v>0</v>
      </c>
      <c r="DW370" s="23">
        <v>0</v>
      </c>
      <c r="DX370" s="27">
        <v>0</v>
      </c>
      <c r="DY370" s="27">
        <v>0</v>
      </c>
      <c r="DZ370" s="27">
        <v>0</v>
      </c>
      <c r="EA370" s="27">
        <v>0</v>
      </c>
      <c r="EB370" s="27">
        <v>0</v>
      </c>
      <c r="EC370" s="27">
        <v>0</v>
      </c>
      <c r="ED370" s="27">
        <v>0</v>
      </c>
      <c r="EE370" s="27">
        <v>0</v>
      </c>
      <c r="EF370" s="27">
        <v>0</v>
      </c>
      <c r="EG370" s="27"/>
      <c r="EH370" s="36"/>
      <c r="EI370" s="25">
        <f t="shared" si="134"/>
        <v>0</v>
      </c>
      <c r="EJ370" s="27">
        <v>0</v>
      </c>
      <c r="EK370" s="27">
        <v>0</v>
      </c>
      <c r="EL370" s="27">
        <v>0</v>
      </c>
      <c r="EM370" s="27">
        <v>0</v>
      </c>
      <c r="EN370" s="27">
        <v>0</v>
      </c>
      <c r="EO370" s="27">
        <v>0</v>
      </c>
      <c r="EP370" s="27">
        <v>0</v>
      </c>
      <c r="EQ370" s="27">
        <v>0</v>
      </c>
      <c r="ER370" s="27">
        <v>0</v>
      </c>
      <c r="ES370" s="27">
        <v>0</v>
      </c>
      <c r="ET370" s="27"/>
      <c r="EU370" s="36"/>
      <c r="EV370" s="25">
        <f t="shared" si="135"/>
        <v>0</v>
      </c>
      <c r="EW370" s="27">
        <v>0</v>
      </c>
      <c r="EX370" s="27">
        <v>0</v>
      </c>
      <c r="EY370" s="27">
        <v>0</v>
      </c>
      <c r="EZ370" s="27">
        <v>0</v>
      </c>
      <c r="FA370" s="27">
        <v>0</v>
      </c>
      <c r="FB370" s="27">
        <v>0</v>
      </c>
      <c r="FC370" s="27">
        <v>0</v>
      </c>
      <c r="FD370" s="27">
        <v>0</v>
      </c>
      <c r="FE370" s="27">
        <v>0</v>
      </c>
      <c r="FF370" s="27">
        <v>0</v>
      </c>
      <c r="FG370" s="27"/>
      <c r="FH370" s="36"/>
      <c r="FI370" s="25">
        <f t="shared" si="136"/>
        <v>0</v>
      </c>
      <c r="FJ370" s="27">
        <v>0</v>
      </c>
      <c r="FK370" s="27">
        <v>0</v>
      </c>
      <c r="FL370" s="27">
        <v>0</v>
      </c>
      <c r="FM370" s="27">
        <v>0</v>
      </c>
      <c r="FN370" s="27">
        <v>0</v>
      </c>
      <c r="FO370" s="27">
        <v>0</v>
      </c>
      <c r="FP370" s="27">
        <v>0</v>
      </c>
      <c r="FQ370" s="27">
        <v>0</v>
      </c>
      <c r="FR370" s="27">
        <v>0</v>
      </c>
      <c r="FS370" s="27">
        <v>0</v>
      </c>
      <c r="FT370" s="27"/>
      <c r="FU370" s="36"/>
      <c r="FV370" s="25">
        <f t="shared" si="137"/>
        <v>0</v>
      </c>
      <c r="FW370" s="27">
        <v>1</v>
      </c>
      <c r="FX370" s="27">
        <v>0</v>
      </c>
      <c r="FY370" s="27">
        <v>0</v>
      </c>
      <c r="FZ370" s="27">
        <v>0</v>
      </c>
      <c r="GA370" s="27">
        <v>0</v>
      </c>
      <c r="GB370" s="27">
        <v>0</v>
      </c>
      <c r="GC370" s="27">
        <v>0</v>
      </c>
      <c r="GD370" s="27">
        <v>0</v>
      </c>
      <c r="GE370" s="27">
        <v>0</v>
      </c>
      <c r="GF370" s="27">
        <v>0</v>
      </c>
      <c r="GG370" s="27"/>
      <c r="GH370" s="36"/>
      <c r="GI370" s="25">
        <f t="shared" si="138"/>
        <v>1</v>
      </c>
      <c r="GJ370" s="23">
        <v>0</v>
      </c>
      <c r="GK370" s="27">
        <v>0</v>
      </c>
      <c r="GL370" s="27">
        <v>0</v>
      </c>
      <c r="GM370" s="27">
        <v>0</v>
      </c>
      <c r="GN370" s="27">
        <v>0</v>
      </c>
      <c r="GO370" s="27">
        <v>0</v>
      </c>
      <c r="GP370" s="27">
        <v>0</v>
      </c>
      <c r="GQ370" s="27">
        <v>0</v>
      </c>
      <c r="GR370" s="27">
        <v>0</v>
      </c>
      <c r="GS370" s="27">
        <v>0</v>
      </c>
      <c r="GT370" s="27"/>
      <c r="GU370" s="36"/>
      <c r="GV370" s="25">
        <f t="shared" si="139"/>
        <v>0</v>
      </c>
      <c r="GW370" s="23">
        <v>0</v>
      </c>
      <c r="GX370" s="27">
        <v>0</v>
      </c>
      <c r="GY370" s="27">
        <v>0</v>
      </c>
      <c r="GZ370" s="27">
        <v>0</v>
      </c>
      <c r="HA370" s="27">
        <v>0</v>
      </c>
      <c r="HB370" s="27">
        <v>0</v>
      </c>
      <c r="HC370" s="27">
        <v>0</v>
      </c>
      <c r="HD370" s="27">
        <v>0</v>
      </c>
      <c r="HE370" s="27">
        <v>0</v>
      </c>
      <c r="HF370" s="27">
        <v>0</v>
      </c>
      <c r="HG370" s="27"/>
      <c r="HH370" s="36"/>
      <c r="HI370" s="25">
        <f t="shared" si="140"/>
        <v>0</v>
      </c>
      <c r="HJ370" s="23">
        <v>0</v>
      </c>
      <c r="HK370" s="27">
        <v>0</v>
      </c>
      <c r="HL370" s="27">
        <v>0</v>
      </c>
      <c r="HM370" s="27">
        <v>0</v>
      </c>
      <c r="HN370" s="27">
        <v>0</v>
      </c>
      <c r="HO370" s="27">
        <v>0</v>
      </c>
      <c r="HP370" s="27">
        <v>0</v>
      </c>
      <c r="HQ370" s="27">
        <v>0</v>
      </c>
      <c r="HR370" s="27">
        <v>0</v>
      </c>
      <c r="HS370" s="27">
        <v>0</v>
      </c>
      <c r="HT370" s="27"/>
      <c r="HU370" s="36"/>
      <c r="HV370" s="25">
        <f t="shared" si="141"/>
        <v>0</v>
      </c>
      <c r="HW370" s="23">
        <v>0</v>
      </c>
      <c r="HX370" s="27">
        <v>0</v>
      </c>
      <c r="HY370" s="27">
        <v>0</v>
      </c>
      <c r="HZ370" s="27">
        <v>0</v>
      </c>
      <c r="IA370" s="27">
        <v>0</v>
      </c>
      <c r="IB370" s="27">
        <v>0</v>
      </c>
      <c r="IC370" s="27">
        <v>0</v>
      </c>
      <c r="ID370" s="27">
        <v>0</v>
      </c>
      <c r="IE370" s="27">
        <v>0</v>
      </c>
      <c r="IF370" s="27">
        <v>0</v>
      </c>
      <c r="IG370" s="27"/>
      <c r="IH370" s="36"/>
      <c r="II370" s="25">
        <f t="shared" si="142"/>
        <v>0</v>
      </c>
      <c r="IJ370" s="23">
        <v>0</v>
      </c>
      <c r="IK370" s="27">
        <v>1</v>
      </c>
      <c r="IL370" s="27">
        <v>0</v>
      </c>
      <c r="IM370" s="27">
        <v>0</v>
      </c>
      <c r="IN370" s="27">
        <v>0</v>
      </c>
      <c r="IO370" s="27">
        <v>0</v>
      </c>
      <c r="IP370" s="27">
        <v>0</v>
      </c>
      <c r="IQ370" s="27">
        <v>0</v>
      </c>
      <c r="IR370" s="27">
        <v>1</v>
      </c>
      <c r="IS370" s="27">
        <v>0</v>
      </c>
      <c r="IT370" s="27"/>
      <c r="IU370" s="36"/>
      <c r="IV370" s="25">
        <f t="shared" si="143"/>
        <v>2</v>
      </c>
      <c r="IW370" s="23">
        <v>1</v>
      </c>
      <c r="IX370" s="27">
        <v>0</v>
      </c>
      <c r="IY370" s="27">
        <v>0</v>
      </c>
      <c r="IZ370" s="27">
        <v>0</v>
      </c>
      <c r="JA370" s="27">
        <v>0</v>
      </c>
      <c r="JB370" s="27">
        <v>0</v>
      </c>
      <c r="JC370" s="27">
        <v>0</v>
      </c>
      <c r="JD370" s="27">
        <v>0</v>
      </c>
      <c r="JE370" s="27">
        <v>0</v>
      </c>
      <c r="JF370" s="27">
        <v>0</v>
      </c>
      <c r="JG370" s="27"/>
      <c r="JH370" s="36"/>
      <c r="JI370" s="25">
        <f t="shared" si="144"/>
        <v>1</v>
      </c>
      <c r="JJ370" s="23">
        <v>1</v>
      </c>
      <c r="JK370" s="27">
        <v>0</v>
      </c>
      <c r="JL370" s="27">
        <v>0</v>
      </c>
      <c r="JM370" s="27">
        <v>0</v>
      </c>
      <c r="JN370" s="27">
        <v>0</v>
      </c>
      <c r="JO370" s="27">
        <v>0</v>
      </c>
      <c r="JP370" s="27">
        <v>1</v>
      </c>
      <c r="JQ370" s="27">
        <v>0</v>
      </c>
      <c r="JR370" s="27">
        <v>1</v>
      </c>
      <c r="JS370" s="27">
        <v>0</v>
      </c>
      <c r="JT370" s="27"/>
      <c r="JU370" s="36"/>
      <c r="JV370" s="25">
        <f t="shared" si="145"/>
        <v>3</v>
      </c>
      <c r="JW370" s="23">
        <v>2</v>
      </c>
      <c r="JX370" s="27">
        <v>0</v>
      </c>
      <c r="JY370" s="27">
        <v>1</v>
      </c>
      <c r="JZ370" s="27">
        <v>0</v>
      </c>
      <c r="KA370" s="27">
        <v>0</v>
      </c>
      <c r="KB370" s="27">
        <v>0</v>
      </c>
      <c r="KC370" s="27">
        <v>0</v>
      </c>
      <c r="KD370" s="27">
        <v>0</v>
      </c>
      <c r="KE370" s="27">
        <v>0</v>
      </c>
      <c r="KF370" s="27">
        <v>0</v>
      </c>
      <c r="KG370" s="27"/>
      <c r="KH370" s="36"/>
      <c r="KI370" s="25">
        <f t="shared" si="146"/>
        <v>3</v>
      </c>
      <c r="KJ370" s="23">
        <v>0</v>
      </c>
      <c r="KK370" s="27">
        <v>0</v>
      </c>
      <c r="KL370" s="27">
        <v>0</v>
      </c>
      <c r="KM370" s="27">
        <v>0</v>
      </c>
      <c r="KN370" s="27">
        <v>0</v>
      </c>
      <c r="KO370" s="27">
        <v>0</v>
      </c>
      <c r="KP370" s="27">
        <v>0</v>
      </c>
      <c r="KQ370" s="27">
        <v>0</v>
      </c>
      <c r="KR370" s="27">
        <v>0</v>
      </c>
      <c r="KS370" s="27">
        <v>0</v>
      </c>
      <c r="KT370" s="27"/>
      <c r="KU370" s="36"/>
      <c r="KV370" s="25">
        <f t="shared" si="147"/>
        <v>0</v>
      </c>
      <c r="KW370" s="23">
        <v>1</v>
      </c>
      <c r="KX370" s="27">
        <v>0</v>
      </c>
      <c r="KY370" s="27">
        <v>0</v>
      </c>
      <c r="KZ370" s="27">
        <v>0</v>
      </c>
      <c r="LA370" s="27">
        <v>0</v>
      </c>
      <c r="LB370" s="27">
        <v>0</v>
      </c>
      <c r="LC370" s="27">
        <v>1</v>
      </c>
      <c r="LD370" s="27">
        <v>0</v>
      </c>
      <c r="LE370" s="27">
        <v>1</v>
      </c>
      <c r="LF370" s="27">
        <v>0</v>
      </c>
      <c r="LG370" s="27"/>
      <c r="LH370" s="36"/>
      <c r="LI370" s="25">
        <f t="shared" si="148"/>
        <v>3</v>
      </c>
    </row>
    <row r="371" spans="1:321" x14ac:dyDescent="0.3">
      <c r="A371" s="47" t="s">
        <v>26</v>
      </c>
      <c r="B371" s="21" t="s">
        <v>102</v>
      </c>
      <c r="C371" s="21">
        <v>401</v>
      </c>
      <c r="D371" s="21" t="s">
        <v>12</v>
      </c>
      <c r="E371" s="21" t="s">
        <v>26</v>
      </c>
      <c r="F371" s="21" t="s">
        <v>102</v>
      </c>
      <c r="G371" s="21" t="s">
        <v>598</v>
      </c>
      <c r="H371" s="69">
        <v>16653</v>
      </c>
      <c r="I371" s="48" t="s">
        <v>781</v>
      </c>
      <c r="J371" s="27">
        <v>0</v>
      </c>
      <c r="K371" s="27">
        <v>1</v>
      </c>
      <c r="L371" s="27">
        <v>0</v>
      </c>
      <c r="M371" s="27">
        <v>0</v>
      </c>
      <c r="N371" s="27">
        <v>1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/>
      <c r="U371" s="36"/>
      <c r="V371" s="25">
        <f t="shared" si="125"/>
        <v>2</v>
      </c>
      <c r="W371" s="27">
        <v>0</v>
      </c>
      <c r="X371" s="27">
        <v>1</v>
      </c>
      <c r="Y371" s="27">
        <v>0</v>
      </c>
      <c r="Z371" s="27">
        <v>0</v>
      </c>
      <c r="AA371" s="27">
        <v>1</v>
      </c>
      <c r="AB371" s="27">
        <v>0</v>
      </c>
      <c r="AC371" s="27">
        <v>0</v>
      </c>
      <c r="AD371" s="27">
        <v>0</v>
      </c>
      <c r="AE371" s="27">
        <v>0</v>
      </c>
      <c r="AF371" s="27">
        <v>0</v>
      </c>
      <c r="AG371" s="27"/>
      <c r="AH371" s="36"/>
      <c r="AI371" s="25">
        <f t="shared" si="126"/>
        <v>2</v>
      </c>
      <c r="AJ371" s="27">
        <v>0</v>
      </c>
      <c r="AK371" s="27">
        <v>1</v>
      </c>
      <c r="AL371" s="27">
        <v>0</v>
      </c>
      <c r="AM371" s="27">
        <v>0</v>
      </c>
      <c r="AN371" s="27">
        <v>1</v>
      </c>
      <c r="AO371" s="27">
        <v>0</v>
      </c>
      <c r="AP371" s="27">
        <v>0</v>
      </c>
      <c r="AQ371" s="27">
        <v>0</v>
      </c>
      <c r="AR371" s="27">
        <v>0</v>
      </c>
      <c r="AS371" s="27">
        <v>0</v>
      </c>
      <c r="AT371" s="27"/>
      <c r="AU371" s="36"/>
      <c r="AV371" s="25">
        <f t="shared" si="127"/>
        <v>2</v>
      </c>
      <c r="AW371" s="27">
        <v>0</v>
      </c>
      <c r="AX371" s="27">
        <v>1</v>
      </c>
      <c r="AY371" s="27">
        <v>0</v>
      </c>
      <c r="AZ371" s="27">
        <v>0</v>
      </c>
      <c r="BA371" s="27">
        <v>1</v>
      </c>
      <c r="BB371" s="27">
        <v>0</v>
      </c>
      <c r="BC371" s="27">
        <v>0</v>
      </c>
      <c r="BD371" s="27">
        <v>0</v>
      </c>
      <c r="BE371" s="27">
        <v>0</v>
      </c>
      <c r="BF371" s="27">
        <v>0</v>
      </c>
      <c r="BG371" s="27"/>
      <c r="BH371" s="36"/>
      <c r="BI371" s="25">
        <f t="shared" si="128"/>
        <v>2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>
        <v>0</v>
      </c>
      <c r="BT371" s="27"/>
      <c r="BU371" s="36"/>
      <c r="BV371" s="25">
        <f t="shared" si="129"/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>
        <v>0</v>
      </c>
      <c r="CF371" s="27">
        <v>0</v>
      </c>
      <c r="CG371" s="27"/>
      <c r="CH371" s="27"/>
      <c r="CI371" s="25">
        <f t="shared" si="130"/>
        <v>0</v>
      </c>
      <c r="CJ371" s="23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>
        <v>0</v>
      </c>
      <c r="CS371" s="27">
        <v>0</v>
      </c>
      <c r="CT371" s="27"/>
      <c r="CU371" s="36"/>
      <c r="CV371" s="25">
        <f t="shared" si="131"/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>
        <v>0</v>
      </c>
      <c r="DF371" s="27">
        <v>0</v>
      </c>
      <c r="DG371" s="27"/>
      <c r="DH371" s="36"/>
      <c r="DI371" s="25">
        <f t="shared" si="132"/>
        <v>0</v>
      </c>
      <c r="DJ371" s="23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>
        <v>0</v>
      </c>
      <c r="DS371" s="27">
        <v>0</v>
      </c>
      <c r="DT371" s="27"/>
      <c r="DU371" s="36"/>
      <c r="DV371" s="25">
        <f t="shared" si="133"/>
        <v>0</v>
      </c>
      <c r="DW371" s="23">
        <v>0</v>
      </c>
      <c r="DX371" s="27">
        <v>0</v>
      </c>
      <c r="DY371" s="27">
        <v>0</v>
      </c>
      <c r="DZ371" s="27">
        <v>0</v>
      </c>
      <c r="EA371" s="27">
        <v>0</v>
      </c>
      <c r="EB371" s="27">
        <v>0</v>
      </c>
      <c r="EC371" s="27">
        <v>0</v>
      </c>
      <c r="ED371" s="27">
        <v>0</v>
      </c>
      <c r="EE371" s="27">
        <v>0</v>
      </c>
      <c r="EF371" s="27">
        <v>0</v>
      </c>
      <c r="EG371" s="27"/>
      <c r="EH371" s="36"/>
      <c r="EI371" s="25">
        <f t="shared" si="134"/>
        <v>0</v>
      </c>
      <c r="EJ371" s="27">
        <v>0</v>
      </c>
      <c r="EK371" s="27">
        <v>0</v>
      </c>
      <c r="EL371" s="27">
        <v>0</v>
      </c>
      <c r="EM371" s="27">
        <v>0</v>
      </c>
      <c r="EN371" s="27">
        <v>0</v>
      </c>
      <c r="EO371" s="27">
        <v>0</v>
      </c>
      <c r="EP371" s="27">
        <v>0</v>
      </c>
      <c r="EQ371" s="27">
        <v>0</v>
      </c>
      <c r="ER371" s="27">
        <v>0</v>
      </c>
      <c r="ES371" s="27">
        <v>0</v>
      </c>
      <c r="ET371" s="27"/>
      <c r="EU371" s="36"/>
      <c r="EV371" s="25">
        <f t="shared" si="135"/>
        <v>0</v>
      </c>
      <c r="EW371" s="27">
        <v>0</v>
      </c>
      <c r="EX371" s="27">
        <v>0</v>
      </c>
      <c r="EY371" s="27">
        <v>0</v>
      </c>
      <c r="EZ371" s="27">
        <v>0</v>
      </c>
      <c r="FA371" s="27">
        <v>0</v>
      </c>
      <c r="FB371" s="27">
        <v>0</v>
      </c>
      <c r="FC371" s="27">
        <v>0</v>
      </c>
      <c r="FD371" s="27">
        <v>0</v>
      </c>
      <c r="FE371" s="27">
        <v>0</v>
      </c>
      <c r="FF371" s="27">
        <v>0</v>
      </c>
      <c r="FG371" s="27"/>
      <c r="FH371" s="36"/>
      <c r="FI371" s="25">
        <f t="shared" si="136"/>
        <v>0</v>
      </c>
      <c r="FJ371" s="27">
        <v>0</v>
      </c>
      <c r="FK371" s="27">
        <v>0</v>
      </c>
      <c r="FL371" s="27">
        <v>0</v>
      </c>
      <c r="FM371" s="27">
        <v>0</v>
      </c>
      <c r="FN371" s="27">
        <v>0</v>
      </c>
      <c r="FO371" s="27">
        <v>0</v>
      </c>
      <c r="FP371" s="27">
        <v>0</v>
      </c>
      <c r="FQ371" s="27">
        <v>0</v>
      </c>
      <c r="FR371" s="27">
        <v>0</v>
      </c>
      <c r="FS371" s="27">
        <v>0</v>
      </c>
      <c r="FT371" s="27"/>
      <c r="FU371" s="36"/>
      <c r="FV371" s="25">
        <f t="shared" si="137"/>
        <v>0</v>
      </c>
      <c r="FW371" s="27">
        <v>0</v>
      </c>
      <c r="FX371" s="27">
        <v>0</v>
      </c>
      <c r="FY371" s="27">
        <v>2</v>
      </c>
      <c r="FZ371" s="27">
        <v>0</v>
      </c>
      <c r="GA371" s="27">
        <v>1</v>
      </c>
      <c r="GB371" s="27">
        <v>0</v>
      </c>
      <c r="GC371" s="27">
        <v>0</v>
      </c>
      <c r="GD371" s="27">
        <v>0</v>
      </c>
      <c r="GE371" s="27">
        <v>0</v>
      </c>
      <c r="GF371" s="27">
        <v>0</v>
      </c>
      <c r="GG371" s="27"/>
      <c r="GH371" s="36"/>
      <c r="GI371" s="25">
        <f t="shared" si="138"/>
        <v>3</v>
      </c>
      <c r="GJ371" s="23">
        <v>0</v>
      </c>
      <c r="GK371" s="27">
        <v>0</v>
      </c>
      <c r="GL371" s="27">
        <v>0</v>
      </c>
      <c r="GM371" s="27">
        <v>0</v>
      </c>
      <c r="GN371" s="27">
        <v>0</v>
      </c>
      <c r="GO371" s="27">
        <v>0</v>
      </c>
      <c r="GP371" s="27">
        <v>0</v>
      </c>
      <c r="GQ371" s="27">
        <v>0</v>
      </c>
      <c r="GR371" s="27">
        <v>0</v>
      </c>
      <c r="GS371" s="27">
        <v>0</v>
      </c>
      <c r="GT371" s="27"/>
      <c r="GU371" s="36"/>
      <c r="GV371" s="25">
        <f t="shared" si="139"/>
        <v>0</v>
      </c>
      <c r="GW371" s="23">
        <v>0</v>
      </c>
      <c r="GX371" s="27">
        <v>0</v>
      </c>
      <c r="GY371" s="27">
        <v>0</v>
      </c>
      <c r="GZ371" s="27">
        <v>0</v>
      </c>
      <c r="HA371" s="27">
        <v>0</v>
      </c>
      <c r="HB371" s="27">
        <v>0</v>
      </c>
      <c r="HC371" s="27">
        <v>0</v>
      </c>
      <c r="HD371" s="27">
        <v>0</v>
      </c>
      <c r="HE371" s="27">
        <v>0</v>
      </c>
      <c r="HF371" s="27">
        <v>0</v>
      </c>
      <c r="HG371" s="27"/>
      <c r="HH371" s="36"/>
      <c r="HI371" s="25">
        <f t="shared" si="140"/>
        <v>0</v>
      </c>
      <c r="HJ371" s="23">
        <v>0</v>
      </c>
      <c r="HK371" s="27">
        <v>0</v>
      </c>
      <c r="HL371" s="27">
        <v>0</v>
      </c>
      <c r="HM371" s="27">
        <v>0</v>
      </c>
      <c r="HN371" s="27">
        <v>0</v>
      </c>
      <c r="HO371" s="27">
        <v>0</v>
      </c>
      <c r="HP371" s="27">
        <v>0</v>
      </c>
      <c r="HQ371" s="27">
        <v>0</v>
      </c>
      <c r="HR371" s="27">
        <v>0</v>
      </c>
      <c r="HS371" s="27">
        <v>0</v>
      </c>
      <c r="HT371" s="27"/>
      <c r="HU371" s="36"/>
      <c r="HV371" s="25">
        <f t="shared" si="141"/>
        <v>0</v>
      </c>
      <c r="HW371" s="23">
        <v>0</v>
      </c>
      <c r="HX371" s="27">
        <v>0</v>
      </c>
      <c r="HY371" s="27">
        <v>0</v>
      </c>
      <c r="HZ371" s="27">
        <v>0</v>
      </c>
      <c r="IA371" s="27">
        <v>0</v>
      </c>
      <c r="IB371" s="27">
        <v>0</v>
      </c>
      <c r="IC371" s="27">
        <v>0</v>
      </c>
      <c r="ID371" s="27">
        <v>0</v>
      </c>
      <c r="IE371" s="27">
        <v>0</v>
      </c>
      <c r="IF371" s="27">
        <v>0</v>
      </c>
      <c r="IG371" s="27"/>
      <c r="IH371" s="36"/>
      <c r="II371" s="25">
        <f t="shared" si="142"/>
        <v>0</v>
      </c>
      <c r="IJ371" s="23">
        <v>1</v>
      </c>
      <c r="IK371" s="27">
        <v>0</v>
      </c>
      <c r="IL371" s="27">
        <v>0</v>
      </c>
      <c r="IM371" s="27">
        <v>0</v>
      </c>
      <c r="IN371" s="27">
        <v>0</v>
      </c>
      <c r="IO371" s="27">
        <v>0</v>
      </c>
      <c r="IP371" s="27">
        <v>0</v>
      </c>
      <c r="IQ371" s="27">
        <v>0</v>
      </c>
      <c r="IR371" s="27">
        <v>0</v>
      </c>
      <c r="IS371" s="27">
        <v>0</v>
      </c>
      <c r="IT371" s="27"/>
      <c r="IU371" s="36"/>
      <c r="IV371" s="25">
        <f t="shared" si="143"/>
        <v>1</v>
      </c>
      <c r="IW371" s="23">
        <v>0</v>
      </c>
      <c r="IX371" s="27">
        <v>1</v>
      </c>
      <c r="IY371" s="27">
        <v>0</v>
      </c>
      <c r="IZ371" s="27">
        <v>0</v>
      </c>
      <c r="JA371" s="27">
        <v>1</v>
      </c>
      <c r="JB371" s="27">
        <v>0</v>
      </c>
      <c r="JC371" s="27">
        <v>0</v>
      </c>
      <c r="JD371" s="27">
        <v>0</v>
      </c>
      <c r="JE371" s="27">
        <v>0</v>
      </c>
      <c r="JF371" s="27">
        <v>0</v>
      </c>
      <c r="JG371" s="27"/>
      <c r="JH371" s="36"/>
      <c r="JI371" s="25">
        <f t="shared" si="144"/>
        <v>2</v>
      </c>
      <c r="JJ371" s="23">
        <v>0</v>
      </c>
      <c r="JK371" s="27">
        <v>1</v>
      </c>
      <c r="JL371" s="27">
        <v>1</v>
      </c>
      <c r="JM371" s="27">
        <v>0</v>
      </c>
      <c r="JN371" s="27">
        <v>1</v>
      </c>
      <c r="JO371" s="27">
        <v>0</v>
      </c>
      <c r="JP371" s="27">
        <v>0</v>
      </c>
      <c r="JQ371" s="27">
        <v>0</v>
      </c>
      <c r="JR371" s="27">
        <v>0</v>
      </c>
      <c r="JS371" s="27">
        <v>0</v>
      </c>
      <c r="JT371" s="27"/>
      <c r="JU371" s="36"/>
      <c r="JV371" s="25">
        <f t="shared" si="145"/>
        <v>3</v>
      </c>
      <c r="JW371" s="23">
        <v>1</v>
      </c>
      <c r="JX371" s="27">
        <v>1</v>
      </c>
      <c r="JY371" s="27">
        <v>2</v>
      </c>
      <c r="JZ371" s="27">
        <v>0</v>
      </c>
      <c r="KA371" s="27">
        <v>1</v>
      </c>
      <c r="KB371" s="27">
        <v>0</v>
      </c>
      <c r="KC371" s="27">
        <v>0</v>
      </c>
      <c r="KD371" s="27">
        <v>0</v>
      </c>
      <c r="KE371" s="27">
        <v>0</v>
      </c>
      <c r="KF371" s="27">
        <v>0</v>
      </c>
      <c r="KG371" s="27"/>
      <c r="KH371" s="36"/>
      <c r="KI371" s="25">
        <f t="shared" si="146"/>
        <v>5</v>
      </c>
      <c r="KJ371" s="23">
        <v>0</v>
      </c>
      <c r="KK371" s="27">
        <v>0</v>
      </c>
      <c r="KL371" s="27">
        <v>1</v>
      </c>
      <c r="KM371" s="27">
        <v>0</v>
      </c>
      <c r="KN371" s="27">
        <v>0</v>
      </c>
      <c r="KO371" s="27">
        <v>0</v>
      </c>
      <c r="KP371" s="27">
        <v>0</v>
      </c>
      <c r="KQ371" s="27">
        <v>0</v>
      </c>
      <c r="KR371" s="27">
        <v>0</v>
      </c>
      <c r="KS371" s="27">
        <v>0</v>
      </c>
      <c r="KT371" s="27"/>
      <c r="KU371" s="36"/>
      <c r="KV371" s="25">
        <f t="shared" si="147"/>
        <v>1</v>
      </c>
      <c r="KW371" s="23">
        <v>0</v>
      </c>
      <c r="KX371" s="27">
        <v>0</v>
      </c>
      <c r="KY371" s="27">
        <v>2</v>
      </c>
      <c r="KZ371" s="27">
        <v>0</v>
      </c>
      <c r="LA371" s="27">
        <v>1</v>
      </c>
      <c r="LB371" s="27">
        <v>0</v>
      </c>
      <c r="LC371" s="27">
        <v>0</v>
      </c>
      <c r="LD371" s="27">
        <v>0</v>
      </c>
      <c r="LE371" s="27">
        <v>0</v>
      </c>
      <c r="LF371" s="27">
        <v>0</v>
      </c>
      <c r="LG371" s="27"/>
      <c r="LH371" s="36"/>
      <c r="LI371" s="25">
        <f t="shared" si="148"/>
        <v>3</v>
      </c>
    </row>
    <row r="372" spans="1:321" x14ac:dyDescent="0.3">
      <c r="A372" s="47" t="s">
        <v>26</v>
      </c>
      <c r="B372" s="21" t="s">
        <v>12</v>
      </c>
      <c r="C372" s="21">
        <v>401</v>
      </c>
      <c r="D372" s="21" t="s">
        <v>12</v>
      </c>
      <c r="E372" s="21" t="s">
        <v>26</v>
      </c>
      <c r="F372" s="21" t="s">
        <v>12</v>
      </c>
      <c r="G372" s="21" t="s">
        <v>598</v>
      </c>
      <c r="H372" s="69">
        <v>16827</v>
      </c>
      <c r="I372" s="48" t="s">
        <v>699</v>
      </c>
      <c r="J372" s="27">
        <v>1</v>
      </c>
      <c r="K372" s="27">
        <v>0</v>
      </c>
      <c r="L372" s="27">
        <v>1</v>
      </c>
      <c r="M372" s="27">
        <v>0</v>
      </c>
      <c r="N372" s="27">
        <v>0</v>
      </c>
      <c r="O372" s="27">
        <v>1</v>
      </c>
      <c r="P372" s="27">
        <v>0</v>
      </c>
      <c r="Q372" s="27">
        <v>0</v>
      </c>
      <c r="R372" s="27">
        <v>0</v>
      </c>
      <c r="S372" s="27">
        <v>0</v>
      </c>
      <c r="T372" s="27"/>
      <c r="U372" s="36"/>
      <c r="V372" s="25">
        <f t="shared" si="125"/>
        <v>3</v>
      </c>
      <c r="W372" s="27">
        <v>1</v>
      </c>
      <c r="X372" s="27">
        <v>0</v>
      </c>
      <c r="Y372" s="27">
        <v>1</v>
      </c>
      <c r="Z372" s="27">
        <v>0</v>
      </c>
      <c r="AA372" s="27">
        <v>0</v>
      </c>
      <c r="AB372" s="27">
        <v>1</v>
      </c>
      <c r="AC372" s="27">
        <v>0</v>
      </c>
      <c r="AD372" s="27">
        <v>0</v>
      </c>
      <c r="AE372" s="27">
        <v>0</v>
      </c>
      <c r="AF372" s="27">
        <v>0</v>
      </c>
      <c r="AG372" s="27"/>
      <c r="AH372" s="36"/>
      <c r="AI372" s="25">
        <f t="shared" si="126"/>
        <v>3</v>
      </c>
      <c r="AJ372" s="27">
        <v>1</v>
      </c>
      <c r="AK372" s="27">
        <v>0</v>
      </c>
      <c r="AL372" s="27">
        <v>1</v>
      </c>
      <c r="AM372" s="27">
        <v>0</v>
      </c>
      <c r="AN372" s="27">
        <v>0</v>
      </c>
      <c r="AO372" s="27">
        <v>1</v>
      </c>
      <c r="AP372" s="27">
        <v>0</v>
      </c>
      <c r="AQ372" s="27">
        <v>0</v>
      </c>
      <c r="AR372" s="27">
        <v>0</v>
      </c>
      <c r="AS372" s="27">
        <v>0</v>
      </c>
      <c r="AT372" s="27"/>
      <c r="AU372" s="36"/>
      <c r="AV372" s="25">
        <f t="shared" si="127"/>
        <v>3</v>
      </c>
      <c r="AW372" s="27">
        <v>1</v>
      </c>
      <c r="AX372" s="27">
        <v>0</v>
      </c>
      <c r="AY372" s="27">
        <v>1</v>
      </c>
      <c r="AZ372" s="27">
        <v>0</v>
      </c>
      <c r="BA372" s="27">
        <v>0</v>
      </c>
      <c r="BB372" s="27">
        <v>1</v>
      </c>
      <c r="BC372" s="27">
        <v>0</v>
      </c>
      <c r="BD372" s="27">
        <v>0</v>
      </c>
      <c r="BE372" s="27">
        <v>0</v>
      </c>
      <c r="BF372" s="27">
        <v>0</v>
      </c>
      <c r="BG372" s="27"/>
      <c r="BH372" s="36"/>
      <c r="BI372" s="25">
        <f t="shared" si="128"/>
        <v>3</v>
      </c>
      <c r="BJ372" s="27">
        <v>2</v>
      </c>
      <c r="BK372" s="27">
        <v>0</v>
      </c>
      <c r="BL372" s="27">
        <v>0</v>
      </c>
      <c r="BM372" s="27">
        <v>0</v>
      </c>
      <c r="BN372" s="27">
        <v>0</v>
      </c>
      <c r="BO372" s="27">
        <v>0</v>
      </c>
      <c r="BP372" s="27">
        <v>0</v>
      </c>
      <c r="BQ372" s="27">
        <v>0</v>
      </c>
      <c r="BR372" s="27">
        <v>0</v>
      </c>
      <c r="BS372" s="27">
        <v>0</v>
      </c>
      <c r="BT372" s="27"/>
      <c r="BU372" s="36"/>
      <c r="BV372" s="25">
        <f t="shared" si="129"/>
        <v>2</v>
      </c>
      <c r="BW372" s="27">
        <v>1</v>
      </c>
      <c r="BX372" s="27">
        <v>0</v>
      </c>
      <c r="BY372" s="27">
        <v>0</v>
      </c>
      <c r="BZ372" s="27">
        <v>0</v>
      </c>
      <c r="CA372" s="27">
        <v>0</v>
      </c>
      <c r="CB372" s="27">
        <v>1</v>
      </c>
      <c r="CC372" s="27">
        <v>0</v>
      </c>
      <c r="CD372" s="27">
        <v>0</v>
      </c>
      <c r="CE372" s="27">
        <v>0</v>
      </c>
      <c r="CF372" s="27">
        <v>0</v>
      </c>
      <c r="CG372" s="27"/>
      <c r="CH372" s="27"/>
      <c r="CI372" s="25">
        <f t="shared" si="130"/>
        <v>2</v>
      </c>
      <c r="CJ372" s="23">
        <v>1</v>
      </c>
      <c r="CK372" s="27">
        <v>0</v>
      </c>
      <c r="CL372" s="27">
        <v>0</v>
      </c>
      <c r="CM372" s="27">
        <v>0</v>
      </c>
      <c r="CN372" s="27">
        <v>0</v>
      </c>
      <c r="CO372" s="27">
        <v>1</v>
      </c>
      <c r="CP372" s="27">
        <v>0</v>
      </c>
      <c r="CQ372" s="27">
        <v>0</v>
      </c>
      <c r="CR372" s="27">
        <v>0</v>
      </c>
      <c r="CS372" s="27">
        <v>0</v>
      </c>
      <c r="CT372" s="27"/>
      <c r="CU372" s="36"/>
      <c r="CV372" s="25">
        <f t="shared" si="131"/>
        <v>2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>
        <v>0</v>
      </c>
      <c r="DF372" s="27">
        <v>0</v>
      </c>
      <c r="DG372" s="27"/>
      <c r="DH372" s="36"/>
      <c r="DI372" s="25">
        <f t="shared" si="132"/>
        <v>0</v>
      </c>
      <c r="DJ372" s="23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>
        <v>0</v>
      </c>
      <c r="DS372" s="27">
        <v>0</v>
      </c>
      <c r="DT372" s="27"/>
      <c r="DU372" s="36"/>
      <c r="DV372" s="25">
        <f t="shared" si="133"/>
        <v>0</v>
      </c>
      <c r="DW372" s="23">
        <v>0</v>
      </c>
      <c r="DX372" s="27">
        <v>0</v>
      </c>
      <c r="DY372" s="27">
        <v>0</v>
      </c>
      <c r="DZ372" s="27">
        <v>0</v>
      </c>
      <c r="EA372" s="27">
        <v>0</v>
      </c>
      <c r="EB372" s="27">
        <v>0</v>
      </c>
      <c r="EC372" s="27">
        <v>0</v>
      </c>
      <c r="ED372" s="27">
        <v>0</v>
      </c>
      <c r="EE372" s="27">
        <v>0</v>
      </c>
      <c r="EF372" s="27">
        <v>0</v>
      </c>
      <c r="EG372" s="27"/>
      <c r="EH372" s="36"/>
      <c r="EI372" s="25">
        <f t="shared" si="134"/>
        <v>0</v>
      </c>
      <c r="EJ372" s="27">
        <v>0</v>
      </c>
      <c r="EK372" s="27">
        <v>0</v>
      </c>
      <c r="EL372" s="27">
        <v>0</v>
      </c>
      <c r="EM372" s="27">
        <v>0</v>
      </c>
      <c r="EN372" s="27">
        <v>0</v>
      </c>
      <c r="EO372" s="27">
        <v>0</v>
      </c>
      <c r="EP372" s="27">
        <v>0</v>
      </c>
      <c r="EQ372" s="27">
        <v>0</v>
      </c>
      <c r="ER372" s="27">
        <v>0</v>
      </c>
      <c r="ES372" s="27">
        <v>0</v>
      </c>
      <c r="ET372" s="27"/>
      <c r="EU372" s="36"/>
      <c r="EV372" s="25">
        <f t="shared" si="135"/>
        <v>0</v>
      </c>
      <c r="EW372" s="27">
        <v>0</v>
      </c>
      <c r="EX372" s="27">
        <v>0</v>
      </c>
      <c r="EY372" s="27">
        <v>0</v>
      </c>
      <c r="EZ372" s="27">
        <v>0</v>
      </c>
      <c r="FA372" s="27">
        <v>0</v>
      </c>
      <c r="FB372" s="27">
        <v>0</v>
      </c>
      <c r="FC372" s="27">
        <v>0</v>
      </c>
      <c r="FD372" s="27">
        <v>0</v>
      </c>
      <c r="FE372" s="27">
        <v>0</v>
      </c>
      <c r="FF372" s="27">
        <v>0</v>
      </c>
      <c r="FG372" s="27"/>
      <c r="FH372" s="36"/>
      <c r="FI372" s="25">
        <f t="shared" si="136"/>
        <v>0</v>
      </c>
      <c r="FJ372" s="27">
        <v>0</v>
      </c>
      <c r="FK372" s="27">
        <v>0</v>
      </c>
      <c r="FL372" s="27">
        <v>0</v>
      </c>
      <c r="FM372" s="27">
        <v>0</v>
      </c>
      <c r="FN372" s="27">
        <v>0</v>
      </c>
      <c r="FO372" s="27">
        <v>0</v>
      </c>
      <c r="FP372" s="27">
        <v>0</v>
      </c>
      <c r="FQ372" s="27">
        <v>0</v>
      </c>
      <c r="FR372" s="27">
        <v>0</v>
      </c>
      <c r="FS372" s="27">
        <v>0</v>
      </c>
      <c r="FT372" s="27"/>
      <c r="FU372" s="36"/>
      <c r="FV372" s="25">
        <f t="shared" si="137"/>
        <v>0</v>
      </c>
      <c r="FW372" s="27">
        <v>2</v>
      </c>
      <c r="FX372" s="27">
        <v>0</v>
      </c>
      <c r="FY372" s="27">
        <v>1</v>
      </c>
      <c r="FZ372" s="27">
        <v>1</v>
      </c>
      <c r="GA372" s="27">
        <v>1</v>
      </c>
      <c r="GB372" s="27">
        <v>3</v>
      </c>
      <c r="GC372" s="27">
        <v>0</v>
      </c>
      <c r="GD372" s="27">
        <v>1</v>
      </c>
      <c r="GE372" s="27">
        <v>0</v>
      </c>
      <c r="GF372" s="27">
        <v>0</v>
      </c>
      <c r="GG372" s="27"/>
      <c r="GH372" s="36"/>
      <c r="GI372" s="25">
        <f t="shared" si="138"/>
        <v>9</v>
      </c>
      <c r="GJ372" s="23">
        <v>0</v>
      </c>
      <c r="GK372" s="27">
        <v>0</v>
      </c>
      <c r="GL372" s="27">
        <v>0</v>
      </c>
      <c r="GM372" s="27">
        <v>0</v>
      </c>
      <c r="GN372" s="27">
        <v>0</v>
      </c>
      <c r="GO372" s="27">
        <v>0</v>
      </c>
      <c r="GP372" s="27">
        <v>0</v>
      </c>
      <c r="GQ372" s="27">
        <v>0</v>
      </c>
      <c r="GR372" s="27">
        <v>0</v>
      </c>
      <c r="GS372" s="27">
        <v>0</v>
      </c>
      <c r="GT372" s="27"/>
      <c r="GU372" s="36"/>
      <c r="GV372" s="25">
        <f t="shared" si="139"/>
        <v>0</v>
      </c>
      <c r="GW372" s="23">
        <v>0</v>
      </c>
      <c r="GX372" s="27">
        <v>0</v>
      </c>
      <c r="GY372" s="27">
        <v>0</v>
      </c>
      <c r="GZ372" s="27">
        <v>0</v>
      </c>
      <c r="HA372" s="27">
        <v>0</v>
      </c>
      <c r="HB372" s="27">
        <v>0</v>
      </c>
      <c r="HC372" s="27">
        <v>0</v>
      </c>
      <c r="HD372" s="27">
        <v>0</v>
      </c>
      <c r="HE372" s="27">
        <v>0</v>
      </c>
      <c r="HF372" s="27">
        <v>0</v>
      </c>
      <c r="HG372" s="27"/>
      <c r="HH372" s="36"/>
      <c r="HI372" s="25">
        <f t="shared" si="140"/>
        <v>0</v>
      </c>
      <c r="HJ372" s="23">
        <v>0</v>
      </c>
      <c r="HK372" s="27">
        <v>0</v>
      </c>
      <c r="HL372" s="27">
        <v>0</v>
      </c>
      <c r="HM372" s="27">
        <v>0</v>
      </c>
      <c r="HN372" s="27">
        <v>0</v>
      </c>
      <c r="HO372" s="27">
        <v>0</v>
      </c>
      <c r="HP372" s="27">
        <v>0</v>
      </c>
      <c r="HQ372" s="27">
        <v>0</v>
      </c>
      <c r="HR372" s="27">
        <v>0</v>
      </c>
      <c r="HS372" s="27">
        <v>0</v>
      </c>
      <c r="HT372" s="27"/>
      <c r="HU372" s="36"/>
      <c r="HV372" s="25">
        <f t="shared" si="141"/>
        <v>0</v>
      </c>
      <c r="HW372" s="23">
        <v>0</v>
      </c>
      <c r="HX372" s="27">
        <v>0</v>
      </c>
      <c r="HY372" s="27">
        <v>0</v>
      </c>
      <c r="HZ372" s="27">
        <v>0</v>
      </c>
      <c r="IA372" s="27">
        <v>0</v>
      </c>
      <c r="IB372" s="27">
        <v>0</v>
      </c>
      <c r="IC372" s="27">
        <v>0</v>
      </c>
      <c r="ID372" s="27">
        <v>0</v>
      </c>
      <c r="IE372" s="27">
        <v>0</v>
      </c>
      <c r="IF372" s="27">
        <v>0</v>
      </c>
      <c r="IG372" s="27"/>
      <c r="IH372" s="36"/>
      <c r="II372" s="25">
        <f t="shared" si="142"/>
        <v>0</v>
      </c>
      <c r="IJ372" s="23">
        <v>0</v>
      </c>
      <c r="IK372" s="27">
        <v>0</v>
      </c>
      <c r="IL372" s="27">
        <v>0</v>
      </c>
      <c r="IM372" s="27">
        <v>0</v>
      </c>
      <c r="IN372" s="27">
        <v>0</v>
      </c>
      <c r="IO372" s="27">
        <v>0</v>
      </c>
      <c r="IP372" s="27">
        <v>0</v>
      </c>
      <c r="IQ372" s="27">
        <v>0</v>
      </c>
      <c r="IR372" s="27">
        <v>0</v>
      </c>
      <c r="IS372" s="27">
        <v>0</v>
      </c>
      <c r="IT372" s="27"/>
      <c r="IU372" s="36"/>
      <c r="IV372" s="25">
        <f t="shared" si="143"/>
        <v>0</v>
      </c>
      <c r="IW372" s="23">
        <v>1</v>
      </c>
      <c r="IX372" s="27">
        <v>0</v>
      </c>
      <c r="IY372" s="27">
        <v>1</v>
      </c>
      <c r="IZ372" s="27">
        <v>0</v>
      </c>
      <c r="JA372" s="27">
        <v>0</v>
      </c>
      <c r="JB372" s="27">
        <v>1</v>
      </c>
      <c r="JC372" s="27">
        <v>0</v>
      </c>
      <c r="JD372" s="27">
        <v>0</v>
      </c>
      <c r="JE372" s="27">
        <v>0</v>
      </c>
      <c r="JF372" s="27">
        <v>0</v>
      </c>
      <c r="JG372" s="27"/>
      <c r="JH372" s="36"/>
      <c r="JI372" s="25">
        <f t="shared" si="144"/>
        <v>3</v>
      </c>
      <c r="JJ372" s="23">
        <v>2</v>
      </c>
      <c r="JK372" s="27">
        <v>0</v>
      </c>
      <c r="JL372" s="27">
        <v>1</v>
      </c>
      <c r="JM372" s="27">
        <v>1</v>
      </c>
      <c r="JN372" s="27">
        <v>0</v>
      </c>
      <c r="JO372" s="27">
        <v>1</v>
      </c>
      <c r="JP372" s="27">
        <v>0</v>
      </c>
      <c r="JQ372" s="27">
        <v>0</v>
      </c>
      <c r="JR372" s="27">
        <v>0</v>
      </c>
      <c r="JS372" s="27">
        <v>0</v>
      </c>
      <c r="JT372" s="27"/>
      <c r="JU372" s="36"/>
      <c r="JV372" s="25">
        <f t="shared" si="145"/>
        <v>5</v>
      </c>
      <c r="JW372" s="23">
        <v>3</v>
      </c>
      <c r="JX372" s="27">
        <v>0</v>
      </c>
      <c r="JY372" s="27">
        <v>2</v>
      </c>
      <c r="JZ372" s="27">
        <v>0</v>
      </c>
      <c r="KA372" s="27">
        <v>0</v>
      </c>
      <c r="KB372" s="27">
        <v>2</v>
      </c>
      <c r="KC372" s="27">
        <v>1</v>
      </c>
      <c r="KD372" s="27">
        <v>0</v>
      </c>
      <c r="KE372" s="27">
        <v>0</v>
      </c>
      <c r="KF372" s="27">
        <v>0</v>
      </c>
      <c r="KG372" s="27"/>
      <c r="KH372" s="36"/>
      <c r="KI372" s="25">
        <f t="shared" si="146"/>
        <v>8</v>
      </c>
      <c r="KJ372" s="23">
        <v>0</v>
      </c>
      <c r="KK372" s="27">
        <v>0</v>
      </c>
      <c r="KL372" s="27">
        <v>0</v>
      </c>
      <c r="KM372" s="27">
        <v>0</v>
      </c>
      <c r="KN372" s="27">
        <v>0</v>
      </c>
      <c r="KO372" s="27">
        <v>0</v>
      </c>
      <c r="KP372" s="27">
        <v>0</v>
      </c>
      <c r="KQ372" s="27">
        <v>0</v>
      </c>
      <c r="KR372" s="27">
        <v>0</v>
      </c>
      <c r="KS372" s="27">
        <v>0</v>
      </c>
      <c r="KT372" s="27"/>
      <c r="KU372" s="36"/>
      <c r="KV372" s="25">
        <f t="shared" si="147"/>
        <v>0</v>
      </c>
      <c r="KW372" s="23">
        <v>2</v>
      </c>
      <c r="KX372" s="27">
        <v>0</v>
      </c>
      <c r="KY372" s="27">
        <v>0</v>
      </c>
      <c r="KZ372" s="27">
        <v>1</v>
      </c>
      <c r="LA372" s="27">
        <v>1</v>
      </c>
      <c r="LB372" s="27">
        <v>1</v>
      </c>
      <c r="LC372" s="27">
        <v>0</v>
      </c>
      <c r="LD372" s="27">
        <v>1</v>
      </c>
      <c r="LE372" s="27">
        <v>0</v>
      </c>
      <c r="LF372" s="27">
        <v>0</v>
      </c>
      <c r="LG372" s="27"/>
      <c r="LH372" s="36"/>
      <c r="LI372" s="25">
        <f t="shared" si="148"/>
        <v>6</v>
      </c>
    </row>
    <row r="373" spans="1:321" x14ac:dyDescent="0.3">
      <c r="A373" s="47" t="s">
        <v>8</v>
      </c>
      <c r="B373" s="21" t="s">
        <v>86</v>
      </c>
      <c r="C373" s="21">
        <v>400</v>
      </c>
      <c r="D373" s="21" t="s">
        <v>321</v>
      </c>
      <c r="E373" s="21" t="s">
        <v>322</v>
      </c>
      <c r="F373" s="21" t="s">
        <v>87</v>
      </c>
      <c r="G373" s="21" t="s">
        <v>598</v>
      </c>
      <c r="H373" s="69">
        <v>17213</v>
      </c>
      <c r="I373" s="48" t="s">
        <v>96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/>
      <c r="U373" s="36"/>
      <c r="V373" s="25">
        <f t="shared" si="125"/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/>
      <c r="AH373" s="36"/>
      <c r="AI373" s="25">
        <f t="shared" si="126"/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>
        <v>0</v>
      </c>
      <c r="AT373" s="27"/>
      <c r="AU373" s="36"/>
      <c r="AV373" s="25">
        <f t="shared" si="127"/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>
        <v>0</v>
      </c>
      <c r="BG373" s="27"/>
      <c r="BH373" s="36"/>
      <c r="BI373" s="25">
        <f t="shared" si="128"/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>
        <v>0</v>
      </c>
      <c r="BT373" s="27"/>
      <c r="BU373" s="36"/>
      <c r="BV373" s="25">
        <f t="shared" si="129"/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>
        <v>0</v>
      </c>
      <c r="CF373" s="27">
        <v>0</v>
      </c>
      <c r="CG373" s="27"/>
      <c r="CH373" s="27"/>
      <c r="CI373" s="25">
        <f t="shared" si="130"/>
        <v>0</v>
      </c>
      <c r="CJ373" s="23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>
        <v>0</v>
      </c>
      <c r="CS373" s="27">
        <v>0</v>
      </c>
      <c r="CT373" s="27"/>
      <c r="CU373" s="36"/>
      <c r="CV373" s="25">
        <f t="shared" si="131"/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>
        <v>0</v>
      </c>
      <c r="DF373" s="27">
        <v>0</v>
      </c>
      <c r="DG373" s="27"/>
      <c r="DH373" s="36"/>
      <c r="DI373" s="25">
        <f t="shared" si="132"/>
        <v>0</v>
      </c>
      <c r="DJ373" s="23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>
        <v>0</v>
      </c>
      <c r="DS373" s="27">
        <v>0</v>
      </c>
      <c r="DT373" s="27"/>
      <c r="DU373" s="36"/>
      <c r="DV373" s="25">
        <f t="shared" si="133"/>
        <v>0</v>
      </c>
      <c r="DW373" s="23">
        <v>0</v>
      </c>
      <c r="DX373" s="27">
        <v>0</v>
      </c>
      <c r="DY373" s="27">
        <v>0</v>
      </c>
      <c r="DZ373" s="27">
        <v>0</v>
      </c>
      <c r="EA373" s="27">
        <v>0</v>
      </c>
      <c r="EB373" s="27">
        <v>0</v>
      </c>
      <c r="EC373" s="27">
        <v>0</v>
      </c>
      <c r="ED373" s="27">
        <v>0</v>
      </c>
      <c r="EE373" s="27">
        <v>0</v>
      </c>
      <c r="EF373" s="27">
        <v>0</v>
      </c>
      <c r="EG373" s="27"/>
      <c r="EH373" s="36"/>
      <c r="EI373" s="25">
        <f t="shared" si="134"/>
        <v>0</v>
      </c>
      <c r="EJ373" s="27">
        <v>0</v>
      </c>
      <c r="EK373" s="27">
        <v>0</v>
      </c>
      <c r="EL373" s="27">
        <v>0</v>
      </c>
      <c r="EM373" s="27">
        <v>0</v>
      </c>
      <c r="EN373" s="27">
        <v>0</v>
      </c>
      <c r="EO373" s="27">
        <v>0</v>
      </c>
      <c r="EP373" s="27">
        <v>0</v>
      </c>
      <c r="EQ373" s="27">
        <v>0</v>
      </c>
      <c r="ER373" s="27">
        <v>0</v>
      </c>
      <c r="ES373" s="27">
        <v>0</v>
      </c>
      <c r="ET373" s="27"/>
      <c r="EU373" s="36"/>
      <c r="EV373" s="25">
        <f t="shared" si="135"/>
        <v>0</v>
      </c>
      <c r="EW373" s="27">
        <v>0</v>
      </c>
      <c r="EX373" s="27">
        <v>0</v>
      </c>
      <c r="EY373" s="27">
        <v>0</v>
      </c>
      <c r="EZ373" s="27">
        <v>0</v>
      </c>
      <c r="FA373" s="27">
        <v>0</v>
      </c>
      <c r="FB373" s="27">
        <v>0</v>
      </c>
      <c r="FC373" s="27">
        <v>0</v>
      </c>
      <c r="FD373" s="27">
        <v>0</v>
      </c>
      <c r="FE373" s="27">
        <v>0</v>
      </c>
      <c r="FF373" s="27">
        <v>0</v>
      </c>
      <c r="FG373" s="27"/>
      <c r="FH373" s="36"/>
      <c r="FI373" s="25">
        <f t="shared" si="136"/>
        <v>0</v>
      </c>
      <c r="FJ373" s="27">
        <v>0</v>
      </c>
      <c r="FK373" s="27">
        <v>0</v>
      </c>
      <c r="FL373" s="27">
        <v>0</v>
      </c>
      <c r="FM373" s="27">
        <v>0</v>
      </c>
      <c r="FN373" s="27">
        <v>0</v>
      </c>
      <c r="FO373" s="27">
        <v>0</v>
      </c>
      <c r="FP373" s="27">
        <v>0</v>
      </c>
      <c r="FQ373" s="27">
        <v>0</v>
      </c>
      <c r="FR373" s="27">
        <v>0</v>
      </c>
      <c r="FS373" s="27">
        <v>0</v>
      </c>
      <c r="FT373" s="27"/>
      <c r="FU373" s="36"/>
      <c r="FV373" s="25">
        <f t="shared" si="137"/>
        <v>0</v>
      </c>
      <c r="FW373" s="27">
        <v>0</v>
      </c>
      <c r="FX373" s="27">
        <v>0</v>
      </c>
      <c r="FY373" s="27">
        <v>0</v>
      </c>
      <c r="FZ373" s="27">
        <v>0</v>
      </c>
      <c r="GA373" s="27">
        <v>0</v>
      </c>
      <c r="GB373" s="27">
        <v>0</v>
      </c>
      <c r="GC373" s="27">
        <v>1</v>
      </c>
      <c r="GD373" s="27">
        <v>0</v>
      </c>
      <c r="GE373" s="27">
        <v>0</v>
      </c>
      <c r="GF373" s="27">
        <v>0</v>
      </c>
      <c r="GG373" s="27"/>
      <c r="GH373" s="36"/>
      <c r="GI373" s="25">
        <f t="shared" si="138"/>
        <v>1</v>
      </c>
      <c r="GJ373" s="23">
        <v>0</v>
      </c>
      <c r="GK373" s="27">
        <v>0</v>
      </c>
      <c r="GL373" s="27">
        <v>0</v>
      </c>
      <c r="GM373" s="27">
        <v>0</v>
      </c>
      <c r="GN373" s="27">
        <v>0</v>
      </c>
      <c r="GO373" s="27">
        <v>0</v>
      </c>
      <c r="GP373" s="27">
        <v>0</v>
      </c>
      <c r="GQ373" s="27">
        <v>0</v>
      </c>
      <c r="GR373" s="27">
        <v>0</v>
      </c>
      <c r="GS373" s="27">
        <v>0</v>
      </c>
      <c r="GT373" s="27"/>
      <c r="GU373" s="36"/>
      <c r="GV373" s="25">
        <f t="shared" si="139"/>
        <v>0</v>
      </c>
      <c r="GW373" s="23">
        <v>0</v>
      </c>
      <c r="GX373" s="27">
        <v>0</v>
      </c>
      <c r="GY373" s="27">
        <v>0</v>
      </c>
      <c r="GZ373" s="27">
        <v>0</v>
      </c>
      <c r="HA373" s="27">
        <v>0</v>
      </c>
      <c r="HB373" s="27">
        <v>0</v>
      </c>
      <c r="HC373" s="27">
        <v>0</v>
      </c>
      <c r="HD373" s="27">
        <v>0</v>
      </c>
      <c r="HE373" s="27">
        <v>0</v>
      </c>
      <c r="HF373" s="27">
        <v>0</v>
      </c>
      <c r="HG373" s="27"/>
      <c r="HH373" s="36"/>
      <c r="HI373" s="25">
        <f t="shared" si="140"/>
        <v>0</v>
      </c>
      <c r="HJ373" s="23">
        <v>0</v>
      </c>
      <c r="HK373" s="27">
        <v>0</v>
      </c>
      <c r="HL373" s="27">
        <v>0</v>
      </c>
      <c r="HM373" s="27">
        <v>0</v>
      </c>
      <c r="HN373" s="27">
        <v>0</v>
      </c>
      <c r="HO373" s="27">
        <v>0</v>
      </c>
      <c r="HP373" s="27">
        <v>0</v>
      </c>
      <c r="HQ373" s="27">
        <v>0</v>
      </c>
      <c r="HR373" s="27">
        <v>0</v>
      </c>
      <c r="HS373" s="27">
        <v>0</v>
      </c>
      <c r="HT373" s="27"/>
      <c r="HU373" s="36"/>
      <c r="HV373" s="25">
        <f t="shared" si="141"/>
        <v>0</v>
      </c>
      <c r="HW373" s="23">
        <v>0</v>
      </c>
      <c r="HX373" s="27">
        <v>0</v>
      </c>
      <c r="HY373" s="27">
        <v>0</v>
      </c>
      <c r="HZ373" s="27">
        <v>0</v>
      </c>
      <c r="IA373" s="27">
        <v>0</v>
      </c>
      <c r="IB373" s="27">
        <v>0</v>
      </c>
      <c r="IC373" s="27">
        <v>0</v>
      </c>
      <c r="ID373" s="27">
        <v>0</v>
      </c>
      <c r="IE373" s="27">
        <v>0</v>
      </c>
      <c r="IF373" s="27">
        <v>0</v>
      </c>
      <c r="IG373" s="27"/>
      <c r="IH373" s="36"/>
      <c r="II373" s="25">
        <f t="shared" si="142"/>
        <v>0</v>
      </c>
      <c r="IJ373" s="23">
        <v>14</v>
      </c>
      <c r="IK373" s="27">
        <v>3</v>
      </c>
      <c r="IL373" s="27">
        <v>1</v>
      </c>
      <c r="IM373" s="27">
        <v>1</v>
      </c>
      <c r="IN373" s="27">
        <v>0</v>
      </c>
      <c r="IO373" s="27">
        <v>2</v>
      </c>
      <c r="IP373" s="27">
        <v>0</v>
      </c>
      <c r="IQ373" s="27">
        <v>0</v>
      </c>
      <c r="IR373" s="27">
        <v>1</v>
      </c>
      <c r="IS373" s="27">
        <v>0</v>
      </c>
      <c r="IT373" s="27"/>
      <c r="IU373" s="36"/>
      <c r="IV373" s="25">
        <f t="shared" si="143"/>
        <v>22</v>
      </c>
      <c r="IW373" s="23">
        <v>6</v>
      </c>
      <c r="IX373" s="27">
        <v>4</v>
      </c>
      <c r="IY373" s="27">
        <v>2</v>
      </c>
      <c r="IZ373" s="27">
        <v>0</v>
      </c>
      <c r="JA373" s="27">
        <v>0</v>
      </c>
      <c r="JB373" s="27">
        <v>5</v>
      </c>
      <c r="JC373" s="27">
        <v>0</v>
      </c>
      <c r="JD373" s="27">
        <v>1</v>
      </c>
      <c r="JE373" s="27">
        <v>1</v>
      </c>
      <c r="JF373" s="27">
        <v>0</v>
      </c>
      <c r="JG373" s="27"/>
      <c r="JH373" s="36"/>
      <c r="JI373" s="25">
        <f t="shared" si="144"/>
        <v>19</v>
      </c>
      <c r="JJ373" s="23">
        <v>13</v>
      </c>
      <c r="JK373" s="27">
        <v>4</v>
      </c>
      <c r="JL373" s="27">
        <v>1</v>
      </c>
      <c r="JM373" s="27">
        <v>0</v>
      </c>
      <c r="JN373" s="27">
        <v>0</v>
      </c>
      <c r="JO373" s="27">
        <v>5</v>
      </c>
      <c r="JP373" s="27">
        <v>0</v>
      </c>
      <c r="JQ373" s="27">
        <v>1</v>
      </c>
      <c r="JR373" s="27">
        <v>0</v>
      </c>
      <c r="JS373" s="27">
        <v>0</v>
      </c>
      <c r="JT373" s="27"/>
      <c r="JU373" s="36"/>
      <c r="JV373" s="25">
        <f t="shared" si="145"/>
        <v>24</v>
      </c>
      <c r="JW373" s="23">
        <v>9</v>
      </c>
      <c r="JX373" s="27">
        <v>4</v>
      </c>
      <c r="JY373" s="27">
        <v>1</v>
      </c>
      <c r="JZ373" s="27">
        <v>0</v>
      </c>
      <c r="KA373" s="27">
        <v>0</v>
      </c>
      <c r="KB373" s="27">
        <v>5</v>
      </c>
      <c r="KC373" s="27">
        <v>0</v>
      </c>
      <c r="KD373" s="27">
        <v>1</v>
      </c>
      <c r="KE373" s="27">
        <v>1</v>
      </c>
      <c r="KF373" s="27">
        <v>0</v>
      </c>
      <c r="KG373" s="27"/>
      <c r="KH373" s="36"/>
      <c r="KI373" s="25">
        <f t="shared" si="146"/>
        <v>21</v>
      </c>
      <c r="KJ373" s="23">
        <v>9</v>
      </c>
      <c r="KK373" s="27">
        <v>3</v>
      </c>
      <c r="KL373" s="27">
        <v>1</v>
      </c>
      <c r="KM373" s="27">
        <v>1</v>
      </c>
      <c r="KN373" s="27">
        <v>0</v>
      </c>
      <c r="KO373" s="27">
        <v>2</v>
      </c>
      <c r="KP373" s="27">
        <v>0</v>
      </c>
      <c r="KQ373" s="27">
        <v>0</v>
      </c>
      <c r="KR373" s="27">
        <v>0</v>
      </c>
      <c r="KS373" s="27">
        <v>0</v>
      </c>
      <c r="KT373" s="27"/>
      <c r="KU373" s="36"/>
      <c r="KV373" s="25">
        <f t="shared" si="147"/>
        <v>16</v>
      </c>
      <c r="KW373" s="23">
        <v>0</v>
      </c>
      <c r="KX373" s="27">
        <v>0</v>
      </c>
      <c r="KY373" s="27">
        <v>0</v>
      </c>
      <c r="KZ373" s="27">
        <v>0</v>
      </c>
      <c r="LA373" s="27">
        <v>0</v>
      </c>
      <c r="LB373" s="27">
        <v>0</v>
      </c>
      <c r="LC373" s="27">
        <v>0</v>
      </c>
      <c r="LD373" s="27">
        <v>0</v>
      </c>
      <c r="LE373" s="27">
        <v>0</v>
      </c>
      <c r="LF373" s="27">
        <v>0</v>
      </c>
      <c r="LG373" s="27"/>
      <c r="LH373" s="36"/>
      <c r="LI373" s="25">
        <f t="shared" si="148"/>
        <v>0</v>
      </c>
    </row>
    <row r="374" spans="1:321" x14ac:dyDescent="0.3">
      <c r="A374" s="47" t="s">
        <v>61</v>
      </c>
      <c r="B374" s="21" t="s">
        <v>64</v>
      </c>
      <c r="C374" s="21">
        <v>406</v>
      </c>
      <c r="D374" s="21" t="s">
        <v>316</v>
      </c>
      <c r="E374" s="21" t="s">
        <v>61</v>
      </c>
      <c r="F374" s="21" t="s">
        <v>62</v>
      </c>
      <c r="G374" s="21" t="s">
        <v>598</v>
      </c>
      <c r="H374" s="69">
        <v>17455</v>
      </c>
      <c r="I374" s="48" t="s">
        <v>782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/>
      <c r="U374" s="36"/>
      <c r="V374" s="25">
        <f t="shared" si="125"/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/>
      <c r="AH374" s="36"/>
      <c r="AI374" s="25">
        <f t="shared" si="126"/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/>
      <c r="AU374" s="36"/>
      <c r="AV374" s="25">
        <f t="shared" si="127"/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>
        <v>0</v>
      </c>
      <c r="BG374" s="27"/>
      <c r="BH374" s="36"/>
      <c r="BI374" s="25">
        <f t="shared" si="128"/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>
        <v>0</v>
      </c>
      <c r="BT374" s="27"/>
      <c r="BU374" s="36"/>
      <c r="BV374" s="25">
        <f t="shared" si="129"/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>
        <v>0</v>
      </c>
      <c r="CF374" s="27">
        <v>0</v>
      </c>
      <c r="CG374" s="27"/>
      <c r="CH374" s="27"/>
      <c r="CI374" s="25">
        <f t="shared" si="130"/>
        <v>0</v>
      </c>
      <c r="CJ374" s="23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>
        <v>0</v>
      </c>
      <c r="CS374" s="27">
        <v>0</v>
      </c>
      <c r="CT374" s="27"/>
      <c r="CU374" s="36"/>
      <c r="CV374" s="25">
        <f t="shared" si="131"/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>
        <v>0</v>
      </c>
      <c r="DF374" s="27">
        <v>0</v>
      </c>
      <c r="DG374" s="27"/>
      <c r="DH374" s="36"/>
      <c r="DI374" s="25">
        <f t="shared" si="132"/>
        <v>0</v>
      </c>
      <c r="DJ374" s="23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>
        <v>0</v>
      </c>
      <c r="DS374" s="27">
        <v>0</v>
      </c>
      <c r="DT374" s="27"/>
      <c r="DU374" s="36"/>
      <c r="DV374" s="25">
        <f t="shared" si="133"/>
        <v>0</v>
      </c>
      <c r="DW374" s="23">
        <v>0</v>
      </c>
      <c r="DX374" s="27">
        <v>0</v>
      </c>
      <c r="DY374" s="27">
        <v>0</v>
      </c>
      <c r="DZ374" s="27">
        <v>0</v>
      </c>
      <c r="EA374" s="27">
        <v>0</v>
      </c>
      <c r="EB374" s="27">
        <v>0</v>
      </c>
      <c r="EC374" s="27">
        <v>0</v>
      </c>
      <c r="ED374" s="27">
        <v>0</v>
      </c>
      <c r="EE374" s="27">
        <v>0</v>
      </c>
      <c r="EF374" s="27">
        <v>0</v>
      </c>
      <c r="EG374" s="27"/>
      <c r="EH374" s="36"/>
      <c r="EI374" s="25">
        <f t="shared" si="134"/>
        <v>0</v>
      </c>
      <c r="EJ374" s="27">
        <v>0</v>
      </c>
      <c r="EK374" s="27">
        <v>0</v>
      </c>
      <c r="EL374" s="27">
        <v>0</v>
      </c>
      <c r="EM374" s="27">
        <v>0</v>
      </c>
      <c r="EN374" s="27">
        <v>0</v>
      </c>
      <c r="EO374" s="27">
        <v>0</v>
      </c>
      <c r="EP374" s="27">
        <v>0</v>
      </c>
      <c r="EQ374" s="27">
        <v>0</v>
      </c>
      <c r="ER374" s="27">
        <v>0</v>
      </c>
      <c r="ES374" s="27">
        <v>0</v>
      </c>
      <c r="ET374" s="27"/>
      <c r="EU374" s="36"/>
      <c r="EV374" s="25">
        <f t="shared" si="135"/>
        <v>0</v>
      </c>
      <c r="EW374" s="27">
        <v>0</v>
      </c>
      <c r="EX374" s="27">
        <v>0</v>
      </c>
      <c r="EY374" s="27">
        <v>0</v>
      </c>
      <c r="EZ374" s="27">
        <v>0</v>
      </c>
      <c r="FA374" s="27">
        <v>0</v>
      </c>
      <c r="FB374" s="27">
        <v>0</v>
      </c>
      <c r="FC374" s="27">
        <v>0</v>
      </c>
      <c r="FD374" s="27">
        <v>0</v>
      </c>
      <c r="FE374" s="27">
        <v>0</v>
      </c>
      <c r="FF374" s="27">
        <v>0</v>
      </c>
      <c r="FG374" s="27"/>
      <c r="FH374" s="36"/>
      <c r="FI374" s="25">
        <f t="shared" si="136"/>
        <v>0</v>
      </c>
      <c r="FJ374" s="27">
        <v>0</v>
      </c>
      <c r="FK374" s="27">
        <v>0</v>
      </c>
      <c r="FL374" s="27">
        <v>0</v>
      </c>
      <c r="FM374" s="27">
        <v>0</v>
      </c>
      <c r="FN374" s="27">
        <v>0</v>
      </c>
      <c r="FO374" s="27">
        <v>0</v>
      </c>
      <c r="FP374" s="27">
        <v>0</v>
      </c>
      <c r="FQ374" s="27">
        <v>0</v>
      </c>
      <c r="FR374" s="27">
        <v>0</v>
      </c>
      <c r="FS374" s="27">
        <v>0</v>
      </c>
      <c r="FT374" s="27"/>
      <c r="FU374" s="36"/>
      <c r="FV374" s="25">
        <f t="shared" si="137"/>
        <v>0</v>
      </c>
      <c r="FW374" s="27">
        <v>0</v>
      </c>
      <c r="FX374" s="27">
        <v>0</v>
      </c>
      <c r="FY374" s="27">
        <v>0</v>
      </c>
      <c r="FZ374" s="27">
        <v>0</v>
      </c>
      <c r="GA374" s="27">
        <v>0</v>
      </c>
      <c r="GB374" s="27">
        <v>0</v>
      </c>
      <c r="GC374" s="27">
        <v>0</v>
      </c>
      <c r="GD374" s="27">
        <v>0</v>
      </c>
      <c r="GE374" s="27">
        <v>0</v>
      </c>
      <c r="GF374" s="27">
        <v>0</v>
      </c>
      <c r="GG374" s="27"/>
      <c r="GH374" s="36"/>
      <c r="GI374" s="25">
        <f t="shared" si="138"/>
        <v>0</v>
      </c>
      <c r="GJ374" s="23">
        <v>0</v>
      </c>
      <c r="GK374" s="27">
        <v>0</v>
      </c>
      <c r="GL374" s="27">
        <v>0</v>
      </c>
      <c r="GM374" s="27">
        <v>0</v>
      </c>
      <c r="GN374" s="27">
        <v>0</v>
      </c>
      <c r="GO374" s="27">
        <v>0</v>
      </c>
      <c r="GP374" s="27">
        <v>0</v>
      </c>
      <c r="GQ374" s="27">
        <v>0</v>
      </c>
      <c r="GR374" s="27">
        <v>0</v>
      </c>
      <c r="GS374" s="27">
        <v>0</v>
      </c>
      <c r="GT374" s="27"/>
      <c r="GU374" s="36"/>
      <c r="GV374" s="25">
        <f t="shared" si="139"/>
        <v>0</v>
      </c>
      <c r="GW374" s="23">
        <v>0</v>
      </c>
      <c r="GX374" s="27">
        <v>0</v>
      </c>
      <c r="GY374" s="27">
        <v>0</v>
      </c>
      <c r="GZ374" s="27">
        <v>0</v>
      </c>
      <c r="HA374" s="27">
        <v>0</v>
      </c>
      <c r="HB374" s="27">
        <v>0</v>
      </c>
      <c r="HC374" s="27">
        <v>0</v>
      </c>
      <c r="HD374" s="27">
        <v>0</v>
      </c>
      <c r="HE374" s="27">
        <v>0</v>
      </c>
      <c r="HF374" s="27">
        <v>0</v>
      </c>
      <c r="HG374" s="27"/>
      <c r="HH374" s="36"/>
      <c r="HI374" s="25">
        <f t="shared" si="140"/>
        <v>0</v>
      </c>
      <c r="HJ374" s="23">
        <v>0</v>
      </c>
      <c r="HK374" s="27">
        <v>0</v>
      </c>
      <c r="HL374" s="27">
        <v>0</v>
      </c>
      <c r="HM374" s="27">
        <v>0</v>
      </c>
      <c r="HN374" s="27">
        <v>0</v>
      </c>
      <c r="HO374" s="27">
        <v>0</v>
      </c>
      <c r="HP374" s="27">
        <v>0</v>
      </c>
      <c r="HQ374" s="27">
        <v>0</v>
      </c>
      <c r="HR374" s="27">
        <v>0</v>
      </c>
      <c r="HS374" s="27">
        <v>0</v>
      </c>
      <c r="HT374" s="27"/>
      <c r="HU374" s="36"/>
      <c r="HV374" s="25">
        <f t="shared" si="141"/>
        <v>0</v>
      </c>
      <c r="HW374" s="23">
        <v>0</v>
      </c>
      <c r="HX374" s="27">
        <v>0</v>
      </c>
      <c r="HY374" s="27">
        <v>0</v>
      </c>
      <c r="HZ374" s="27">
        <v>0</v>
      </c>
      <c r="IA374" s="27">
        <v>0</v>
      </c>
      <c r="IB374" s="27">
        <v>0</v>
      </c>
      <c r="IC374" s="27">
        <v>0</v>
      </c>
      <c r="ID374" s="27">
        <v>0</v>
      </c>
      <c r="IE374" s="27">
        <v>0</v>
      </c>
      <c r="IF374" s="27">
        <v>0</v>
      </c>
      <c r="IG374" s="27"/>
      <c r="IH374" s="36"/>
      <c r="II374" s="25">
        <f t="shared" si="142"/>
        <v>0</v>
      </c>
      <c r="IJ374" s="23">
        <v>0</v>
      </c>
      <c r="IK374" s="27">
        <v>0</v>
      </c>
      <c r="IL374" s="27">
        <v>0</v>
      </c>
      <c r="IM374" s="27">
        <v>0</v>
      </c>
      <c r="IN374" s="27">
        <v>0</v>
      </c>
      <c r="IO374" s="27">
        <v>0</v>
      </c>
      <c r="IP374" s="27">
        <v>0</v>
      </c>
      <c r="IQ374" s="27">
        <v>0</v>
      </c>
      <c r="IR374" s="27">
        <v>0</v>
      </c>
      <c r="IS374" s="27">
        <v>0</v>
      </c>
      <c r="IT374" s="27"/>
      <c r="IU374" s="36"/>
      <c r="IV374" s="25">
        <f t="shared" si="143"/>
        <v>0</v>
      </c>
      <c r="IW374" s="23">
        <v>0</v>
      </c>
      <c r="IX374" s="27">
        <v>0</v>
      </c>
      <c r="IY374" s="27">
        <v>0</v>
      </c>
      <c r="IZ374" s="27">
        <v>0</v>
      </c>
      <c r="JA374" s="27">
        <v>0</v>
      </c>
      <c r="JB374" s="27">
        <v>0</v>
      </c>
      <c r="JC374" s="27">
        <v>0</v>
      </c>
      <c r="JD374" s="27">
        <v>0</v>
      </c>
      <c r="JE374" s="27">
        <v>0</v>
      </c>
      <c r="JF374" s="27">
        <v>0</v>
      </c>
      <c r="JG374" s="27"/>
      <c r="JH374" s="36"/>
      <c r="JI374" s="25">
        <f t="shared" si="144"/>
        <v>0</v>
      </c>
      <c r="JJ374" s="23">
        <v>0</v>
      </c>
      <c r="JK374" s="27">
        <v>0</v>
      </c>
      <c r="JL374" s="27">
        <v>0</v>
      </c>
      <c r="JM374" s="27">
        <v>0</v>
      </c>
      <c r="JN374" s="27">
        <v>0</v>
      </c>
      <c r="JO374" s="27">
        <v>0</v>
      </c>
      <c r="JP374" s="27">
        <v>0</v>
      </c>
      <c r="JQ374" s="27">
        <v>0</v>
      </c>
      <c r="JR374" s="27">
        <v>0</v>
      </c>
      <c r="JS374" s="27">
        <v>0</v>
      </c>
      <c r="JT374" s="27"/>
      <c r="JU374" s="36"/>
      <c r="JV374" s="25">
        <f t="shared" si="145"/>
        <v>0</v>
      </c>
      <c r="JW374" s="23">
        <v>0</v>
      </c>
      <c r="JX374" s="27">
        <v>1</v>
      </c>
      <c r="JY374" s="27">
        <v>0</v>
      </c>
      <c r="JZ374" s="27">
        <v>0</v>
      </c>
      <c r="KA374" s="27">
        <v>0</v>
      </c>
      <c r="KB374" s="27">
        <v>0</v>
      </c>
      <c r="KC374" s="27">
        <v>1</v>
      </c>
      <c r="KD374" s="27">
        <v>0</v>
      </c>
      <c r="KE374" s="27">
        <v>0</v>
      </c>
      <c r="KF374" s="27">
        <v>0</v>
      </c>
      <c r="KG374" s="27"/>
      <c r="KH374" s="36"/>
      <c r="KI374" s="25">
        <f t="shared" si="146"/>
        <v>2</v>
      </c>
      <c r="KJ374" s="23">
        <v>0</v>
      </c>
      <c r="KK374" s="27">
        <v>0</v>
      </c>
      <c r="KL374" s="27">
        <v>0</v>
      </c>
      <c r="KM374" s="27">
        <v>0</v>
      </c>
      <c r="KN374" s="27">
        <v>0</v>
      </c>
      <c r="KO374" s="27">
        <v>0</v>
      </c>
      <c r="KP374" s="27">
        <v>0</v>
      </c>
      <c r="KQ374" s="27">
        <v>0</v>
      </c>
      <c r="KR374" s="27">
        <v>0</v>
      </c>
      <c r="KS374" s="27">
        <v>0</v>
      </c>
      <c r="KT374" s="27"/>
      <c r="KU374" s="36"/>
      <c r="KV374" s="25">
        <f t="shared" si="147"/>
        <v>0</v>
      </c>
      <c r="KW374" s="23">
        <v>0</v>
      </c>
      <c r="KX374" s="27">
        <v>0</v>
      </c>
      <c r="KY374" s="27">
        <v>0</v>
      </c>
      <c r="KZ374" s="27">
        <v>0</v>
      </c>
      <c r="LA374" s="27">
        <v>0</v>
      </c>
      <c r="LB374" s="27">
        <v>0</v>
      </c>
      <c r="LC374" s="27">
        <v>0</v>
      </c>
      <c r="LD374" s="27">
        <v>0</v>
      </c>
      <c r="LE374" s="27">
        <v>0</v>
      </c>
      <c r="LF374" s="27">
        <v>0</v>
      </c>
      <c r="LG374" s="27"/>
      <c r="LH374" s="36"/>
      <c r="LI374" s="25">
        <f t="shared" si="148"/>
        <v>0</v>
      </c>
    </row>
    <row r="375" spans="1:321" x14ac:dyDescent="0.3">
      <c r="A375" s="47" t="s">
        <v>26</v>
      </c>
      <c r="B375" s="21" t="s">
        <v>25</v>
      </c>
      <c r="C375" s="21">
        <v>401</v>
      </c>
      <c r="D375" s="21" t="s">
        <v>12</v>
      </c>
      <c r="E375" s="21" t="s">
        <v>26</v>
      </c>
      <c r="F375" s="21" t="s">
        <v>25</v>
      </c>
      <c r="G375" s="21" t="s">
        <v>598</v>
      </c>
      <c r="H375" s="69">
        <v>17569</v>
      </c>
      <c r="I375" s="48" t="s">
        <v>783</v>
      </c>
      <c r="J375" s="27">
        <v>0</v>
      </c>
      <c r="K375" s="27">
        <v>0</v>
      </c>
      <c r="L375" s="27">
        <v>0</v>
      </c>
      <c r="M375" s="27">
        <v>2</v>
      </c>
      <c r="N375" s="27">
        <v>2</v>
      </c>
      <c r="O375" s="27">
        <v>0</v>
      </c>
      <c r="P375" s="27">
        <v>2</v>
      </c>
      <c r="Q375" s="27">
        <v>0</v>
      </c>
      <c r="R375" s="27">
        <v>0</v>
      </c>
      <c r="S375" s="27">
        <v>0</v>
      </c>
      <c r="T375" s="27"/>
      <c r="U375" s="36"/>
      <c r="V375" s="25">
        <f t="shared" si="125"/>
        <v>6</v>
      </c>
      <c r="W375" s="27">
        <v>0</v>
      </c>
      <c r="X375" s="27">
        <v>0</v>
      </c>
      <c r="Y375" s="27">
        <v>0</v>
      </c>
      <c r="Z375" s="27">
        <v>1</v>
      </c>
      <c r="AA375" s="27">
        <v>2</v>
      </c>
      <c r="AB375" s="27">
        <v>0</v>
      </c>
      <c r="AC375" s="27">
        <v>2</v>
      </c>
      <c r="AD375" s="27">
        <v>0</v>
      </c>
      <c r="AE375" s="27">
        <v>0</v>
      </c>
      <c r="AF375" s="27">
        <v>0</v>
      </c>
      <c r="AG375" s="27"/>
      <c r="AH375" s="36"/>
      <c r="AI375" s="25">
        <f t="shared" si="126"/>
        <v>5</v>
      </c>
      <c r="AJ375" s="27">
        <v>0</v>
      </c>
      <c r="AK375" s="27">
        <v>0</v>
      </c>
      <c r="AL375" s="27">
        <v>0</v>
      </c>
      <c r="AM375" s="27">
        <v>2</v>
      </c>
      <c r="AN375" s="27">
        <v>2</v>
      </c>
      <c r="AO375" s="27">
        <v>0</v>
      </c>
      <c r="AP375" s="27">
        <v>2</v>
      </c>
      <c r="AQ375" s="27">
        <v>0</v>
      </c>
      <c r="AR375" s="27">
        <v>0</v>
      </c>
      <c r="AS375" s="27">
        <v>0</v>
      </c>
      <c r="AT375" s="27"/>
      <c r="AU375" s="36"/>
      <c r="AV375" s="25">
        <f t="shared" si="127"/>
        <v>6</v>
      </c>
      <c r="AW375" s="27">
        <v>0</v>
      </c>
      <c r="AX375" s="27">
        <v>0</v>
      </c>
      <c r="AY375" s="27">
        <v>0</v>
      </c>
      <c r="AZ375" s="27">
        <v>1</v>
      </c>
      <c r="BA375" s="27">
        <v>2</v>
      </c>
      <c r="BB375" s="27">
        <v>0</v>
      </c>
      <c r="BC375" s="27">
        <v>2</v>
      </c>
      <c r="BD375" s="27">
        <v>0</v>
      </c>
      <c r="BE375" s="27">
        <v>0</v>
      </c>
      <c r="BF375" s="27">
        <v>0</v>
      </c>
      <c r="BG375" s="27"/>
      <c r="BH375" s="36"/>
      <c r="BI375" s="25">
        <f t="shared" si="128"/>
        <v>5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>
        <v>0</v>
      </c>
      <c r="BT375" s="27"/>
      <c r="BU375" s="36"/>
      <c r="BV375" s="25">
        <f t="shared" si="129"/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>
        <v>0</v>
      </c>
      <c r="CF375" s="27">
        <v>0</v>
      </c>
      <c r="CG375" s="27"/>
      <c r="CH375" s="27"/>
      <c r="CI375" s="25">
        <f t="shared" si="130"/>
        <v>0</v>
      </c>
      <c r="CJ375" s="23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>
        <v>0</v>
      </c>
      <c r="CS375" s="27">
        <v>0</v>
      </c>
      <c r="CT375" s="27"/>
      <c r="CU375" s="36"/>
      <c r="CV375" s="25">
        <f t="shared" si="131"/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>
        <v>0</v>
      </c>
      <c r="DF375" s="27">
        <v>0</v>
      </c>
      <c r="DG375" s="27"/>
      <c r="DH375" s="36"/>
      <c r="DI375" s="25">
        <f t="shared" si="132"/>
        <v>0</v>
      </c>
      <c r="DJ375" s="23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>
        <v>0</v>
      </c>
      <c r="DS375" s="27">
        <v>0</v>
      </c>
      <c r="DT375" s="27"/>
      <c r="DU375" s="36"/>
      <c r="DV375" s="25">
        <f t="shared" si="133"/>
        <v>0</v>
      </c>
      <c r="DW375" s="23">
        <v>0</v>
      </c>
      <c r="DX375" s="27">
        <v>0</v>
      </c>
      <c r="DY375" s="27">
        <v>0</v>
      </c>
      <c r="DZ375" s="27">
        <v>0</v>
      </c>
      <c r="EA375" s="27">
        <v>0</v>
      </c>
      <c r="EB375" s="27">
        <v>0</v>
      </c>
      <c r="EC375" s="27">
        <v>0</v>
      </c>
      <c r="ED375" s="27">
        <v>0</v>
      </c>
      <c r="EE375" s="27">
        <v>0</v>
      </c>
      <c r="EF375" s="27">
        <v>0</v>
      </c>
      <c r="EG375" s="27"/>
      <c r="EH375" s="36"/>
      <c r="EI375" s="25">
        <f t="shared" si="134"/>
        <v>0</v>
      </c>
      <c r="EJ375" s="27">
        <v>0</v>
      </c>
      <c r="EK375" s="27">
        <v>0</v>
      </c>
      <c r="EL375" s="27">
        <v>0</v>
      </c>
      <c r="EM375" s="27">
        <v>0</v>
      </c>
      <c r="EN375" s="27">
        <v>0</v>
      </c>
      <c r="EO375" s="27">
        <v>0</v>
      </c>
      <c r="EP375" s="27">
        <v>0</v>
      </c>
      <c r="EQ375" s="27">
        <v>0</v>
      </c>
      <c r="ER375" s="27">
        <v>0</v>
      </c>
      <c r="ES375" s="27">
        <v>0</v>
      </c>
      <c r="ET375" s="27"/>
      <c r="EU375" s="36"/>
      <c r="EV375" s="25">
        <f t="shared" si="135"/>
        <v>0</v>
      </c>
      <c r="EW375" s="27">
        <v>0</v>
      </c>
      <c r="EX375" s="27">
        <v>0</v>
      </c>
      <c r="EY375" s="27">
        <v>0</v>
      </c>
      <c r="EZ375" s="27">
        <v>0</v>
      </c>
      <c r="FA375" s="27">
        <v>0</v>
      </c>
      <c r="FB375" s="27">
        <v>0</v>
      </c>
      <c r="FC375" s="27">
        <v>0</v>
      </c>
      <c r="FD375" s="27">
        <v>0</v>
      </c>
      <c r="FE375" s="27">
        <v>0</v>
      </c>
      <c r="FF375" s="27">
        <v>0</v>
      </c>
      <c r="FG375" s="27"/>
      <c r="FH375" s="36"/>
      <c r="FI375" s="25">
        <f t="shared" si="136"/>
        <v>0</v>
      </c>
      <c r="FJ375" s="27">
        <v>0</v>
      </c>
      <c r="FK375" s="27">
        <v>0</v>
      </c>
      <c r="FL375" s="27">
        <v>0</v>
      </c>
      <c r="FM375" s="27">
        <v>0</v>
      </c>
      <c r="FN375" s="27">
        <v>0</v>
      </c>
      <c r="FO375" s="27">
        <v>0</v>
      </c>
      <c r="FP375" s="27">
        <v>0</v>
      </c>
      <c r="FQ375" s="27">
        <v>0</v>
      </c>
      <c r="FR375" s="27">
        <v>0</v>
      </c>
      <c r="FS375" s="27">
        <v>0</v>
      </c>
      <c r="FT375" s="27"/>
      <c r="FU375" s="36"/>
      <c r="FV375" s="25">
        <f t="shared" si="137"/>
        <v>0</v>
      </c>
      <c r="FW375" s="27">
        <v>0</v>
      </c>
      <c r="FX375" s="27">
        <v>0</v>
      </c>
      <c r="FY375" s="27">
        <v>0</v>
      </c>
      <c r="FZ375" s="27">
        <v>2</v>
      </c>
      <c r="GA375" s="27">
        <v>2</v>
      </c>
      <c r="GB375" s="27">
        <v>0</v>
      </c>
      <c r="GC375" s="27">
        <v>2</v>
      </c>
      <c r="GD375" s="27">
        <v>0</v>
      </c>
      <c r="GE375" s="27">
        <v>0</v>
      </c>
      <c r="GF375" s="27">
        <v>0</v>
      </c>
      <c r="GG375" s="27"/>
      <c r="GH375" s="36"/>
      <c r="GI375" s="25">
        <f t="shared" si="138"/>
        <v>6</v>
      </c>
      <c r="GJ375" s="23">
        <v>0</v>
      </c>
      <c r="GK375" s="27">
        <v>0</v>
      </c>
      <c r="GL375" s="27">
        <v>0</v>
      </c>
      <c r="GM375" s="27">
        <v>0</v>
      </c>
      <c r="GN375" s="27">
        <v>0</v>
      </c>
      <c r="GO375" s="27">
        <v>0</v>
      </c>
      <c r="GP375" s="27">
        <v>0</v>
      </c>
      <c r="GQ375" s="27">
        <v>0</v>
      </c>
      <c r="GR375" s="27">
        <v>0</v>
      </c>
      <c r="GS375" s="27">
        <v>0</v>
      </c>
      <c r="GT375" s="27"/>
      <c r="GU375" s="36"/>
      <c r="GV375" s="25">
        <f t="shared" si="139"/>
        <v>0</v>
      </c>
      <c r="GW375" s="23">
        <v>0</v>
      </c>
      <c r="GX375" s="27">
        <v>0</v>
      </c>
      <c r="GY375" s="27">
        <v>0</v>
      </c>
      <c r="GZ375" s="27">
        <v>0</v>
      </c>
      <c r="HA375" s="27">
        <v>0</v>
      </c>
      <c r="HB375" s="27">
        <v>0</v>
      </c>
      <c r="HC375" s="27">
        <v>0</v>
      </c>
      <c r="HD375" s="27">
        <v>0</v>
      </c>
      <c r="HE375" s="27">
        <v>0</v>
      </c>
      <c r="HF375" s="27">
        <v>0</v>
      </c>
      <c r="HG375" s="27"/>
      <c r="HH375" s="36"/>
      <c r="HI375" s="25">
        <f t="shared" si="140"/>
        <v>0</v>
      </c>
      <c r="HJ375" s="23">
        <v>0</v>
      </c>
      <c r="HK375" s="27">
        <v>0</v>
      </c>
      <c r="HL375" s="27">
        <v>0</v>
      </c>
      <c r="HM375" s="27">
        <v>0</v>
      </c>
      <c r="HN375" s="27">
        <v>0</v>
      </c>
      <c r="HO375" s="27">
        <v>0</v>
      </c>
      <c r="HP375" s="27">
        <v>0</v>
      </c>
      <c r="HQ375" s="27">
        <v>0</v>
      </c>
      <c r="HR375" s="27">
        <v>0</v>
      </c>
      <c r="HS375" s="27">
        <v>0</v>
      </c>
      <c r="HT375" s="27"/>
      <c r="HU375" s="36"/>
      <c r="HV375" s="25">
        <f t="shared" si="141"/>
        <v>0</v>
      </c>
      <c r="HW375" s="23">
        <v>0</v>
      </c>
      <c r="HX375" s="27">
        <v>0</v>
      </c>
      <c r="HY375" s="27">
        <v>0</v>
      </c>
      <c r="HZ375" s="27">
        <v>0</v>
      </c>
      <c r="IA375" s="27">
        <v>0</v>
      </c>
      <c r="IB375" s="27">
        <v>0</v>
      </c>
      <c r="IC375" s="27">
        <v>0</v>
      </c>
      <c r="ID375" s="27">
        <v>0</v>
      </c>
      <c r="IE375" s="27">
        <v>0</v>
      </c>
      <c r="IF375" s="27">
        <v>0</v>
      </c>
      <c r="IG375" s="27"/>
      <c r="IH375" s="36"/>
      <c r="II375" s="25">
        <f t="shared" si="142"/>
        <v>0</v>
      </c>
      <c r="IJ375" s="23">
        <v>4</v>
      </c>
      <c r="IK375" s="27">
        <v>0</v>
      </c>
      <c r="IL375" s="27">
        <v>2</v>
      </c>
      <c r="IM375" s="27">
        <v>4</v>
      </c>
      <c r="IN375" s="27">
        <v>2</v>
      </c>
      <c r="IO375" s="27">
        <v>0</v>
      </c>
      <c r="IP375" s="27">
        <v>3</v>
      </c>
      <c r="IQ375" s="27">
        <v>0</v>
      </c>
      <c r="IR375" s="27">
        <v>0</v>
      </c>
      <c r="IS375" s="27">
        <v>0</v>
      </c>
      <c r="IT375" s="27"/>
      <c r="IU375" s="36"/>
      <c r="IV375" s="25">
        <f t="shared" si="143"/>
        <v>15</v>
      </c>
      <c r="IW375" s="23">
        <v>2</v>
      </c>
      <c r="IX375" s="27">
        <v>0</v>
      </c>
      <c r="IY375" s="27">
        <v>2</v>
      </c>
      <c r="IZ375" s="27">
        <v>3</v>
      </c>
      <c r="JA375" s="27">
        <v>2</v>
      </c>
      <c r="JB375" s="27">
        <v>0</v>
      </c>
      <c r="JC375" s="27">
        <v>2</v>
      </c>
      <c r="JD375" s="27">
        <v>0</v>
      </c>
      <c r="JE375" s="27">
        <v>0</v>
      </c>
      <c r="JF375" s="27">
        <v>0</v>
      </c>
      <c r="JG375" s="27"/>
      <c r="JH375" s="36"/>
      <c r="JI375" s="25">
        <f t="shared" si="144"/>
        <v>11</v>
      </c>
      <c r="JJ375" s="23">
        <v>1</v>
      </c>
      <c r="JK375" s="27">
        <v>1</v>
      </c>
      <c r="JL375" s="27">
        <v>0</v>
      </c>
      <c r="JM375" s="27">
        <v>4</v>
      </c>
      <c r="JN375" s="27">
        <v>2</v>
      </c>
      <c r="JO375" s="27">
        <v>0</v>
      </c>
      <c r="JP375" s="27">
        <v>3</v>
      </c>
      <c r="JQ375" s="27">
        <v>0</v>
      </c>
      <c r="JR375" s="27">
        <v>0</v>
      </c>
      <c r="JS375" s="27">
        <v>0</v>
      </c>
      <c r="JT375" s="27"/>
      <c r="JU375" s="36"/>
      <c r="JV375" s="25">
        <f t="shared" si="145"/>
        <v>11</v>
      </c>
      <c r="JW375" s="23">
        <v>4</v>
      </c>
      <c r="JX375" s="27">
        <v>1</v>
      </c>
      <c r="JY375" s="27">
        <v>2</v>
      </c>
      <c r="JZ375" s="27">
        <v>4</v>
      </c>
      <c r="KA375" s="27">
        <v>2</v>
      </c>
      <c r="KB375" s="27">
        <v>0</v>
      </c>
      <c r="KC375" s="27">
        <v>3</v>
      </c>
      <c r="KD375" s="27">
        <v>0</v>
      </c>
      <c r="KE375" s="27">
        <v>0</v>
      </c>
      <c r="KF375" s="27">
        <v>0</v>
      </c>
      <c r="KG375" s="27"/>
      <c r="KH375" s="36"/>
      <c r="KI375" s="25">
        <f t="shared" si="146"/>
        <v>16</v>
      </c>
      <c r="KJ375" s="23">
        <v>3</v>
      </c>
      <c r="KK375" s="27">
        <v>1</v>
      </c>
      <c r="KL375" s="27">
        <v>2</v>
      </c>
      <c r="KM375" s="27">
        <v>4</v>
      </c>
      <c r="KN375" s="27">
        <v>2</v>
      </c>
      <c r="KO375" s="27">
        <v>0</v>
      </c>
      <c r="KP375" s="27">
        <v>3</v>
      </c>
      <c r="KQ375" s="27">
        <v>0</v>
      </c>
      <c r="KR375" s="27">
        <v>0</v>
      </c>
      <c r="KS375" s="27">
        <v>0</v>
      </c>
      <c r="KT375" s="27"/>
      <c r="KU375" s="36"/>
      <c r="KV375" s="25">
        <f t="shared" si="147"/>
        <v>15</v>
      </c>
      <c r="KW375" s="23">
        <v>1</v>
      </c>
      <c r="KX375" s="27">
        <v>1</v>
      </c>
      <c r="KY375" s="27">
        <v>0</v>
      </c>
      <c r="KZ375" s="27">
        <v>4</v>
      </c>
      <c r="LA375" s="27">
        <v>2</v>
      </c>
      <c r="LB375" s="27">
        <v>0</v>
      </c>
      <c r="LC375" s="27">
        <v>3</v>
      </c>
      <c r="LD375" s="27">
        <v>0</v>
      </c>
      <c r="LE375" s="27">
        <v>0</v>
      </c>
      <c r="LF375" s="27">
        <v>0</v>
      </c>
      <c r="LG375" s="27"/>
      <c r="LH375" s="36"/>
      <c r="LI375" s="25">
        <f t="shared" si="148"/>
        <v>11</v>
      </c>
    </row>
    <row r="376" spans="1:321" x14ac:dyDescent="0.3">
      <c r="A376" s="47" t="s">
        <v>26</v>
      </c>
      <c r="B376" s="21" t="s">
        <v>12</v>
      </c>
      <c r="C376" s="21">
        <v>401</v>
      </c>
      <c r="D376" s="21" t="s">
        <v>12</v>
      </c>
      <c r="E376" s="21" t="s">
        <v>26</v>
      </c>
      <c r="F376" s="21" t="s">
        <v>12</v>
      </c>
      <c r="G376" s="21" t="s">
        <v>598</v>
      </c>
      <c r="H376" s="69">
        <v>17570</v>
      </c>
      <c r="I376" s="48" t="s">
        <v>784</v>
      </c>
      <c r="J376" s="27">
        <v>1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/>
      <c r="U376" s="36"/>
      <c r="V376" s="25">
        <f t="shared" si="125"/>
        <v>1</v>
      </c>
      <c r="W376" s="27">
        <v>1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0</v>
      </c>
      <c r="AF376" s="27">
        <v>0</v>
      </c>
      <c r="AG376" s="27"/>
      <c r="AH376" s="36"/>
      <c r="AI376" s="25">
        <f t="shared" si="126"/>
        <v>1</v>
      </c>
      <c r="AJ376" s="27">
        <v>1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/>
      <c r="AU376" s="36"/>
      <c r="AV376" s="25">
        <f t="shared" si="127"/>
        <v>1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>
        <v>0</v>
      </c>
      <c r="BG376" s="27"/>
      <c r="BH376" s="36"/>
      <c r="BI376" s="25">
        <f t="shared" si="128"/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>
        <v>0</v>
      </c>
      <c r="BT376" s="27"/>
      <c r="BU376" s="36"/>
      <c r="BV376" s="25">
        <f t="shared" si="129"/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>
        <v>0</v>
      </c>
      <c r="CF376" s="27">
        <v>0</v>
      </c>
      <c r="CG376" s="27"/>
      <c r="CH376" s="27"/>
      <c r="CI376" s="25">
        <f t="shared" si="130"/>
        <v>0</v>
      </c>
      <c r="CJ376" s="23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>
        <v>0</v>
      </c>
      <c r="CS376" s="27">
        <v>0</v>
      </c>
      <c r="CT376" s="27"/>
      <c r="CU376" s="36"/>
      <c r="CV376" s="25">
        <f t="shared" si="131"/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>
        <v>0</v>
      </c>
      <c r="DF376" s="27">
        <v>0</v>
      </c>
      <c r="DG376" s="27"/>
      <c r="DH376" s="36"/>
      <c r="DI376" s="25">
        <f t="shared" si="132"/>
        <v>0</v>
      </c>
      <c r="DJ376" s="23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>
        <v>0</v>
      </c>
      <c r="DS376" s="27">
        <v>0</v>
      </c>
      <c r="DT376" s="27"/>
      <c r="DU376" s="36"/>
      <c r="DV376" s="25">
        <f t="shared" si="133"/>
        <v>0</v>
      </c>
      <c r="DW376" s="23">
        <v>0</v>
      </c>
      <c r="DX376" s="27">
        <v>0</v>
      </c>
      <c r="DY376" s="27">
        <v>0</v>
      </c>
      <c r="DZ376" s="27">
        <v>0</v>
      </c>
      <c r="EA376" s="27">
        <v>0</v>
      </c>
      <c r="EB376" s="27">
        <v>0</v>
      </c>
      <c r="EC376" s="27">
        <v>0</v>
      </c>
      <c r="ED376" s="27">
        <v>0</v>
      </c>
      <c r="EE376" s="27">
        <v>0</v>
      </c>
      <c r="EF376" s="27">
        <v>0</v>
      </c>
      <c r="EG376" s="27"/>
      <c r="EH376" s="36"/>
      <c r="EI376" s="25">
        <f t="shared" si="134"/>
        <v>0</v>
      </c>
      <c r="EJ376" s="27">
        <v>0</v>
      </c>
      <c r="EK376" s="27">
        <v>0</v>
      </c>
      <c r="EL376" s="27">
        <v>0</v>
      </c>
      <c r="EM376" s="27">
        <v>0</v>
      </c>
      <c r="EN376" s="27">
        <v>0</v>
      </c>
      <c r="EO376" s="27">
        <v>0</v>
      </c>
      <c r="EP376" s="27">
        <v>0</v>
      </c>
      <c r="EQ376" s="27">
        <v>0</v>
      </c>
      <c r="ER376" s="27">
        <v>0</v>
      </c>
      <c r="ES376" s="27">
        <v>0</v>
      </c>
      <c r="ET376" s="27"/>
      <c r="EU376" s="36"/>
      <c r="EV376" s="25">
        <f t="shared" si="135"/>
        <v>0</v>
      </c>
      <c r="EW376" s="27">
        <v>0</v>
      </c>
      <c r="EX376" s="27">
        <v>0</v>
      </c>
      <c r="EY376" s="27">
        <v>0</v>
      </c>
      <c r="EZ376" s="27">
        <v>0</v>
      </c>
      <c r="FA376" s="27">
        <v>0</v>
      </c>
      <c r="FB376" s="27">
        <v>0</v>
      </c>
      <c r="FC376" s="27">
        <v>0</v>
      </c>
      <c r="FD376" s="27">
        <v>0</v>
      </c>
      <c r="FE376" s="27">
        <v>0</v>
      </c>
      <c r="FF376" s="27">
        <v>0</v>
      </c>
      <c r="FG376" s="27"/>
      <c r="FH376" s="36"/>
      <c r="FI376" s="25">
        <f t="shared" si="136"/>
        <v>0</v>
      </c>
      <c r="FJ376" s="27">
        <v>0</v>
      </c>
      <c r="FK376" s="27">
        <v>0</v>
      </c>
      <c r="FL376" s="27">
        <v>0</v>
      </c>
      <c r="FM376" s="27">
        <v>0</v>
      </c>
      <c r="FN376" s="27">
        <v>0</v>
      </c>
      <c r="FO376" s="27">
        <v>0</v>
      </c>
      <c r="FP376" s="27">
        <v>0</v>
      </c>
      <c r="FQ376" s="27">
        <v>0</v>
      </c>
      <c r="FR376" s="27">
        <v>0</v>
      </c>
      <c r="FS376" s="27">
        <v>0</v>
      </c>
      <c r="FT376" s="27"/>
      <c r="FU376" s="36"/>
      <c r="FV376" s="25">
        <f t="shared" si="137"/>
        <v>0</v>
      </c>
      <c r="FW376" s="27">
        <v>0</v>
      </c>
      <c r="FX376" s="27">
        <v>0</v>
      </c>
      <c r="FY376" s="27">
        <v>0</v>
      </c>
      <c r="FZ376" s="27">
        <v>0</v>
      </c>
      <c r="GA376" s="27">
        <v>0</v>
      </c>
      <c r="GB376" s="27">
        <v>0</v>
      </c>
      <c r="GC376" s="27">
        <v>0</v>
      </c>
      <c r="GD376" s="27">
        <v>0</v>
      </c>
      <c r="GE376" s="27">
        <v>0</v>
      </c>
      <c r="GF376" s="27">
        <v>0</v>
      </c>
      <c r="GG376" s="27"/>
      <c r="GH376" s="36"/>
      <c r="GI376" s="25">
        <f t="shared" si="138"/>
        <v>0</v>
      </c>
      <c r="GJ376" s="23">
        <v>0</v>
      </c>
      <c r="GK376" s="27">
        <v>0</v>
      </c>
      <c r="GL376" s="27">
        <v>0</v>
      </c>
      <c r="GM376" s="27">
        <v>0</v>
      </c>
      <c r="GN376" s="27">
        <v>0</v>
      </c>
      <c r="GO376" s="27">
        <v>0</v>
      </c>
      <c r="GP376" s="27">
        <v>0</v>
      </c>
      <c r="GQ376" s="27">
        <v>0</v>
      </c>
      <c r="GR376" s="27">
        <v>0</v>
      </c>
      <c r="GS376" s="27">
        <v>0</v>
      </c>
      <c r="GT376" s="27"/>
      <c r="GU376" s="36"/>
      <c r="GV376" s="25">
        <f t="shared" si="139"/>
        <v>0</v>
      </c>
      <c r="GW376" s="23">
        <v>0</v>
      </c>
      <c r="GX376" s="27">
        <v>0</v>
      </c>
      <c r="GY376" s="27">
        <v>0</v>
      </c>
      <c r="GZ376" s="27">
        <v>0</v>
      </c>
      <c r="HA376" s="27">
        <v>0</v>
      </c>
      <c r="HB376" s="27">
        <v>0</v>
      </c>
      <c r="HC376" s="27">
        <v>0</v>
      </c>
      <c r="HD376" s="27">
        <v>0</v>
      </c>
      <c r="HE376" s="27">
        <v>0</v>
      </c>
      <c r="HF376" s="27">
        <v>0</v>
      </c>
      <c r="HG376" s="27"/>
      <c r="HH376" s="36"/>
      <c r="HI376" s="25">
        <f t="shared" si="140"/>
        <v>0</v>
      </c>
      <c r="HJ376" s="23">
        <v>0</v>
      </c>
      <c r="HK376" s="27">
        <v>0</v>
      </c>
      <c r="HL376" s="27">
        <v>0</v>
      </c>
      <c r="HM376" s="27">
        <v>0</v>
      </c>
      <c r="HN376" s="27">
        <v>0</v>
      </c>
      <c r="HO376" s="27">
        <v>0</v>
      </c>
      <c r="HP376" s="27">
        <v>0</v>
      </c>
      <c r="HQ376" s="27">
        <v>0</v>
      </c>
      <c r="HR376" s="27">
        <v>0</v>
      </c>
      <c r="HS376" s="27">
        <v>0</v>
      </c>
      <c r="HT376" s="27"/>
      <c r="HU376" s="36"/>
      <c r="HV376" s="25">
        <f t="shared" si="141"/>
        <v>0</v>
      </c>
      <c r="HW376" s="23">
        <v>0</v>
      </c>
      <c r="HX376" s="27">
        <v>0</v>
      </c>
      <c r="HY376" s="27">
        <v>0</v>
      </c>
      <c r="HZ376" s="27">
        <v>0</v>
      </c>
      <c r="IA376" s="27">
        <v>0</v>
      </c>
      <c r="IB376" s="27">
        <v>0</v>
      </c>
      <c r="IC376" s="27">
        <v>0</v>
      </c>
      <c r="ID376" s="27">
        <v>0</v>
      </c>
      <c r="IE376" s="27">
        <v>0</v>
      </c>
      <c r="IF376" s="27">
        <v>0</v>
      </c>
      <c r="IG376" s="27"/>
      <c r="IH376" s="36"/>
      <c r="II376" s="25">
        <f t="shared" si="142"/>
        <v>0</v>
      </c>
      <c r="IJ376" s="23">
        <v>0</v>
      </c>
      <c r="IK376" s="27">
        <v>0</v>
      </c>
      <c r="IL376" s="27">
        <v>0</v>
      </c>
      <c r="IM376" s="27">
        <v>0</v>
      </c>
      <c r="IN376" s="27">
        <v>0</v>
      </c>
      <c r="IO376" s="27">
        <v>0</v>
      </c>
      <c r="IP376" s="27">
        <v>0</v>
      </c>
      <c r="IQ376" s="27">
        <v>0</v>
      </c>
      <c r="IR376" s="27">
        <v>0</v>
      </c>
      <c r="IS376" s="27">
        <v>1</v>
      </c>
      <c r="IT376" s="27"/>
      <c r="IU376" s="36"/>
      <c r="IV376" s="25">
        <f t="shared" si="143"/>
        <v>1</v>
      </c>
      <c r="IW376" s="23">
        <v>1</v>
      </c>
      <c r="IX376" s="27">
        <v>0</v>
      </c>
      <c r="IY376" s="27">
        <v>0</v>
      </c>
      <c r="IZ376" s="27">
        <v>1</v>
      </c>
      <c r="JA376" s="27">
        <v>0</v>
      </c>
      <c r="JB376" s="27">
        <v>0</v>
      </c>
      <c r="JC376" s="27">
        <v>1</v>
      </c>
      <c r="JD376" s="27">
        <v>0</v>
      </c>
      <c r="JE376" s="27">
        <v>1</v>
      </c>
      <c r="JF376" s="27">
        <v>0</v>
      </c>
      <c r="JG376" s="27"/>
      <c r="JH376" s="36"/>
      <c r="JI376" s="25">
        <f t="shared" si="144"/>
        <v>4</v>
      </c>
      <c r="JJ376" s="23">
        <v>0</v>
      </c>
      <c r="JK376" s="27">
        <v>0</v>
      </c>
      <c r="JL376" s="27">
        <v>0</v>
      </c>
      <c r="JM376" s="27">
        <v>0</v>
      </c>
      <c r="JN376" s="27">
        <v>0</v>
      </c>
      <c r="JO376" s="27">
        <v>0</v>
      </c>
      <c r="JP376" s="27">
        <v>0</v>
      </c>
      <c r="JQ376" s="27">
        <v>0</v>
      </c>
      <c r="JR376" s="27">
        <v>0</v>
      </c>
      <c r="JS376" s="27">
        <v>0</v>
      </c>
      <c r="JT376" s="27"/>
      <c r="JU376" s="36"/>
      <c r="JV376" s="25">
        <f t="shared" si="145"/>
        <v>0</v>
      </c>
      <c r="JW376" s="23">
        <v>1</v>
      </c>
      <c r="JX376" s="27">
        <v>2</v>
      </c>
      <c r="JY376" s="27">
        <v>0</v>
      </c>
      <c r="JZ376" s="27">
        <v>1</v>
      </c>
      <c r="KA376" s="27">
        <v>0</v>
      </c>
      <c r="KB376" s="27">
        <v>3</v>
      </c>
      <c r="KC376" s="27">
        <v>2</v>
      </c>
      <c r="KD376" s="27">
        <v>0</v>
      </c>
      <c r="KE376" s="27">
        <v>1</v>
      </c>
      <c r="KF376" s="27">
        <v>0</v>
      </c>
      <c r="KG376" s="27"/>
      <c r="KH376" s="36"/>
      <c r="KI376" s="25">
        <f t="shared" si="146"/>
        <v>10</v>
      </c>
      <c r="KJ376" s="23">
        <v>0</v>
      </c>
      <c r="KK376" s="27">
        <v>0</v>
      </c>
      <c r="KL376" s="27">
        <v>0</v>
      </c>
      <c r="KM376" s="27">
        <v>0</v>
      </c>
      <c r="KN376" s="27">
        <v>0</v>
      </c>
      <c r="KO376" s="27">
        <v>0</v>
      </c>
      <c r="KP376" s="27">
        <v>0</v>
      </c>
      <c r="KQ376" s="27">
        <v>0</v>
      </c>
      <c r="KR376" s="27">
        <v>0</v>
      </c>
      <c r="KS376" s="27">
        <v>0</v>
      </c>
      <c r="KT376" s="27"/>
      <c r="KU376" s="36"/>
      <c r="KV376" s="25">
        <f t="shared" si="147"/>
        <v>0</v>
      </c>
      <c r="KW376" s="23">
        <v>0</v>
      </c>
      <c r="KX376" s="27">
        <v>0</v>
      </c>
      <c r="KY376" s="27">
        <v>0</v>
      </c>
      <c r="KZ376" s="27">
        <v>0</v>
      </c>
      <c r="LA376" s="27">
        <v>0</v>
      </c>
      <c r="LB376" s="27">
        <v>0</v>
      </c>
      <c r="LC376" s="27">
        <v>0</v>
      </c>
      <c r="LD376" s="27">
        <v>0</v>
      </c>
      <c r="LE376" s="27">
        <v>0</v>
      </c>
      <c r="LF376" s="27">
        <v>0</v>
      </c>
      <c r="LG376" s="27"/>
      <c r="LH376" s="36"/>
      <c r="LI376" s="25">
        <f t="shared" si="148"/>
        <v>0</v>
      </c>
    </row>
    <row r="377" spans="1:321" x14ac:dyDescent="0.3">
      <c r="A377" s="47" t="s">
        <v>26</v>
      </c>
      <c r="B377" s="21" t="s">
        <v>25</v>
      </c>
      <c r="C377" s="21">
        <v>401</v>
      </c>
      <c r="D377" s="21" t="s">
        <v>12</v>
      </c>
      <c r="E377" s="21" t="s">
        <v>26</v>
      </c>
      <c r="F377" s="21" t="s">
        <v>25</v>
      </c>
      <c r="G377" s="21" t="s">
        <v>598</v>
      </c>
      <c r="H377" s="69">
        <v>17571</v>
      </c>
      <c r="I377" s="48" t="s">
        <v>785</v>
      </c>
      <c r="J377" s="27">
        <v>1</v>
      </c>
      <c r="K377" s="27">
        <v>0</v>
      </c>
      <c r="L377" s="27">
        <v>1</v>
      </c>
      <c r="M377" s="27">
        <v>0</v>
      </c>
      <c r="N377" s="27">
        <v>1</v>
      </c>
      <c r="O377" s="27">
        <v>0</v>
      </c>
      <c r="P377" s="27">
        <v>0</v>
      </c>
      <c r="Q377" s="27">
        <v>0</v>
      </c>
      <c r="R377" s="27">
        <v>1</v>
      </c>
      <c r="S377" s="27">
        <v>0</v>
      </c>
      <c r="T377" s="27"/>
      <c r="U377" s="36"/>
      <c r="V377" s="25">
        <f t="shared" si="125"/>
        <v>4</v>
      </c>
      <c r="W377" s="27">
        <v>1</v>
      </c>
      <c r="X377" s="27">
        <v>0</v>
      </c>
      <c r="Y377" s="27">
        <v>1</v>
      </c>
      <c r="Z377" s="27">
        <v>0</v>
      </c>
      <c r="AA377" s="27">
        <v>1</v>
      </c>
      <c r="AB377" s="27">
        <v>0</v>
      </c>
      <c r="AC377" s="27">
        <v>0</v>
      </c>
      <c r="AD377" s="27">
        <v>0</v>
      </c>
      <c r="AE377" s="27">
        <v>1</v>
      </c>
      <c r="AF377" s="27">
        <v>0</v>
      </c>
      <c r="AG377" s="27"/>
      <c r="AH377" s="36"/>
      <c r="AI377" s="25">
        <f t="shared" si="126"/>
        <v>4</v>
      </c>
      <c r="AJ377" s="27">
        <v>1</v>
      </c>
      <c r="AK377" s="27">
        <v>0</v>
      </c>
      <c r="AL377" s="27">
        <v>1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>
        <v>1</v>
      </c>
      <c r="AS377" s="27">
        <v>0</v>
      </c>
      <c r="AT377" s="27"/>
      <c r="AU377" s="36"/>
      <c r="AV377" s="25">
        <f t="shared" si="127"/>
        <v>4</v>
      </c>
      <c r="AW377" s="27">
        <v>1</v>
      </c>
      <c r="AX377" s="27">
        <v>1</v>
      </c>
      <c r="AY377" s="27">
        <v>1</v>
      </c>
      <c r="AZ377" s="27">
        <v>1</v>
      </c>
      <c r="BA377" s="27">
        <v>1</v>
      </c>
      <c r="BB377" s="27">
        <v>0</v>
      </c>
      <c r="BC377" s="27">
        <v>0</v>
      </c>
      <c r="BD377" s="27">
        <v>0</v>
      </c>
      <c r="BE377" s="27">
        <v>1</v>
      </c>
      <c r="BF377" s="27">
        <v>0</v>
      </c>
      <c r="BG377" s="27"/>
      <c r="BH377" s="36"/>
      <c r="BI377" s="25">
        <f t="shared" si="128"/>
        <v>6</v>
      </c>
      <c r="BJ377" s="27">
        <v>0</v>
      </c>
      <c r="BK377" s="27">
        <v>0</v>
      </c>
      <c r="BL377" s="27">
        <v>0</v>
      </c>
      <c r="BM377" s="27">
        <v>1</v>
      </c>
      <c r="BN377" s="27">
        <v>0</v>
      </c>
      <c r="BO377" s="27">
        <v>0</v>
      </c>
      <c r="BP377" s="27">
        <v>0</v>
      </c>
      <c r="BQ377" s="27">
        <v>0</v>
      </c>
      <c r="BR377" s="27">
        <v>1</v>
      </c>
      <c r="BS377" s="27">
        <v>0</v>
      </c>
      <c r="BT377" s="27"/>
      <c r="BU377" s="36"/>
      <c r="BV377" s="25">
        <f t="shared" si="129"/>
        <v>2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>
        <v>0</v>
      </c>
      <c r="CF377" s="27">
        <v>0</v>
      </c>
      <c r="CG377" s="27"/>
      <c r="CH377" s="27"/>
      <c r="CI377" s="25">
        <f t="shared" si="130"/>
        <v>0</v>
      </c>
      <c r="CJ377" s="23">
        <v>0</v>
      </c>
      <c r="CK377" s="27">
        <v>0</v>
      </c>
      <c r="CL377" s="27">
        <v>0</v>
      </c>
      <c r="CM377" s="27">
        <v>1</v>
      </c>
      <c r="CN377" s="27">
        <v>0</v>
      </c>
      <c r="CO377" s="27">
        <v>0</v>
      </c>
      <c r="CP377" s="27">
        <v>0</v>
      </c>
      <c r="CQ377" s="27">
        <v>0</v>
      </c>
      <c r="CR377" s="27">
        <v>1</v>
      </c>
      <c r="CS377" s="27">
        <v>0</v>
      </c>
      <c r="CT377" s="27"/>
      <c r="CU377" s="36"/>
      <c r="CV377" s="25">
        <f t="shared" si="131"/>
        <v>2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>
        <v>0</v>
      </c>
      <c r="DF377" s="27">
        <v>0</v>
      </c>
      <c r="DG377" s="27"/>
      <c r="DH377" s="36"/>
      <c r="DI377" s="25">
        <f t="shared" si="132"/>
        <v>0</v>
      </c>
      <c r="DJ377" s="23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>
        <v>0</v>
      </c>
      <c r="DS377" s="27">
        <v>0</v>
      </c>
      <c r="DT377" s="27"/>
      <c r="DU377" s="36"/>
      <c r="DV377" s="25">
        <f t="shared" si="133"/>
        <v>0</v>
      </c>
      <c r="DW377" s="23">
        <v>0</v>
      </c>
      <c r="DX377" s="27">
        <v>0</v>
      </c>
      <c r="DY377" s="27">
        <v>0</v>
      </c>
      <c r="DZ377" s="27">
        <v>0</v>
      </c>
      <c r="EA377" s="27">
        <v>0</v>
      </c>
      <c r="EB377" s="27">
        <v>0</v>
      </c>
      <c r="EC377" s="27">
        <v>0</v>
      </c>
      <c r="ED377" s="27">
        <v>0</v>
      </c>
      <c r="EE377" s="27">
        <v>0</v>
      </c>
      <c r="EF377" s="27">
        <v>0</v>
      </c>
      <c r="EG377" s="27"/>
      <c r="EH377" s="36"/>
      <c r="EI377" s="25">
        <f t="shared" si="134"/>
        <v>0</v>
      </c>
      <c r="EJ377" s="27">
        <v>0</v>
      </c>
      <c r="EK377" s="27">
        <v>0</v>
      </c>
      <c r="EL377" s="27">
        <v>0</v>
      </c>
      <c r="EM377" s="27">
        <v>0</v>
      </c>
      <c r="EN377" s="27">
        <v>0</v>
      </c>
      <c r="EO377" s="27">
        <v>0</v>
      </c>
      <c r="EP377" s="27">
        <v>0</v>
      </c>
      <c r="EQ377" s="27">
        <v>0</v>
      </c>
      <c r="ER377" s="27">
        <v>0</v>
      </c>
      <c r="ES377" s="27">
        <v>0</v>
      </c>
      <c r="ET377" s="27"/>
      <c r="EU377" s="36"/>
      <c r="EV377" s="25">
        <f t="shared" si="135"/>
        <v>0</v>
      </c>
      <c r="EW377" s="27">
        <v>0</v>
      </c>
      <c r="EX377" s="27">
        <v>0</v>
      </c>
      <c r="EY377" s="27">
        <v>0</v>
      </c>
      <c r="EZ377" s="27">
        <v>0</v>
      </c>
      <c r="FA377" s="27">
        <v>0</v>
      </c>
      <c r="FB377" s="27">
        <v>0</v>
      </c>
      <c r="FC377" s="27">
        <v>0</v>
      </c>
      <c r="FD377" s="27">
        <v>0</v>
      </c>
      <c r="FE377" s="27">
        <v>0</v>
      </c>
      <c r="FF377" s="27">
        <v>0</v>
      </c>
      <c r="FG377" s="27"/>
      <c r="FH377" s="36"/>
      <c r="FI377" s="25">
        <f t="shared" si="136"/>
        <v>0</v>
      </c>
      <c r="FJ377" s="27">
        <v>0</v>
      </c>
      <c r="FK377" s="27">
        <v>0</v>
      </c>
      <c r="FL377" s="27">
        <v>0</v>
      </c>
      <c r="FM377" s="27">
        <v>0</v>
      </c>
      <c r="FN377" s="27">
        <v>0</v>
      </c>
      <c r="FO377" s="27">
        <v>0</v>
      </c>
      <c r="FP377" s="27">
        <v>0</v>
      </c>
      <c r="FQ377" s="27">
        <v>0</v>
      </c>
      <c r="FR377" s="27">
        <v>0</v>
      </c>
      <c r="FS377" s="27">
        <v>0</v>
      </c>
      <c r="FT377" s="27"/>
      <c r="FU377" s="36"/>
      <c r="FV377" s="25">
        <f t="shared" si="137"/>
        <v>0</v>
      </c>
      <c r="FW377" s="27">
        <v>1</v>
      </c>
      <c r="FX377" s="27">
        <v>2</v>
      </c>
      <c r="FY377" s="27">
        <v>1</v>
      </c>
      <c r="FZ377" s="27">
        <v>1</v>
      </c>
      <c r="GA377" s="27">
        <v>1</v>
      </c>
      <c r="GB377" s="27">
        <v>0</v>
      </c>
      <c r="GC377" s="27">
        <v>0</v>
      </c>
      <c r="GD377" s="27">
        <v>0</v>
      </c>
      <c r="GE377" s="27">
        <v>1</v>
      </c>
      <c r="GF377" s="27">
        <v>0</v>
      </c>
      <c r="GG377" s="27"/>
      <c r="GH377" s="36"/>
      <c r="GI377" s="25">
        <f t="shared" si="138"/>
        <v>7</v>
      </c>
      <c r="GJ377" s="23">
        <v>0</v>
      </c>
      <c r="GK377" s="27">
        <v>0</v>
      </c>
      <c r="GL377" s="27">
        <v>0</v>
      </c>
      <c r="GM377" s="27">
        <v>0</v>
      </c>
      <c r="GN377" s="27">
        <v>0</v>
      </c>
      <c r="GO377" s="27">
        <v>0</v>
      </c>
      <c r="GP377" s="27">
        <v>0</v>
      </c>
      <c r="GQ377" s="27">
        <v>0</v>
      </c>
      <c r="GR377" s="27">
        <v>0</v>
      </c>
      <c r="GS377" s="27">
        <v>0</v>
      </c>
      <c r="GT377" s="27"/>
      <c r="GU377" s="36"/>
      <c r="GV377" s="25">
        <f t="shared" si="139"/>
        <v>0</v>
      </c>
      <c r="GW377" s="23">
        <v>0</v>
      </c>
      <c r="GX377" s="27">
        <v>0</v>
      </c>
      <c r="GY377" s="27">
        <v>0</v>
      </c>
      <c r="GZ377" s="27">
        <v>0</v>
      </c>
      <c r="HA377" s="27">
        <v>0</v>
      </c>
      <c r="HB377" s="27">
        <v>0</v>
      </c>
      <c r="HC377" s="27">
        <v>0</v>
      </c>
      <c r="HD377" s="27">
        <v>0</v>
      </c>
      <c r="HE377" s="27">
        <v>0</v>
      </c>
      <c r="HF377" s="27">
        <v>0</v>
      </c>
      <c r="HG377" s="27"/>
      <c r="HH377" s="36"/>
      <c r="HI377" s="25">
        <f t="shared" si="140"/>
        <v>0</v>
      </c>
      <c r="HJ377" s="23">
        <v>0</v>
      </c>
      <c r="HK377" s="27">
        <v>0</v>
      </c>
      <c r="HL377" s="27">
        <v>0</v>
      </c>
      <c r="HM377" s="27">
        <v>0</v>
      </c>
      <c r="HN377" s="27">
        <v>0</v>
      </c>
      <c r="HO377" s="27">
        <v>0</v>
      </c>
      <c r="HP377" s="27">
        <v>0</v>
      </c>
      <c r="HQ377" s="27">
        <v>0</v>
      </c>
      <c r="HR377" s="27">
        <v>0</v>
      </c>
      <c r="HS377" s="27">
        <v>0</v>
      </c>
      <c r="HT377" s="27"/>
      <c r="HU377" s="36"/>
      <c r="HV377" s="25">
        <f t="shared" si="141"/>
        <v>0</v>
      </c>
      <c r="HW377" s="23">
        <v>0</v>
      </c>
      <c r="HX377" s="27">
        <v>0</v>
      </c>
      <c r="HY377" s="27">
        <v>0</v>
      </c>
      <c r="HZ377" s="27">
        <v>0</v>
      </c>
      <c r="IA377" s="27">
        <v>0</v>
      </c>
      <c r="IB377" s="27">
        <v>0</v>
      </c>
      <c r="IC377" s="27">
        <v>0</v>
      </c>
      <c r="ID377" s="27">
        <v>0</v>
      </c>
      <c r="IE377" s="27">
        <v>0</v>
      </c>
      <c r="IF377" s="27">
        <v>0</v>
      </c>
      <c r="IG377" s="27"/>
      <c r="IH377" s="36"/>
      <c r="II377" s="25">
        <f t="shared" si="142"/>
        <v>0</v>
      </c>
      <c r="IJ377" s="23">
        <v>4</v>
      </c>
      <c r="IK377" s="27">
        <v>2</v>
      </c>
      <c r="IL377" s="27">
        <v>1</v>
      </c>
      <c r="IM377" s="27">
        <v>1</v>
      </c>
      <c r="IN377" s="27">
        <v>1</v>
      </c>
      <c r="IO377" s="27">
        <v>0</v>
      </c>
      <c r="IP377" s="27">
        <v>1</v>
      </c>
      <c r="IQ377" s="27">
        <v>0</v>
      </c>
      <c r="IR377" s="27">
        <v>1</v>
      </c>
      <c r="IS377" s="27">
        <v>0</v>
      </c>
      <c r="IT377" s="27"/>
      <c r="IU377" s="36"/>
      <c r="IV377" s="25">
        <f t="shared" si="143"/>
        <v>11</v>
      </c>
      <c r="IW377" s="23">
        <v>4</v>
      </c>
      <c r="IX377" s="27">
        <v>2</v>
      </c>
      <c r="IY377" s="27">
        <v>1</v>
      </c>
      <c r="IZ377" s="27">
        <v>1</v>
      </c>
      <c r="JA377" s="27">
        <v>1</v>
      </c>
      <c r="JB377" s="27">
        <v>0</v>
      </c>
      <c r="JC377" s="27">
        <v>0</v>
      </c>
      <c r="JD377" s="27">
        <v>0</v>
      </c>
      <c r="JE377" s="27">
        <v>1</v>
      </c>
      <c r="JF377" s="27">
        <v>0</v>
      </c>
      <c r="JG377" s="27"/>
      <c r="JH377" s="36"/>
      <c r="JI377" s="25">
        <f t="shared" si="144"/>
        <v>10</v>
      </c>
      <c r="JJ377" s="23">
        <v>2</v>
      </c>
      <c r="JK377" s="27">
        <v>2</v>
      </c>
      <c r="JL377" s="27">
        <v>1</v>
      </c>
      <c r="JM377" s="27">
        <v>1</v>
      </c>
      <c r="JN377" s="27">
        <v>1</v>
      </c>
      <c r="JO377" s="27">
        <v>0</v>
      </c>
      <c r="JP377" s="27">
        <v>1</v>
      </c>
      <c r="JQ377" s="27">
        <v>0</v>
      </c>
      <c r="JR377" s="27">
        <v>1</v>
      </c>
      <c r="JS377" s="27">
        <v>0</v>
      </c>
      <c r="JT377" s="27"/>
      <c r="JU377" s="36"/>
      <c r="JV377" s="25">
        <f t="shared" si="145"/>
        <v>9</v>
      </c>
      <c r="JW377" s="23">
        <v>4</v>
      </c>
      <c r="JX377" s="27">
        <v>2</v>
      </c>
      <c r="JY377" s="27">
        <v>1</v>
      </c>
      <c r="JZ377" s="27">
        <v>1</v>
      </c>
      <c r="KA377" s="27">
        <v>1</v>
      </c>
      <c r="KB377" s="27">
        <v>0</v>
      </c>
      <c r="KC377" s="27">
        <v>1</v>
      </c>
      <c r="KD377" s="27">
        <v>0</v>
      </c>
      <c r="KE377" s="27">
        <v>1</v>
      </c>
      <c r="KF377" s="27">
        <v>0</v>
      </c>
      <c r="KG377" s="27"/>
      <c r="KH377" s="36"/>
      <c r="KI377" s="25">
        <f t="shared" si="146"/>
        <v>11</v>
      </c>
      <c r="KJ377" s="23">
        <v>3</v>
      </c>
      <c r="KK377" s="27">
        <v>2</v>
      </c>
      <c r="KL377" s="27">
        <v>1</v>
      </c>
      <c r="KM377" s="27">
        <v>0</v>
      </c>
      <c r="KN377" s="27">
        <v>1</v>
      </c>
      <c r="KO377" s="27">
        <v>0</v>
      </c>
      <c r="KP377" s="27">
        <v>1</v>
      </c>
      <c r="KQ377" s="27">
        <v>0</v>
      </c>
      <c r="KR377" s="27">
        <v>1</v>
      </c>
      <c r="KS377" s="27">
        <v>0</v>
      </c>
      <c r="KT377" s="27"/>
      <c r="KU377" s="36"/>
      <c r="KV377" s="25">
        <f t="shared" si="147"/>
        <v>9</v>
      </c>
      <c r="KW377" s="23">
        <v>2</v>
      </c>
      <c r="KX377" s="27">
        <v>2</v>
      </c>
      <c r="KY377" s="27">
        <v>1</v>
      </c>
      <c r="KZ377" s="27">
        <v>1</v>
      </c>
      <c r="LA377" s="27">
        <v>1</v>
      </c>
      <c r="LB377" s="27">
        <v>0</v>
      </c>
      <c r="LC377" s="27">
        <v>1</v>
      </c>
      <c r="LD377" s="27">
        <v>0</v>
      </c>
      <c r="LE377" s="27">
        <v>1</v>
      </c>
      <c r="LF377" s="27">
        <v>0</v>
      </c>
      <c r="LG377" s="27"/>
      <c r="LH377" s="36"/>
      <c r="LI377" s="25">
        <f t="shared" si="148"/>
        <v>9</v>
      </c>
    </row>
    <row r="378" spans="1:321" x14ac:dyDescent="0.3">
      <c r="A378" s="47" t="s">
        <v>26</v>
      </c>
      <c r="B378" s="21" t="s">
        <v>25</v>
      </c>
      <c r="C378" s="21">
        <v>401</v>
      </c>
      <c r="D378" s="21" t="s">
        <v>12</v>
      </c>
      <c r="E378" s="21" t="s">
        <v>26</v>
      </c>
      <c r="F378" s="21" t="s">
        <v>25</v>
      </c>
      <c r="G378" s="21" t="s">
        <v>598</v>
      </c>
      <c r="H378" s="69">
        <v>17572</v>
      </c>
      <c r="I378" s="48" t="s">
        <v>786</v>
      </c>
      <c r="J378" s="27">
        <v>0</v>
      </c>
      <c r="K378" s="27">
        <v>0</v>
      </c>
      <c r="L378" s="27">
        <v>1</v>
      </c>
      <c r="M378" s="27">
        <v>2</v>
      </c>
      <c r="N378" s="27">
        <v>0</v>
      </c>
      <c r="O378" s="27">
        <v>0</v>
      </c>
      <c r="P378" s="27">
        <v>2</v>
      </c>
      <c r="Q378" s="27">
        <v>0</v>
      </c>
      <c r="R378" s="27">
        <v>0</v>
      </c>
      <c r="S378" s="27">
        <v>0</v>
      </c>
      <c r="T378" s="27"/>
      <c r="U378" s="36"/>
      <c r="V378" s="25">
        <f t="shared" si="125"/>
        <v>5</v>
      </c>
      <c r="W378" s="27">
        <v>0</v>
      </c>
      <c r="X378" s="27">
        <v>0</v>
      </c>
      <c r="Y378" s="27">
        <v>1</v>
      </c>
      <c r="Z378" s="27">
        <v>2</v>
      </c>
      <c r="AA378" s="27">
        <v>0</v>
      </c>
      <c r="AB378" s="27">
        <v>0</v>
      </c>
      <c r="AC378" s="27">
        <v>2</v>
      </c>
      <c r="AD378" s="27">
        <v>0</v>
      </c>
      <c r="AE378" s="27">
        <v>0</v>
      </c>
      <c r="AF378" s="27">
        <v>0</v>
      </c>
      <c r="AG378" s="27"/>
      <c r="AH378" s="36"/>
      <c r="AI378" s="25">
        <f t="shared" si="126"/>
        <v>5</v>
      </c>
      <c r="AJ378" s="27">
        <v>0</v>
      </c>
      <c r="AK378" s="27">
        <v>0</v>
      </c>
      <c r="AL378" s="27">
        <v>1</v>
      </c>
      <c r="AM378" s="27">
        <v>2</v>
      </c>
      <c r="AN378" s="27">
        <v>0</v>
      </c>
      <c r="AO378" s="27">
        <v>0</v>
      </c>
      <c r="AP378" s="27">
        <v>2</v>
      </c>
      <c r="AQ378" s="27">
        <v>0</v>
      </c>
      <c r="AR378" s="27">
        <v>0</v>
      </c>
      <c r="AS378" s="27">
        <v>0</v>
      </c>
      <c r="AT378" s="27"/>
      <c r="AU378" s="36"/>
      <c r="AV378" s="25">
        <f t="shared" si="127"/>
        <v>5</v>
      </c>
      <c r="AW378" s="27">
        <v>1</v>
      </c>
      <c r="AX378" s="27">
        <v>0</v>
      </c>
      <c r="AY378" s="27">
        <v>2</v>
      </c>
      <c r="AZ378" s="27">
        <v>2</v>
      </c>
      <c r="BA378" s="27">
        <v>0</v>
      </c>
      <c r="BB378" s="27">
        <v>0</v>
      </c>
      <c r="BC378" s="27">
        <v>2</v>
      </c>
      <c r="BD378" s="27">
        <v>0</v>
      </c>
      <c r="BE378" s="27">
        <v>0</v>
      </c>
      <c r="BF378" s="27">
        <v>0</v>
      </c>
      <c r="BG378" s="27"/>
      <c r="BH378" s="36"/>
      <c r="BI378" s="25">
        <f t="shared" si="128"/>
        <v>7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1</v>
      </c>
      <c r="BQ378" s="27">
        <v>0</v>
      </c>
      <c r="BR378" s="27">
        <v>0</v>
      </c>
      <c r="BS378" s="27">
        <v>0</v>
      </c>
      <c r="BT378" s="27"/>
      <c r="BU378" s="36"/>
      <c r="BV378" s="25">
        <f t="shared" si="129"/>
        <v>1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>
        <v>0</v>
      </c>
      <c r="CF378" s="27">
        <v>0</v>
      </c>
      <c r="CG378" s="27"/>
      <c r="CH378" s="27"/>
      <c r="CI378" s="25">
        <f t="shared" si="130"/>
        <v>0</v>
      </c>
      <c r="CJ378" s="23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>
        <v>0</v>
      </c>
      <c r="CS378" s="27">
        <v>0</v>
      </c>
      <c r="CT378" s="27"/>
      <c r="CU378" s="36"/>
      <c r="CV378" s="25">
        <f t="shared" si="131"/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>
        <v>0</v>
      </c>
      <c r="DF378" s="27">
        <v>0</v>
      </c>
      <c r="DG378" s="27"/>
      <c r="DH378" s="36"/>
      <c r="DI378" s="25">
        <f t="shared" si="132"/>
        <v>0</v>
      </c>
      <c r="DJ378" s="23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>
        <v>0</v>
      </c>
      <c r="DS378" s="27">
        <v>0</v>
      </c>
      <c r="DT378" s="27"/>
      <c r="DU378" s="36"/>
      <c r="DV378" s="25">
        <f t="shared" si="133"/>
        <v>0</v>
      </c>
      <c r="DW378" s="23">
        <v>0</v>
      </c>
      <c r="DX378" s="27">
        <v>0</v>
      </c>
      <c r="DY378" s="27">
        <v>0</v>
      </c>
      <c r="DZ378" s="27">
        <v>0</v>
      </c>
      <c r="EA378" s="27">
        <v>0</v>
      </c>
      <c r="EB378" s="27">
        <v>0</v>
      </c>
      <c r="EC378" s="27">
        <v>0</v>
      </c>
      <c r="ED378" s="27">
        <v>0</v>
      </c>
      <c r="EE378" s="27">
        <v>0</v>
      </c>
      <c r="EF378" s="27">
        <v>0</v>
      </c>
      <c r="EG378" s="27"/>
      <c r="EH378" s="36"/>
      <c r="EI378" s="25">
        <f t="shared" si="134"/>
        <v>0</v>
      </c>
      <c r="EJ378" s="27">
        <v>0</v>
      </c>
      <c r="EK378" s="27">
        <v>0</v>
      </c>
      <c r="EL378" s="27">
        <v>0</v>
      </c>
      <c r="EM378" s="27">
        <v>0</v>
      </c>
      <c r="EN378" s="27">
        <v>0</v>
      </c>
      <c r="EO378" s="27">
        <v>0</v>
      </c>
      <c r="EP378" s="27">
        <v>0</v>
      </c>
      <c r="EQ378" s="27">
        <v>0</v>
      </c>
      <c r="ER378" s="27">
        <v>0</v>
      </c>
      <c r="ES378" s="27">
        <v>0</v>
      </c>
      <c r="ET378" s="27"/>
      <c r="EU378" s="36"/>
      <c r="EV378" s="25">
        <f t="shared" si="135"/>
        <v>0</v>
      </c>
      <c r="EW378" s="27">
        <v>0</v>
      </c>
      <c r="EX378" s="27">
        <v>0</v>
      </c>
      <c r="EY378" s="27">
        <v>0</v>
      </c>
      <c r="EZ378" s="27">
        <v>0</v>
      </c>
      <c r="FA378" s="27">
        <v>0</v>
      </c>
      <c r="FB378" s="27">
        <v>0</v>
      </c>
      <c r="FC378" s="27">
        <v>0</v>
      </c>
      <c r="FD378" s="27">
        <v>0</v>
      </c>
      <c r="FE378" s="27">
        <v>0</v>
      </c>
      <c r="FF378" s="27">
        <v>0</v>
      </c>
      <c r="FG378" s="27"/>
      <c r="FH378" s="36"/>
      <c r="FI378" s="25">
        <f t="shared" si="136"/>
        <v>0</v>
      </c>
      <c r="FJ378" s="27">
        <v>0</v>
      </c>
      <c r="FK378" s="27">
        <v>0</v>
      </c>
      <c r="FL378" s="27">
        <v>0</v>
      </c>
      <c r="FM378" s="27">
        <v>0</v>
      </c>
      <c r="FN378" s="27">
        <v>0</v>
      </c>
      <c r="FO378" s="27">
        <v>0</v>
      </c>
      <c r="FP378" s="27">
        <v>0</v>
      </c>
      <c r="FQ378" s="27">
        <v>0</v>
      </c>
      <c r="FR378" s="27">
        <v>0</v>
      </c>
      <c r="FS378" s="27">
        <v>0</v>
      </c>
      <c r="FT378" s="27"/>
      <c r="FU378" s="36"/>
      <c r="FV378" s="25">
        <f t="shared" si="137"/>
        <v>0</v>
      </c>
      <c r="FW378" s="27">
        <v>1</v>
      </c>
      <c r="FX378" s="27">
        <v>0</v>
      </c>
      <c r="FY378" s="27">
        <v>2</v>
      </c>
      <c r="FZ378" s="27">
        <v>2</v>
      </c>
      <c r="GA378" s="27">
        <v>1</v>
      </c>
      <c r="GB378" s="27">
        <v>0</v>
      </c>
      <c r="GC378" s="27">
        <v>3</v>
      </c>
      <c r="GD378" s="27">
        <v>0</v>
      </c>
      <c r="GE378" s="27">
        <v>0</v>
      </c>
      <c r="GF378" s="27">
        <v>0</v>
      </c>
      <c r="GG378" s="27"/>
      <c r="GH378" s="36"/>
      <c r="GI378" s="25">
        <f t="shared" si="138"/>
        <v>9</v>
      </c>
      <c r="GJ378" s="23">
        <v>0</v>
      </c>
      <c r="GK378" s="27">
        <v>0</v>
      </c>
      <c r="GL378" s="27">
        <v>0</v>
      </c>
      <c r="GM378" s="27">
        <v>0</v>
      </c>
      <c r="GN378" s="27">
        <v>0</v>
      </c>
      <c r="GO378" s="27">
        <v>0</v>
      </c>
      <c r="GP378" s="27">
        <v>0</v>
      </c>
      <c r="GQ378" s="27">
        <v>0</v>
      </c>
      <c r="GR378" s="27">
        <v>0</v>
      </c>
      <c r="GS378" s="27">
        <v>0</v>
      </c>
      <c r="GT378" s="27"/>
      <c r="GU378" s="36"/>
      <c r="GV378" s="25">
        <f t="shared" si="139"/>
        <v>0</v>
      </c>
      <c r="GW378" s="23">
        <v>0</v>
      </c>
      <c r="GX378" s="27">
        <v>0</v>
      </c>
      <c r="GY378" s="27">
        <v>0</v>
      </c>
      <c r="GZ378" s="27">
        <v>0</v>
      </c>
      <c r="HA378" s="27">
        <v>0</v>
      </c>
      <c r="HB378" s="27">
        <v>0</v>
      </c>
      <c r="HC378" s="27">
        <v>0</v>
      </c>
      <c r="HD378" s="27">
        <v>0</v>
      </c>
      <c r="HE378" s="27">
        <v>0</v>
      </c>
      <c r="HF378" s="27">
        <v>0</v>
      </c>
      <c r="HG378" s="27"/>
      <c r="HH378" s="36"/>
      <c r="HI378" s="25">
        <f t="shared" si="140"/>
        <v>0</v>
      </c>
      <c r="HJ378" s="23">
        <v>0</v>
      </c>
      <c r="HK378" s="27">
        <v>0</v>
      </c>
      <c r="HL378" s="27">
        <v>0</v>
      </c>
      <c r="HM378" s="27">
        <v>0</v>
      </c>
      <c r="HN378" s="27">
        <v>0</v>
      </c>
      <c r="HO378" s="27">
        <v>0</v>
      </c>
      <c r="HP378" s="27">
        <v>0</v>
      </c>
      <c r="HQ378" s="27">
        <v>0</v>
      </c>
      <c r="HR378" s="27">
        <v>0</v>
      </c>
      <c r="HS378" s="27">
        <v>0</v>
      </c>
      <c r="HT378" s="27"/>
      <c r="HU378" s="36"/>
      <c r="HV378" s="25">
        <f t="shared" si="141"/>
        <v>0</v>
      </c>
      <c r="HW378" s="23">
        <v>0</v>
      </c>
      <c r="HX378" s="27">
        <v>0</v>
      </c>
      <c r="HY378" s="27">
        <v>0</v>
      </c>
      <c r="HZ378" s="27">
        <v>0</v>
      </c>
      <c r="IA378" s="27">
        <v>0</v>
      </c>
      <c r="IB378" s="27">
        <v>0</v>
      </c>
      <c r="IC378" s="27">
        <v>0</v>
      </c>
      <c r="ID378" s="27">
        <v>0</v>
      </c>
      <c r="IE378" s="27">
        <v>0</v>
      </c>
      <c r="IF378" s="27">
        <v>0</v>
      </c>
      <c r="IG378" s="27"/>
      <c r="IH378" s="36"/>
      <c r="II378" s="25">
        <f t="shared" si="142"/>
        <v>0</v>
      </c>
      <c r="IJ378" s="23">
        <v>2</v>
      </c>
      <c r="IK378" s="27">
        <v>0</v>
      </c>
      <c r="IL378" s="27">
        <v>2</v>
      </c>
      <c r="IM378" s="27">
        <v>2</v>
      </c>
      <c r="IN378" s="27">
        <v>2</v>
      </c>
      <c r="IO378" s="27">
        <v>0</v>
      </c>
      <c r="IP378" s="27">
        <v>3</v>
      </c>
      <c r="IQ378" s="27">
        <v>0</v>
      </c>
      <c r="IR378" s="27">
        <v>0</v>
      </c>
      <c r="IS378" s="27">
        <v>0</v>
      </c>
      <c r="IT378" s="27"/>
      <c r="IU378" s="36"/>
      <c r="IV378" s="25">
        <f t="shared" si="143"/>
        <v>11</v>
      </c>
      <c r="IW378" s="23">
        <v>2</v>
      </c>
      <c r="IX378" s="27">
        <v>0</v>
      </c>
      <c r="IY378" s="27">
        <v>2</v>
      </c>
      <c r="IZ378" s="27">
        <v>2</v>
      </c>
      <c r="JA378" s="27">
        <v>1</v>
      </c>
      <c r="JB378" s="27">
        <v>0</v>
      </c>
      <c r="JC378" s="27">
        <v>2</v>
      </c>
      <c r="JD378" s="27">
        <v>0</v>
      </c>
      <c r="JE378" s="27">
        <v>0</v>
      </c>
      <c r="JF378" s="27">
        <v>0</v>
      </c>
      <c r="JG378" s="27"/>
      <c r="JH378" s="36"/>
      <c r="JI378" s="25">
        <f t="shared" si="144"/>
        <v>9</v>
      </c>
      <c r="JJ378" s="23">
        <v>2</v>
      </c>
      <c r="JK378" s="27">
        <v>0</v>
      </c>
      <c r="JL378" s="27">
        <v>2</v>
      </c>
      <c r="JM378" s="27">
        <v>2</v>
      </c>
      <c r="JN378" s="27">
        <v>1</v>
      </c>
      <c r="JO378" s="27">
        <v>1</v>
      </c>
      <c r="JP378" s="27">
        <v>3</v>
      </c>
      <c r="JQ378" s="27">
        <v>0</v>
      </c>
      <c r="JR378" s="27">
        <v>0</v>
      </c>
      <c r="JS378" s="27">
        <v>0</v>
      </c>
      <c r="JT378" s="27"/>
      <c r="JU378" s="36"/>
      <c r="JV378" s="25">
        <f t="shared" si="145"/>
        <v>11</v>
      </c>
      <c r="JW378" s="23">
        <v>2</v>
      </c>
      <c r="JX378" s="27">
        <v>0</v>
      </c>
      <c r="JY378" s="27">
        <v>2</v>
      </c>
      <c r="JZ378" s="27">
        <v>2</v>
      </c>
      <c r="KA378" s="27">
        <v>2</v>
      </c>
      <c r="KB378" s="27">
        <v>0</v>
      </c>
      <c r="KC378" s="27">
        <v>3</v>
      </c>
      <c r="KD378" s="27">
        <v>0</v>
      </c>
      <c r="KE378" s="27">
        <v>0</v>
      </c>
      <c r="KF378" s="27">
        <v>0</v>
      </c>
      <c r="KG378" s="27"/>
      <c r="KH378" s="36"/>
      <c r="KI378" s="25">
        <f t="shared" si="146"/>
        <v>11</v>
      </c>
      <c r="KJ378" s="23">
        <v>1</v>
      </c>
      <c r="KK378" s="27">
        <v>0</v>
      </c>
      <c r="KL378" s="27">
        <v>2</v>
      </c>
      <c r="KM378" s="27">
        <v>2</v>
      </c>
      <c r="KN378" s="27">
        <v>2</v>
      </c>
      <c r="KO378" s="27">
        <v>0</v>
      </c>
      <c r="KP378" s="27">
        <v>3</v>
      </c>
      <c r="KQ378" s="27">
        <v>0</v>
      </c>
      <c r="KR378" s="27">
        <v>0</v>
      </c>
      <c r="KS378" s="27">
        <v>0</v>
      </c>
      <c r="KT378" s="27"/>
      <c r="KU378" s="36"/>
      <c r="KV378" s="25">
        <f t="shared" si="147"/>
        <v>10</v>
      </c>
      <c r="KW378" s="23">
        <v>1</v>
      </c>
      <c r="KX378" s="27">
        <v>0</v>
      </c>
      <c r="KY378" s="27">
        <v>2</v>
      </c>
      <c r="KZ378" s="27">
        <v>2</v>
      </c>
      <c r="LA378" s="27">
        <v>1</v>
      </c>
      <c r="LB378" s="27">
        <v>1</v>
      </c>
      <c r="LC378" s="27">
        <v>3</v>
      </c>
      <c r="LD378" s="27">
        <v>0</v>
      </c>
      <c r="LE378" s="27">
        <v>0</v>
      </c>
      <c r="LF378" s="27">
        <v>0</v>
      </c>
      <c r="LG378" s="27"/>
      <c r="LH378" s="36"/>
      <c r="LI378" s="25">
        <f t="shared" si="148"/>
        <v>10</v>
      </c>
    </row>
    <row r="379" spans="1:321" x14ac:dyDescent="0.3">
      <c r="A379" s="47" t="s">
        <v>26</v>
      </c>
      <c r="B379" s="21" t="s">
        <v>239</v>
      </c>
      <c r="C379" s="21">
        <v>401</v>
      </c>
      <c r="D379" s="21" t="s">
        <v>12</v>
      </c>
      <c r="E379" s="21" t="s">
        <v>26</v>
      </c>
      <c r="F379" s="21" t="s">
        <v>239</v>
      </c>
      <c r="G379" s="21" t="s">
        <v>598</v>
      </c>
      <c r="H379" s="69">
        <v>17685</v>
      </c>
      <c r="I379" s="48" t="s">
        <v>787</v>
      </c>
      <c r="J379" s="27">
        <v>3</v>
      </c>
      <c r="K379" s="27">
        <v>0</v>
      </c>
      <c r="L379" s="27">
        <v>1</v>
      </c>
      <c r="M379" s="27">
        <v>0</v>
      </c>
      <c r="N379" s="27">
        <v>0</v>
      </c>
      <c r="O379" s="27">
        <v>0</v>
      </c>
      <c r="P379" s="27">
        <v>0</v>
      </c>
      <c r="Q379" s="27">
        <v>1</v>
      </c>
      <c r="R379" s="27">
        <v>2</v>
      </c>
      <c r="S379" s="27">
        <v>0</v>
      </c>
      <c r="T379" s="27"/>
      <c r="U379" s="36"/>
      <c r="V379" s="25">
        <f t="shared" si="125"/>
        <v>7</v>
      </c>
      <c r="W379" s="27">
        <v>3</v>
      </c>
      <c r="X379" s="27">
        <v>0</v>
      </c>
      <c r="Y379" s="27">
        <v>1</v>
      </c>
      <c r="Z379" s="27">
        <v>0</v>
      </c>
      <c r="AA379" s="27">
        <v>0</v>
      </c>
      <c r="AB379" s="27">
        <v>0</v>
      </c>
      <c r="AC379" s="27">
        <v>0</v>
      </c>
      <c r="AD379" s="27">
        <v>1</v>
      </c>
      <c r="AE379" s="27">
        <v>2</v>
      </c>
      <c r="AF379" s="27">
        <v>0</v>
      </c>
      <c r="AG379" s="27"/>
      <c r="AH379" s="36"/>
      <c r="AI379" s="25">
        <f t="shared" si="126"/>
        <v>7</v>
      </c>
      <c r="AJ379" s="27">
        <v>3</v>
      </c>
      <c r="AK379" s="27">
        <v>0</v>
      </c>
      <c r="AL379" s="27">
        <v>1</v>
      </c>
      <c r="AM379" s="27">
        <v>0</v>
      </c>
      <c r="AN379" s="27">
        <v>0</v>
      </c>
      <c r="AO379" s="27">
        <v>0</v>
      </c>
      <c r="AP379" s="27">
        <v>0</v>
      </c>
      <c r="AQ379" s="27">
        <v>1</v>
      </c>
      <c r="AR379" s="27">
        <v>2</v>
      </c>
      <c r="AS379" s="27">
        <v>0</v>
      </c>
      <c r="AT379" s="27"/>
      <c r="AU379" s="36"/>
      <c r="AV379" s="25">
        <f t="shared" si="127"/>
        <v>7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1</v>
      </c>
      <c r="BE379" s="27">
        <v>2</v>
      </c>
      <c r="BF379" s="27">
        <v>0</v>
      </c>
      <c r="BG379" s="27"/>
      <c r="BH379" s="36"/>
      <c r="BI379" s="25">
        <f t="shared" si="128"/>
        <v>3</v>
      </c>
      <c r="BJ379" s="27">
        <v>0</v>
      </c>
      <c r="BK379" s="27">
        <v>0</v>
      </c>
      <c r="BL379" s="27">
        <v>0</v>
      </c>
      <c r="BM379" s="27">
        <v>1</v>
      </c>
      <c r="BN379" s="27">
        <v>0</v>
      </c>
      <c r="BO379" s="27">
        <v>1</v>
      </c>
      <c r="BP379" s="27">
        <v>0</v>
      </c>
      <c r="BQ379" s="27">
        <v>0</v>
      </c>
      <c r="BR379" s="27">
        <v>1</v>
      </c>
      <c r="BS379" s="27">
        <v>0</v>
      </c>
      <c r="BT379" s="27"/>
      <c r="BU379" s="36"/>
      <c r="BV379" s="25">
        <f t="shared" si="129"/>
        <v>3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1</v>
      </c>
      <c r="CE379" s="27">
        <v>1</v>
      </c>
      <c r="CF379" s="27">
        <v>0</v>
      </c>
      <c r="CG379" s="27"/>
      <c r="CH379" s="27"/>
      <c r="CI379" s="25">
        <f t="shared" si="130"/>
        <v>2</v>
      </c>
      <c r="CJ379" s="23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1</v>
      </c>
      <c r="CR379" s="27">
        <v>2</v>
      </c>
      <c r="CS379" s="27">
        <v>0</v>
      </c>
      <c r="CT379" s="27"/>
      <c r="CU379" s="36"/>
      <c r="CV379" s="25">
        <f t="shared" si="131"/>
        <v>3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>
        <v>0</v>
      </c>
      <c r="DF379" s="27">
        <v>0</v>
      </c>
      <c r="DG379" s="27"/>
      <c r="DH379" s="36"/>
      <c r="DI379" s="25">
        <f t="shared" si="132"/>
        <v>0</v>
      </c>
      <c r="DJ379" s="23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>
        <v>0</v>
      </c>
      <c r="DS379" s="27">
        <v>0</v>
      </c>
      <c r="DT379" s="27"/>
      <c r="DU379" s="36"/>
      <c r="DV379" s="25">
        <f t="shared" si="133"/>
        <v>0</v>
      </c>
      <c r="DW379" s="23">
        <v>0</v>
      </c>
      <c r="DX379" s="27">
        <v>0</v>
      </c>
      <c r="DY379" s="27">
        <v>0</v>
      </c>
      <c r="DZ379" s="27">
        <v>0</v>
      </c>
      <c r="EA379" s="27">
        <v>0</v>
      </c>
      <c r="EB379" s="27">
        <v>0</v>
      </c>
      <c r="EC379" s="27">
        <v>0</v>
      </c>
      <c r="ED379" s="27">
        <v>0</v>
      </c>
      <c r="EE379" s="27">
        <v>0</v>
      </c>
      <c r="EF379" s="27">
        <v>0</v>
      </c>
      <c r="EG379" s="27"/>
      <c r="EH379" s="36"/>
      <c r="EI379" s="25">
        <f t="shared" si="134"/>
        <v>0</v>
      </c>
      <c r="EJ379" s="27">
        <v>0</v>
      </c>
      <c r="EK379" s="27">
        <v>0</v>
      </c>
      <c r="EL379" s="27">
        <v>0</v>
      </c>
      <c r="EM379" s="27">
        <v>0</v>
      </c>
      <c r="EN379" s="27">
        <v>0</v>
      </c>
      <c r="EO379" s="27">
        <v>0</v>
      </c>
      <c r="EP379" s="27">
        <v>0</v>
      </c>
      <c r="EQ379" s="27">
        <v>0</v>
      </c>
      <c r="ER379" s="27">
        <v>0</v>
      </c>
      <c r="ES379" s="27">
        <v>0</v>
      </c>
      <c r="ET379" s="27"/>
      <c r="EU379" s="36"/>
      <c r="EV379" s="25">
        <f t="shared" si="135"/>
        <v>0</v>
      </c>
      <c r="EW379" s="27">
        <v>0</v>
      </c>
      <c r="EX379" s="27">
        <v>0</v>
      </c>
      <c r="EY379" s="27">
        <v>0</v>
      </c>
      <c r="EZ379" s="27">
        <v>0</v>
      </c>
      <c r="FA379" s="27">
        <v>0</v>
      </c>
      <c r="FB379" s="27">
        <v>0</v>
      </c>
      <c r="FC379" s="27">
        <v>0</v>
      </c>
      <c r="FD379" s="27">
        <v>0</v>
      </c>
      <c r="FE379" s="27">
        <v>0</v>
      </c>
      <c r="FF379" s="27">
        <v>0</v>
      </c>
      <c r="FG379" s="27"/>
      <c r="FH379" s="36"/>
      <c r="FI379" s="25">
        <f t="shared" si="136"/>
        <v>0</v>
      </c>
      <c r="FJ379" s="27">
        <v>0</v>
      </c>
      <c r="FK379" s="27">
        <v>0</v>
      </c>
      <c r="FL379" s="27">
        <v>0</v>
      </c>
      <c r="FM379" s="27">
        <v>0</v>
      </c>
      <c r="FN379" s="27">
        <v>0</v>
      </c>
      <c r="FO379" s="27">
        <v>0</v>
      </c>
      <c r="FP379" s="27">
        <v>0</v>
      </c>
      <c r="FQ379" s="27">
        <v>0</v>
      </c>
      <c r="FR379" s="27">
        <v>0</v>
      </c>
      <c r="FS379" s="27">
        <v>0</v>
      </c>
      <c r="FT379" s="27"/>
      <c r="FU379" s="36"/>
      <c r="FV379" s="25">
        <f t="shared" si="137"/>
        <v>0</v>
      </c>
      <c r="FW379" s="27">
        <v>0</v>
      </c>
      <c r="FX379" s="27">
        <v>0</v>
      </c>
      <c r="FY379" s="27">
        <v>0</v>
      </c>
      <c r="FZ379" s="27">
        <v>1</v>
      </c>
      <c r="GA379" s="27">
        <v>0</v>
      </c>
      <c r="GB379" s="27">
        <v>0</v>
      </c>
      <c r="GC379" s="27">
        <v>0</v>
      </c>
      <c r="GD379" s="27">
        <v>0</v>
      </c>
      <c r="GE379" s="27">
        <v>1</v>
      </c>
      <c r="GF379" s="27">
        <v>0</v>
      </c>
      <c r="GG379" s="27"/>
      <c r="GH379" s="36"/>
      <c r="GI379" s="25">
        <f t="shared" si="138"/>
        <v>2</v>
      </c>
      <c r="GJ379" s="23">
        <v>0</v>
      </c>
      <c r="GK379" s="27">
        <v>0</v>
      </c>
      <c r="GL379" s="27">
        <v>0</v>
      </c>
      <c r="GM379" s="27">
        <v>0</v>
      </c>
      <c r="GN379" s="27">
        <v>0</v>
      </c>
      <c r="GO379" s="27">
        <v>0</v>
      </c>
      <c r="GP379" s="27">
        <v>0</v>
      </c>
      <c r="GQ379" s="27">
        <v>0</v>
      </c>
      <c r="GR379" s="27">
        <v>0</v>
      </c>
      <c r="GS379" s="27">
        <v>0</v>
      </c>
      <c r="GT379" s="27"/>
      <c r="GU379" s="36"/>
      <c r="GV379" s="25">
        <f t="shared" si="139"/>
        <v>0</v>
      </c>
      <c r="GW379" s="23">
        <v>0</v>
      </c>
      <c r="GX379" s="27">
        <v>0</v>
      </c>
      <c r="GY379" s="27">
        <v>0</v>
      </c>
      <c r="GZ379" s="27">
        <v>0</v>
      </c>
      <c r="HA379" s="27">
        <v>0</v>
      </c>
      <c r="HB379" s="27">
        <v>0</v>
      </c>
      <c r="HC379" s="27">
        <v>0</v>
      </c>
      <c r="HD379" s="27">
        <v>0</v>
      </c>
      <c r="HE379" s="27">
        <v>0</v>
      </c>
      <c r="HF379" s="27">
        <v>0</v>
      </c>
      <c r="HG379" s="27"/>
      <c r="HH379" s="36"/>
      <c r="HI379" s="25">
        <f t="shared" si="140"/>
        <v>0</v>
      </c>
      <c r="HJ379" s="23">
        <v>0</v>
      </c>
      <c r="HK379" s="27">
        <v>0</v>
      </c>
      <c r="HL379" s="27">
        <v>0</v>
      </c>
      <c r="HM379" s="27">
        <v>0</v>
      </c>
      <c r="HN379" s="27">
        <v>0</v>
      </c>
      <c r="HO379" s="27">
        <v>0</v>
      </c>
      <c r="HP379" s="27">
        <v>0</v>
      </c>
      <c r="HQ379" s="27">
        <v>0</v>
      </c>
      <c r="HR379" s="27">
        <v>0</v>
      </c>
      <c r="HS379" s="27">
        <v>0</v>
      </c>
      <c r="HT379" s="27"/>
      <c r="HU379" s="36"/>
      <c r="HV379" s="25">
        <f t="shared" si="141"/>
        <v>0</v>
      </c>
      <c r="HW379" s="23">
        <v>0</v>
      </c>
      <c r="HX379" s="27">
        <v>0</v>
      </c>
      <c r="HY379" s="27">
        <v>0</v>
      </c>
      <c r="HZ379" s="27">
        <v>0</v>
      </c>
      <c r="IA379" s="27">
        <v>0</v>
      </c>
      <c r="IB379" s="27">
        <v>0</v>
      </c>
      <c r="IC379" s="27">
        <v>0</v>
      </c>
      <c r="ID379" s="27">
        <v>0</v>
      </c>
      <c r="IE379" s="27">
        <v>0</v>
      </c>
      <c r="IF379" s="27">
        <v>0</v>
      </c>
      <c r="IG379" s="27"/>
      <c r="IH379" s="36"/>
      <c r="II379" s="25">
        <f t="shared" si="142"/>
        <v>0</v>
      </c>
      <c r="IJ379" s="23">
        <v>0</v>
      </c>
      <c r="IK379" s="27">
        <v>0</v>
      </c>
      <c r="IL379" s="27">
        <v>0</v>
      </c>
      <c r="IM379" s="27">
        <v>0</v>
      </c>
      <c r="IN379" s="27">
        <v>0</v>
      </c>
      <c r="IO379" s="27">
        <v>0</v>
      </c>
      <c r="IP379" s="27">
        <v>0</v>
      </c>
      <c r="IQ379" s="27">
        <v>0</v>
      </c>
      <c r="IR379" s="27">
        <v>0</v>
      </c>
      <c r="IS379" s="27">
        <v>0</v>
      </c>
      <c r="IT379" s="27"/>
      <c r="IU379" s="36"/>
      <c r="IV379" s="25">
        <f t="shared" si="143"/>
        <v>0</v>
      </c>
      <c r="IW379" s="23">
        <v>3</v>
      </c>
      <c r="IX379" s="27">
        <v>0</v>
      </c>
      <c r="IY379" s="27">
        <v>1</v>
      </c>
      <c r="IZ379" s="27">
        <v>0</v>
      </c>
      <c r="JA379" s="27">
        <v>0</v>
      </c>
      <c r="JB379" s="27">
        <v>0</v>
      </c>
      <c r="JC379" s="27">
        <v>0</v>
      </c>
      <c r="JD379" s="27">
        <v>1</v>
      </c>
      <c r="JE379" s="27">
        <v>2</v>
      </c>
      <c r="JF379" s="27">
        <v>0</v>
      </c>
      <c r="JG379" s="27"/>
      <c r="JH379" s="36"/>
      <c r="JI379" s="25">
        <f t="shared" si="144"/>
        <v>7</v>
      </c>
      <c r="JJ379" s="23">
        <v>2</v>
      </c>
      <c r="JK379" s="27">
        <v>0</v>
      </c>
      <c r="JL379" s="27">
        <v>1</v>
      </c>
      <c r="JM379" s="27">
        <v>0</v>
      </c>
      <c r="JN379" s="27">
        <v>0</v>
      </c>
      <c r="JO379" s="27">
        <v>0</v>
      </c>
      <c r="JP379" s="27">
        <v>0</v>
      </c>
      <c r="JQ379" s="27">
        <v>0</v>
      </c>
      <c r="JR379" s="27">
        <v>0</v>
      </c>
      <c r="JS379" s="27">
        <v>0</v>
      </c>
      <c r="JT379" s="27"/>
      <c r="JU379" s="36"/>
      <c r="JV379" s="25">
        <f t="shared" si="145"/>
        <v>3</v>
      </c>
      <c r="JW379" s="23">
        <v>5</v>
      </c>
      <c r="JX379" s="27">
        <v>0</v>
      </c>
      <c r="JY379" s="27">
        <v>2</v>
      </c>
      <c r="JZ379" s="27">
        <v>0</v>
      </c>
      <c r="KA379" s="27">
        <v>0</v>
      </c>
      <c r="KB379" s="27">
        <v>2</v>
      </c>
      <c r="KC379" s="27">
        <v>0</v>
      </c>
      <c r="KD379" s="27">
        <v>0</v>
      </c>
      <c r="KE379" s="27">
        <v>1</v>
      </c>
      <c r="KF379" s="27">
        <v>1</v>
      </c>
      <c r="KG379" s="27"/>
      <c r="KH379" s="36"/>
      <c r="KI379" s="25">
        <f t="shared" si="146"/>
        <v>11</v>
      </c>
      <c r="KJ379" s="23">
        <v>0</v>
      </c>
      <c r="KK379" s="27">
        <v>0</v>
      </c>
      <c r="KL379" s="27">
        <v>0</v>
      </c>
      <c r="KM379" s="27">
        <v>0</v>
      </c>
      <c r="KN379" s="27">
        <v>0</v>
      </c>
      <c r="KO379" s="27">
        <v>0</v>
      </c>
      <c r="KP379" s="27">
        <v>0</v>
      </c>
      <c r="KQ379" s="27">
        <v>0</v>
      </c>
      <c r="KR379" s="27">
        <v>0</v>
      </c>
      <c r="KS379" s="27">
        <v>0</v>
      </c>
      <c r="KT379" s="27"/>
      <c r="KU379" s="36"/>
      <c r="KV379" s="25">
        <f t="shared" si="147"/>
        <v>0</v>
      </c>
      <c r="KW379" s="23">
        <v>2</v>
      </c>
      <c r="KX379" s="27">
        <v>0</v>
      </c>
      <c r="KY379" s="27">
        <v>0</v>
      </c>
      <c r="KZ379" s="27">
        <v>1</v>
      </c>
      <c r="LA379" s="27">
        <v>0</v>
      </c>
      <c r="LB379" s="27">
        <v>1</v>
      </c>
      <c r="LC379" s="27">
        <v>0</v>
      </c>
      <c r="LD379" s="27">
        <v>0</v>
      </c>
      <c r="LE379" s="27">
        <v>1</v>
      </c>
      <c r="LF379" s="27">
        <v>0</v>
      </c>
      <c r="LG379" s="27"/>
      <c r="LH379" s="36"/>
      <c r="LI379" s="25">
        <f t="shared" si="148"/>
        <v>5</v>
      </c>
    </row>
    <row r="380" spans="1:321" x14ac:dyDescent="0.3">
      <c r="A380" s="47" t="s">
        <v>67</v>
      </c>
      <c r="B380" s="21" t="s">
        <v>255</v>
      </c>
      <c r="C380" s="21">
        <v>407</v>
      </c>
      <c r="D380" s="21" t="s">
        <v>358</v>
      </c>
      <c r="E380" s="21" t="s">
        <v>67</v>
      </c>
      <c r="F380" s="21" t="s">
        <v>362</v>
      </c>
      <c r="G380" s="21" t="s">
        <v>598</v>
      </c>
      <c r="H380" s="69">
        <v>18148</v>
      </c>
      <c r="I380" s="48" t="s">
        <v>259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/>
      <c r="U380" s="36"/>
      <c r="V380" s="25">
        <f t="shared" si="125"/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0</v>
      </c>
      <c r="AF380" s="27">
        <v>0</v>
      </c>
      <c r="AG380" s="27"/>
      <c r="AH380" s="36"/>
      <c r="AI380" s="25">
        <f t="shared" si="126"/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>
        <v>0</v>
      </c>
      <c r="AT380" s="27"/>
      <c r="AU380" s="36"/>
      <c r="AV380" s="25">
        <f t="shared" si="127"/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>
        <v>0</v>
      </c>
      <c r="BF380" s="27">
        <v>0</v>
      </c>
      <c r="BG380" s="27"/>
      <c r="BH380" s="36"/>
      <c r="BI380" s="25">
        <f t="shared" si="128"/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>
        <v>0</v>
      </c>
      <c r="BT380" s="27"/>
      <c r="BU380" s="36"/>
      <c r="BV380" s="25">
        <f t="shared" si="129"/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>
        <v>0</v>
      </c>
      <c r="CF380" s="27">
        <v>0</v>
      </c>
      <c r="CG380" s="27"/>
      <c r="CH380" s="27"/>
      <c r="CI380" s="25">
        <f t="shared" si="130"/>
        <v>0</v>
      </c>
      <c r="CJ380" s="23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>
        <v>0</v>
      </c>
      <c r="CS380" s="27">
        <v>0</v>
      </c>
      <c r="CT380" s="27"/>
      <c r="CU380" s="36"/>
      <c r="CV380" s="25">
        <f t="shared" si="131"/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>
        <v>0</v>
      </c>
      <c r="DF380" s="27">
        <v>0</v>
      </c>
      <c r="DG380" s="27"/>
      <c r="DH380" s="36"/>
      <c r="DI380" s="25">
        <f t="shared" si="132"/>
        <v>0</v>
      </c>
      <c r="DJ380" s="23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>
        <v>0</v>
      </c>
      <c r="DS380" s="27">
        <v>0</v>
      </c>
      <c r="DT380" s="27"/>
      <c r="DU380" s="36"/>
      <c r="DV380" s="25">
        <f t="shared" si="133"/>
        <v>0</v>
      </c>
      <c r="DW380" s="23">
        <v>0</v>
      </c>
      <c r="DX380" s="27">
        <v>0</v>
      </c>
      <c r="DY380" s="27">
        <v>0</v>
      </c>
      <c r="DZ380" s="27">
        <v>0</v>
      </c>
      <c r="EA380" s="27">
        <v>0</v>
      </c>
      <c r="EB380" s="27">
        <v>0</v>
      </c>
      <c r="EC380" s="27">
        <v>0</v>
      </c>
      <c r="ED380" s="27">
        <v>0</v>
      </c>
      <c r="EE380" s="27">
        <v>0</v>
      </c>
      <c r="EF380" s="27">
        <v>0</v>
      </c>
      <c r="EG380" s="27"/>
      <c r="EH380" s="36"/>
      <c r="EI380" s="25">
        <f t="shared" si="134"/>
        <v>0</v>
      </c>
      <c r="EJ380" s="27">
        <v>0</v>
      </c>
      <c r="EK380" s="27">
        <v>0</v>
      </c>
      <c r="EL380" s="27">
        <v>0</v>
      </c>
      <c r="EM380" s="27">
        <v>0</v>
      </c>
      <c r="EN380" s="27">
        <v>0</v>
      </c>
      <c r="EO380" s="27">
        <v>0</v>
      </c>
      <c r="EP380" s="27">
        <v>0</v>
      </c>
      <c r="EQ380" s="27">
        <v>0</v>
      </c>
      <c r="ER380" s="27">
        <v>0</v>
      </c>
      <c r="ES380" s="27">
        <v>0</v>
      </c>
      <c r="ET380" s="27"/>
      <c r="EU380" s="36"/>
      <c r="EV380" s="25">
        <f t="shared" si="135"/>
        <v>0</v>
      </c>
      <c r="EW380" s="27">
        <v>0</v>
      </c>
      <c r="EX380" s="27">
        <v>0</v>
      </c>
      <c r="EY380" s="27">
        <v>0</v>
      </c>
      <c r="EZ380" s="27">
        <v>0</v>
      </c>
      <c r="FA380" s="27">
        <v>0</v>
      </c>
      <c r="FB380" s="27">
        <v>0</v>
      </c>
      <c r="FC380" s="27">
        <v>0</v>
      </c>
      <c r="FD380" s="27">
        <v>0</v>
      </c>
      <c r="FE380" s="27">
        <v>0</v>
      </c>
      <c r="FF380" s="27">
        <v>0</v>
      </c>
      <c r="FG380" s="27"/>
      <c r="FH380" s="36"/>
      <c r="FI380" s="25">
        <f t="shared" si="136"/>
        <v>0</v>
      </c>
      <c r="FJ380" s="27">
        <v>0</v>
      </c>
      <c r="FK380" s="27">
        <v>0</v>
      </c>
      <c r="FL380" s="27">
        <v>0</v>
      </c>
      <c r="FM380" s="27">
        <v>0</v>
      </c>
      <c r="FN380" s="27">
        <v>0</v>
      </c>
      <c r="FO380" s="27">
        <v>0</v>
      </c>
      <c r="FP380" s="27">
        <v>0</v>
      </c>
      <c r="FQ380" s="27">
        <v>0</v>
      </c>
      <c r="FR380" s="27">
        <v>0</v>
      </c>
      <c r="FS380" s="27">
        <v>0</v>
      </c>
      <c r="FT380" s="27"/>
      <c r="FU380" s="36"/>
      <c r="FV380" s="25">
        <f t="shared" si="137"/>
        <v>0</v>
      </c>
      <c r="FW380" s="27">
        <v>0</v>
      </c>
      <c r="FX380" s="27">
        <v>0</v>
      </c>
      <c r="FY380" s="27">
        <v>0</v>
      </c>
      <c r="FZ380" s="27">
        <v>0</v>
      </c>
      <c r="GA380" s="27">
        <v>0</v>
      </c>
      <c r="GB380" s="27">
        <v>0</v>
      </c>
      <c r="GC380" s="27">
        <v>0</v>
      </c>
      <c r="GD380" s="27">
        <v>0</v>
      </c>
      <c r="GE380" s="27">
        <v>0</v>
      </c>
      <c r="GF380" s="27">
        <v>0</v>
      </c>
      <c r="GG380" s="27"/>
      <c r="GH380" s="36"/>
      <c r="GI380" s="25">
        <f t="shared" si="138"/>
        <v>0</v>
      </c>
      <c r="GJ380" s="23">
        <v>0</v>
      </c>
      <c r="GK380" s="27">
        <v>0</v>
      </c>
      <c r="GL380" s="27">
        <v>0</v>
      </c>
      <c r="GM380" s="27">
        <v>0</v>
      </c>
      <c r="GN380" s="27">
        <v>0</v>
      </c>
      <c r="GO380" s="27">
        <v>0</v>
      </c>
      <c r="GP380" s="27">
        <v>0</v>
      </c>
      <c r="GQ380" s="27">
        <v>0</v>
      </c>
      <c r="GR380" s="27">
        <v>0</v>
      </c>
      <c r="GS380" s="27">
        <v>0</v>
      </c>
      <c r="GT380" s="27"/>
      <c r="GU380" s="36"/>
      <c r="GV380" s="25">
        <f t="shared" si="139"/>
        <v>0</v>
      </c>
      <c r="GW380" s="23">
        <v>0</v>
      </c>
      <c r="GX380" s="27">
        <v>0</v>
      </c>
      <c r="GY380" s="27">
        <v>0</v>
      </c>
      <c r="GZ380" s="27">
        <v>0</v>
      </c>
      <c r="HA380" s="27">
        <v>0</v>
      </c>
      <c r="HB380" s="27">
        <v>0</v>
      </c>
      <c r="HC380" s="27">
        <v>0</v>
      </c>
      <c r="HD380" s="27">
        <v>0</v>
      </c>
      <c r="HE380" s="27">
        <v>0</v>
      </c>
      <c r="HF380" s="27">
        <v>0</v>
      </c>
      <c r="HG380" s="27"/>
      <c r="HH380" s="36"/>
      <c r="HI380" s="25">
        <f t="shared" si="140"/>
        <v>0</v>
      </c>
      <c r="HJ380" s="23">
        <v>0</v>
      </c>
      <c r="HK380" s="27">
        <v>0</v>
      </c>
      <c r="HL380" s="27">
        <v>0</v>
      </c>
      <c r="HM380" s="27">
        <v>0</v>
      </c>
      <c r="HN380" s="27">
        <v>0</v>
      </c>
      <c r="HO380" s="27">
        <v>0</v>
      </c>
      <c r="HP380" s="27">
        <v>0</v>
      </c>
      <c r="HQ380" s="27">
        <v>0</v>
      </c>
      <c r="HR380" s="27">
        <v>0</v>
      </c>
      <c r="HS380" s="27">
        <v>0</v>
      </c>
      <c r="HT380" s="27"/>
      <c r="HU380" s="36"/>
      <c r="HV380" s="25">
        <f t="shared" si="141"/>
        <v>0</v>
      </c>
      <c r="HW380" s="23">
        <v>0</v>
      </c>
      <c r="HX380" s="27">
        <v>0</v>
      </c>
      <c r="HY380" s="27">
        <v>0</v>
      </c>
      <c r="HZ380" s="27">
        <v>0</v>
      </c>
      <c r="IA380" s="27">
        <v>0</v>
      </c>
      <c r="IB380" s="27">
        <v>0</v>
      </c>
      <c r="IC380" s="27">
        <v>0</v>
      </c>
      <c r="ID380" s="27">
        <v>0</v>
      </c>
      <c r="IE380" s="27">
        <v>0</v>
      </c>
      <c r="IF380" s="27">
        <v>0</v>
      </c>
      <c r="IG380" s="27"/>
      <c r="IH380" s="36"/>
      <c r="II380" s="25">
        <f t="shared" si="142"/>
        <v>0</v>
      </c>
      <c r="IJ380" s="23">
        <v>0</v>
      </c>
      <c r="IK380" s="27">
        <v>0</v>
      </c>
      <c r="IL380" s="27">
        <v>0</v>
      </c>
      <c r="IM380" s="27">
        <v>0</v>
      </c>
      <c r="IN380" s="27">
        <v>0</v>
      </c>
      <c r="IO380" s="27">
        <v>0</v>
      </c>
      <c r="IP380" s="27">
        <v>0</v>
      </c>
      <c r="IQ380" s="27">
        <v>0</v>
      </c>
      <c r="IR380" s="27">
        <v>0</v>
      </c>
      <c r="IS380" s="27">
        <v>0</v>
      </c>
      <c r="IT380" s="27"/>
      <c r="IU380" s="36"/>
      <c r="IV380" s="25">
        <f t="shared" si="143"/>
        <v>0</v>
      </c>
      <c r="IW380" s="23">
        <v>0</v>
      </c>
      <c r="IX380" s="27">
        <v>0</v>
      </c>
      <c r="IY380" s="27">
        <v>0</v>
      </c>
      <c r="IZ380" s="27">
        <v>0</v>
      </c>
      <c r="JA380" s="27">
        <v>0</v>
      </c>
      <c r="JB380" s="27">
        <v>0</v>
      </c>
      <c r="JC380" s="27">
        <v>0</v>
      </c>
      <c r="JD380" s="27">
        <v>0</v>
      </c>
      <c r="JE380" s="27">
        <v>0</v>
      </c>
      <c r="JF380" s="27">
        <v>0</v>
      </c>
      <c r="JG380" s="27"/>
      <c r="JH380" s="36"/>
      <c r="JI380" s="25">
        <f t="shared" si="144"/>
        <v>0</v>
      </c>
      <c r="JJ380" s="23">
        <v>0</v>
      </c>
      <c r="JK380" s="27">
        <v>0</v>
      </c>
      <c r="JL380" s="27">
        <v>0</v>
      </c>
      <c r="JM380" s="27">
        <v>0</v>
      </c>
      <c r="JN380" s="27">
        <v>0</v>
      </c>
      <c r="JO380" s="27">
        <v>0</v>
      </c>
      <c r="JP380" s="27">
        <v>0</v>
      </c>
      <c r="JQ380" s="27">
        <v>0</v>
      </c>
      <c r="JR380" s="27">
        <v>0</v>
      </c>
      <c r="JS380" s="27">
        <v>0</v>
      </c>
      <c r="JT380" s="27"/>
      <c r="JU380" s="36"/>
      <c r="JV380" s="25">
        <f t="shared" si="145"/>
        <v>0</v>
      </c>
      <c r="JW380" s="23">
        <v>0</v>
      </c>
      <c r="JX380" s="27">
        <v>0</v>
      </c>
      <c r="JY380" s="27">
        <v>0</v>
      </c>
      <c r="JZ380" s="27">
        <v>0</v>
      </c>
      <c r="KA380" s="27">
        <v>0</v>
      </c>
      <c r="KB380" s="27">
        <v>0</v>
      </c>
      <c r="KC380" s="27">
        <v>0</v>
      </c>
      <c r="KD380" s="27">
        <v>0</v>
      </c>
      <c r="KE380" s="27">
        <v>0</v>
      </c>
      <c r="KF380" s="27">
        <v>0</v>
      </c>
      <c r="KG380" s="27"/>
      <c r="KH380" s="36"/>
      <c r="KI380" s="25">
        <f t="shared" si="146"/>
        <v>0</v>
      </c>
      <c r="KJ380" s="23">
        <v>0</v>
      </c>
      <c r="KK380" s="27">
        <v>0</v>
      </c>
      <c r="KL380" s="27">
        <v>0</v>
      </c>
      <c r="KM380" s="27">
        <v>0</v>
      </c>
      <c r="KN380" s="27">
        <v>0</v>
      </c>
      <c r="KO380" s="27">
        <v>0</v>
      </c>
      <c r="KP380" s="27">
        <v>0</v>
      </c>
      <c r="KQ380" s="27">
        <v>0</v>
      </c>
      <c r="KR380" s="27">
        <v>0</v>
      </c>
      <c r="KS380" s="27">
        <v>0</v>
      </c>
      <c r="KT380" s="27"/>
      <c r="KU380" s="36"/>
      <c r="KV380" s="25">
        <f t="shared" si="147"/>
        <v>0</v>
      </c>
      <c r="KW380" s="23">
        <v>0</v>
      </c>
      <c r="KX380" s="27">
        <v>0</v>
      </c>
      <c r="KY380" s="27">
        <v>0</v>
      </c>
      <c r="KZ380" s="27">
        <v>0</v>
      </c>
      <c r="LA380" s="27">
        <v>0</v>
      </c>
      <c r="LB380" s="27">
        <v>0</v>
      </c>
      <c r="LC380" s="27">
        <v>0</v>
      </c>
      <c r="LD380" s="27">
        <v>0</v>
      </c>
      <c r="LE380" s="27">
        <v>0</v>
      </c>
      <c r="LF380" s="27">
        <v>0</v>
      </c>
      <c r="LG380" s="27"/>
      <c r="LH380" s="36"/>
      <c r="LI380" s="25">
        <f t="shared" si="148"/>
        <v>0</v>
      </c>
    </row>
    <row r="381" spans="1:321" x14ac:dyDescent="0.3">
      <c r="A381" s="47" t="s">
        <v>67</v>
      </c>
      <c r="B381" s="21" t="s">
        <v>68</v>
      </c>
      <c r="C381" s="21">
        <v>407</v>
      </c>
      <c r="D381" s="21" t="s">
        <v>358</v>
      </c>
      <c r="E381" s="21" t="s">
        <v>67</v>
      </c>
      <c r="F381" s="21" t="s">
        <v>69</v>
      </c>
      <c r="G381" s="21" t="s">
        <v>598</v>
      </c>
      <c r="H381" s="69">
        <v>18573</v>
      </c>
      <c r="I381" s="48" t="s">
        <v>75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/>
      <c r="U381" s="36"/>
      <c r="V381" s="25">
        <f t="shared" si="125"/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0</v>
      </c>
      <c r="AF381" s="27">
        <v>0</v>
      </c>
      <c r="AG381" s="27"/>
      <c r="AH381" s="36"/>
      <c r="AI381" s="25">
        <f t="shared" si="126"/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>
        <v>0</v>
      </c>
      <c r="AT381" s="27"/>
      <c r="AU381" s="36"/>
      <c r="AV381" s="25">
        <f t="shared" si="127"/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>
        <v>0</v>
      </c>
      <c r="BF381" s="27">
        <v>0</v>
      </c>
      <c r="BG381" s="27"/>
      <c r="BH381" s="36"/>
      <c r="BI381" s="25">
        <f t="shared" si="128"/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>
        <v>0</v>
      </c>
      <c r="BT381" s="27"/>
      <c r="BU381" s="36"/>
      <c r="BV381" s="25">
        <f t="shared" si="129"/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>
        <v>0</v>
      </c>
      <c r="CF381" s="27">
        <v>0</v>
      </c>
      <c r="CG381" s="27"/>
      <c r="CH381" s="27"/>
      <c r="CI381" s="25">
        <f t="shared" si="130"/>
        <v>0</v>
      </c>
      <c r="CJ381" s="23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>
        <v>0</v>
      </c>
      <c r="CS381" s="27">
        <v>0</v>
      </c>
      <c r="CT381" s="27"/>
      <c r="CU381" s="36"/>
      <c r="CV381" s="25">
        <f t="shared" si="131"/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>
        <v>0</v>
      </c>
      <c r="DF381" s="27">
        <v>0</v>
      </c>
      <c r="DG381" s="27"/>
      <c r="DH381" s="36"/>
      <c r="DI381" s="25">
        <f t="shared" si="132"/>
        <v>0</v>
      </c>
      <c r="DJ381" s="23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>
        <v>0</v>
      </c>
      <c r="DS381" s="27">
        <v>0</v>
      </c>
      <c r="DT381" s="27"/>
      <c r="DU381" s="36"/>
      <c r="DV381" s="25">
        <f t="shared" si="133"/>
        <v>0</v>
      </c>
      <c r="DW381" s="23">
        <v>0</v>
      </c>
      <c r="DX381" s="27">
        <v>0</v>
      </c>
      <c r="DY381" s="27">
        <v>0</v>
      </c>
      <c r="DZ381" s="27">
        <v>0</v>
      </c>
      <c r="EA381" s="27">
        <v>0</v>
      </c>
      <c r="EB381" s="27">
        <v>0</v>
      </c>
      <c r="EC381" s="27">
        <v>0</v>
      </c>
      <c r="ED381" s="27">
        <v>0</v>
      </c>
      <c r="EE381" s="27">
        <v>0</v>
      </c>
      <c r="EF381" s="27">
        <v>0</v>
      </c>
      <c r="EG381" s="27"/>
      <c r="EH381" s="36"/>
      <c r="EI381" s="25">
        <f t="shared" si="134"/>
        <v>0</v>
      </c>
      <c r="EJ381" s="27">
        <v>0</v>
      </c>
      <c r="EK381" s="27">
        <v>0</v>
      </c>
      <c r="EL381" s="27">
        <v>0</v>
      </c>
      <c r="EM381" s="27">
        <v>0</v>
      </c>
      <c r="EN381" s="27">
        <v>0</v>
      </c>
      <c r="EO381" s="27">
        <v>0</v>
      </c>
      <c r="EP381" s="27">
        <v>0</v>
      </c>
      <c r="EQ381" s="27">
        <v>0</v>
      </c>
      <c r="ER381" s="27">
        <v>0</v>
      </c>
      <c r="ES381" s="27">
        <v>0</v>
      </c>
      <c r="ET381" s="27"/>
      <c r="EU381" s="36"/>
      <c r="EV381" s="25">
        <f t="shared" si="135"/>
        <v>0</v>
      </c>
      <c r="EW381" s="27">
        <v>0</v>
      </c>
      <c r="EX381" s="27">
        <v>0</v>
      </c>
      <c r="EY381" s="27">
        <v>0</v>
      </c>
      <c r="EZ381" s="27">
        <v>0</v>
      </c>
      <c r="FA381" s="27">
        <v>0</v>
      </c>
      <c r="FB381" s="27">
        <v>0</v>
      </c>
      <c r="FC381" s="27">
        <v>0</v>
      </c>
      <c r="FD381" s="27">
        <v>0</v>
      </c>
      <c r="FE381" s="27">
        <v>0</v>
      </c>
      <c r="FF381" s="27">
        <v>0</v>
      </c>
      <c r="FG381" s="27"/>
      <c r="FH381" s="36"/>
      <c r="FI381" s="25">
        <f t="shared" si="136"/>
        <v>0</v>
      </c>
      <c r="FJ381" s="27">
        <v>0</v>
      </c>
      <c r="FK381" s="27">
        <v>0</v>
      </c>
      <c r="FL381" s="27">
        <v>0</v>
      </c>
      <c r="FM381" s="27">
        <v>0</v>
      </c>
      <c r="FN381" s="27">
        <v>0</v>
      </c>
      <c r="FO381" s="27">
        <v>0</v>
      </c>
      <c r="FP381" s="27">
        <v>0</v>
      </c>
      <c r="FQ381" s="27">
        <v>0</v>
      </c>
      <c r="FR381" s="27">
        <v>0</v>
      </c>
      <c r="FS381" s="27">
        <v>0</v>
      </c>
      <c r="FT381" s="27"/>
      <c r="FU381" s="36"/>
      <c r="FV381" s="25">
        <f t="shared" si="137"/>
        <v>0</v>
      </c>
      <c r="FW381" s="27">
        <v>0</v>
      </c>
      <c r="FX381" s="27">
        <v>0</v>
      </c>
      <c r="FY381" s="27">
        <v>0</v>
      </c>
      <c r="FZ381" s="27">
        <v>0</v>
      </c>
      <c r="GA381" s="27">
        <v>0</v>
      </c>
      <c r="GB381" s="27">
        <v>0</v>
      </c>
      <c r="GC381" s="27">
        <v>0</v>
      </c>
      <c r="GD381" s="27">
        <v>0</v>
      </c>
      <c r="GE381" s="27">
        <v>0</v>
      </c>
      <c r="GF381" s="27">
        <v>0</v>
      </c>
      <c r="GG381" s="27"/>
      <c r="GH381" s="36"/>
      <c r="GI381" s="25">
        <f t="shared" si="138"/>
        <v>0</v>
      </c>
      <c r="GJ381" s="23">
        <v>0</v>
      </c>
      <c r="GK381" s="27">
        <v>0</v>
      </c>
      <c r="GL381" s="27">
        <v>0</v>
      </c>
      <c r="GM381" s="27">
        <v>0</v>
      </c>
      <c r="GN381" s="27">
        <v>0</v>
      </c>
      <c r="GO381" s="27">
        <v>0</v>
      </c>
      <c r="GP381" s="27">
        <v>0</v>
      </c>
      <c r="GQ381" s="27">
        <v>0</v>
      </c>
      <c r="GR381" s="27">
        <v>0</v>
      </c>
      <c r="GS381" s="27">
        <v>0</v>
      </c>
      <c r="GT381" s="27"/>
      <c r="GU381" s="36"/>
      <c r="GV381" s="25">
        <f t="shared" si="139"/>
        <v>0</v>
      </c>
      <c r="GW381" s="23">
        <v>0</v>
      </c>
      <c r="GX381" s="27">
        <v>0</v>
      </c>
      <c r="GY381" s="27">
        <v>0</v>
      </c>
      <c r="GZ381" s="27">
        <v>0</v>
      </c>
      <c r="HA381" s="27">
        <v>0</v>
      </c>
      <c r="HB381" s="27">
        <v>0</v>
      </c>
      <c r="HC381" s="27">
        <v>0</v>
      </c>
      <c r="HD381" s="27">
        <v>0</v>
      </c>
      <c r="HE381" s="27">
        <v>0</v>
      </c>
      <c r="HF381" s="27">
        <v>0</v>
      </c>
      <c r="HG381" s="27"/>
      <c r="HH381" s="36"/>
      <c r="HI381" s="25">
        <f t="shared" si="140"/>
        <v>0</v>
      </c>
      <c r="HJ381" s="23">
        <v>0</v>
      </c>
      <c r="HK381" s="27">
        <v>0</v>
      </c>
      <c r="HL381" s="27">
        <v>0</v>
      </c>
      <c r="HM381" s="27">
        <v>0</v>
      </c>
      <c r="HN381" s="27">
        <v>0</v>
      </c>
      <c r="HO381" s="27">
        <v>0</v>
      </c>
      <c r="HP381" s="27">
        <v>0</v>
      </c>
      <c r="HQ381" s="27">
        <v>0</v>
      </c>
      <c r="HR381" s="27">
        <v>0</v>
      </c>
      <c r="HS381" s="27">
        <v>0</v>
      </c>
      <c r="HT381" s="27"/>
      <c r="HU381" s="36"/>
      <c r="HV381" s="25">
        <f t="shared" si="141"/>
        <v>0</v>
      </c>
      <c r="HW381" s="23">
        <v>0</v>
      </c>
      <c r="HX381" s="27">
        <v>0</v>
      </c>
      <c r="HY381" s="27">
        <v>0</v>
      </c>
      <c r="HZ381" s="27">
        <v>0</v>
      </c>
      <c r="IA381" s="27">
        <v>0</v>
      </c>
      <c r="IB381" s="27">
        <v>0</v>
      </c>
      <c r="IC381" s="27">
        <v>0</v>
      </c>
      <c r="ID381" s="27">
        <v>0</v>
      </c>
      <c r="IE381" s="27">
        <v>0</v>
      </c>
      <c r="IF381" s="27">
        <v>0</v>
      </c>
      <c r="IG381" s="27"/>
      <c r="IH381" s="36"/>
      <c r="II381" s="25">
        <f t="shared" si="142"/>
        <v>0</v>
      </c>
      <c r="IJ381" s="23">
        <v>0</v>
      </c>
      <c r="IK381" s="27">
        <v>0</v>
      </c>
      <c r="IL381" s="27">
        <v>0</v>
      </c>
      <c r="IM381" s="27">
        <v>0</v>
      </c>
      <c r="IN381" s="27">
        <v>0</v>
      </c>
      <c r="IO381" s="27">
        <v>0</v>
      </c>
      <c r="IP381" s="27">
        <v>0</v>
      </c>
      <c r="IQ381" s="27">
        <v>0</v>
      </c>
      <c r="IR381" s="27">
        <v>0</v>
      </c>
      <c r="IS381" s="27">
        <v>0</v>
      </c>
      <c r="IT381" s="27"/>
      <c r="IU381" s="36"/>
      <c r="IV381" s="25">
        <f t="shared" si="143"/>
        <v>0</v>
      </c>
      <c r="IW381" s="23">
        <v>0</v>
      </c>
      <c r="IX381" s="27">
        <v>0</v>
      </c>
      <c r="IY381" s="27">
        <v>0</v>
      </c>
      <c r="IZ381" s="27">
        <v>0</v>
      </c>
      <c r="JA381" s="27">
        <v>0</v>
      </c>
      <c r="JB381" s="27">
        <v>0</v>
      </c>
      <c r="JC381" s="27">
        <v>0</v>
      </c>
      <c r="JD381" s="27">
        <v>0</v>
      </c>
      <c r="JE381" s="27">
        <v>0</v>
      </c>
      <c r="JF381" s="27">
        <v>0</v>
      </c>
      <c r="JG381" s="27"/>
      <c r="JH381" s="36"/>
      <c r="JI381" s="25">
        <f t="shared" si="144"/>
        <v>0</v>
      </c>
      <c r="JJ381" s="23">
        <v>0</v>
      </c>
      <c r="JK381" s="27">
        <v>0</v>
      </c>
      <c r="JL381" s="27">
        <v>0</v>
      </c>
      <c r="JM381" s="27">
        <v>0</v>
      </c>
      <c r="JN381" s="27">
        <v>0</v>
      </c>
      <c r="JO381" s="27">
        <v>0</v>
      </c>
      <c r="JP381" s="27">
        <v>0</v>
      </c>
      <c r="JQ381" s="27">
        <v>0</v>
      </c>
      <c r="JR381" s="27">
        <v>0</v>
      </c>
      <c r="JS381" s="27">
        <v>0</v>
      </c>
      <c r="JT381" s="27"/>
      <c r="JU381" s="36"/>
      <c r="JV381" s="25">
        <f t="shared" si="145"/>
        <v>0</v>
      </c>
      <c r="JW381" s="23">
        <v>0</v>
      </c>
      <c r="JX381" s="27">
        <v>2</v>
      </c>
      <c r="JY381" s="27">
        <v>0</v>
      </c>
      <c r="JZ381" s="27">
        <v>0</v>
      </c>
      <c r="KA381" s="27">
        <v>1</v>
      </c>
      <c r="KB381" s="27">
        <v>0</v>
      </c>
      <c r="KC381" s="27">
        <v>3</v>
      </c>
      <c r="KD381" s="27">
        <v>0</v>
      </c>
      <c r="KE381" s="27">
        <v>0</v>
      </c>
      <c r="KF381" s="27">
        <v>0</v>
      </c>
      <c r="KG381" s="27"/>
      <c r="KH381" s="36"/>
      <c r="KI381" s="25">
        <f t="shared" si="146"/>
        <v>6</v>
      </c>
      <c r="KJ381" s="23">
        <v>0</v>
      </c>
      <c r="KK381" s="27">
        <v>0</v>
      </c>
      <c r="KL381" s="27">
        <v>0</v>
      </c>
      <c r="KM381" s="27">
        <v>0</v>
      </c>
      <c r="KN381" s="27">
        <v>0</v>
      </c>
      <c r="KO381" s="27">
        <v>0</v>
      </c>
      <c r="KP381" s="27">
        <v>0</v>
      </c>
      <c r="KQ381" s="27">
        <v>0</v>
      </c>
      <c r="KR381" s="27">
        <v>0</v>
      </c>
      <c r="KS381" s="27">
        <v>0</v>
      </c>
      <c r="KT381" s="27"/>
      <c r="KU381" s="36"/>
      <c r="KV381" s="25">
        <f t="shared" si="147"/>
        <v>0</v>
      </c>
      <c r="KW381" s="23">
        <v>0</v>
      </c>
      <c r="KX381" s="27">
        <v>0</v>
      </c>
      <c r="KY381" s="27">
        <v>0</v>
      </c>
      <c r="KZ381" s="27">
        <v>0</v>
      </c>
      <c r="LA381" s="27">
        <v>0</v>
      </c>
      <c r="LB381" s="27">
        <v>0</v>
      </c>
      <c r="LC381" s="27">
        <v>0</v>
      </c>
      <c r="LD381" s="27">
        <v>0</v>
      </c>
      <c r="LE381" s="27">
        <v>0</v>
      </c>
      <c r="LF381" s="27">
        <v>0</v>
      </c>
      <c r="LG381" s="27"/>
      <c r="LH381" s="36"/>
      <c r="LI381" s="25">
        <f t="shared" si="148"/>
        <v>0</v>
      </c>
    </row>
    <row r="382" spans="1:321" x14ac:dyDescent="0.3">
      <c r="A382" s="47" t="s">
        <v>67</v>
      </c>
      <c r="B382" s="21" t="s">
        <v>255</v>
      </c>
      <c r="C382" s="21">
        <v>407</v>
      </c>
      <c r="D382" s="21" t="s">
        <v>358</v>
      </c>
      <c r="E382" s="21" t="s">
        <v>67</v>
      </c>
      <c r="F382" s="21" t="s">
        <v>362</v>
      </c>
      <c r="G382" s="21" t="s">
        <v>598</v>
      </c>
      <c r="H382" s="69">
        <v>18666</v>
      </c>
      <c r="I382" s="48" t="s">
        <v>788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/>
      <c r="U382" s="36"/>
      <c r="V382" s="25">
        <f t="shared" si="125"/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0</v>
      </c>
      <c r="AF382" s="27">
        <v>0</v>
      </c>
      <c r="AG382" s="27"/>
      <c r="AH382" s="36"/>
      <c r="AI382" s="25">
        <f t="shared" si="126"/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>
        <v>0</v>
      </c>
      <c r="AS382" s="27">
        <v>0</v>
      </c>
      <c r="AT382" s="27"/>
      <c r="AU382" s="36"/>
      <c r="AV382" s="25">
        <f t="shared" si="127"/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>
        <v>0</v>
      </c>
      <c r="BF382" s="27">
        <v>0</v>
      </c>
      <c r="BG382" s="27"/>
      <c r="BH382" s="36"/>
      <c r="BI382" s="25">
        <f t="shared" si="128"/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>
        <v>0</v>
      </c>
      <c r="BT382" s="27"/>
      <c r="BU382" s="36"/>
      <c r="BV382" s="25">
        <f t="shared" si="129"/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>
        <v>0</v>
      </c>
      <c r="CF382" s="27">
        <v>0</v>
      </c>
      <c r="CG382" s="27"/>
      <c r="CH382" s="27"/>
      <c r="CI382" s="25">
        <f t="shared" si="130"/>
        <v>0</v>
      </c>
      <c r="CJ382" s="23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>
        <v>0</v>
      </c>
      <c r="CS382" s="27">
        <v>0</v>
      </c>
      <c r="CT382" s="27"/>
      <c r="CU382" s="36"/>
      <c r="CV382" s="25">
        <f t="shared" si="131"/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>
        <v>0</v>
      </c>
      <c r="DF382" s="27">
        <v>0</v>
      </c>
      <c r="DG382" s="27"/>
      <c r="DH382" s="36"/>
      <c r="DI382" s="25">
        <f t="shared" si="132"/>
        <v>0</v>
      </c>
      <c r="DJ382" s="23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>
        <v>0</v>
      </c>
      <c r="DS382" s="27">
        <v>0</v>
      </c>
      <c r="DT382" s="27"/>
      <c r="DU382" s="36"/>
      <c r="DV382" s="25">
        <f t="shared" si="133"/>
        <v>0</v>
      </c>
      <c r="DW382" s="23">
        <v>0</v>
      </c>
      <c r="DX382" s="27">
        <v>0</v>
      </c>
      <c r="DY382" s="27">
        <v>0</v>
      </c>
      <c r="DZ382" s="27">
        <v>0</v>
      </c>
      <c r="EA382" s="27">
        <v>0</v>
      </c>
      <c r="EB382" s="27">
        <v>0</v>
      </c>
      <c r="EC382" s="27">
        <v>0</v>
      </c>
      <c r="ED382" s="27">
        <v>0</v>
      </c>
      <c r="EE382" s="27">
        <v>0</v>
      </c>
      <c r="EF382" s="27">
        <v>0</v>
      </c>
      <c r="EG382" s="27"/>
      <c r="EH382" s="36"/>
      <c r="EI382" s="25">
        <f t="shared" si="134"/>
        <v>0</v>
      </c>
      <c r="EJ382" s="27">
        <v>0</v>
      </c>
      <c r="EK382" s="27">
        <v>0</v>
      </c>
      <c r="EL382" s="27">
        <v>0</v>
      </c>
      <c r="EM382" s="27">
        <v>0</v>
      </c>
      <c r="EN382" s="27">
        <v>0</v>
      </c>
      <c r="EO382" s="27">
        <v>0</v>
      </c>
      <c r="EP382" s="27">
        <v>0</v>
      </c>
      <c r="EQ382" s="27">
        <v>0</v>
      </c>
      <c r="ER382" s="27">
        <v>0</v>
      </c>
      <c r="ES382" s="27">
        <v>0</v>
      </c>
      <c r="ET382" s="27"/>
      <c r="EU382" s="36"/>
      <c r="EV382" s="25">
        <f t="shared" si="135"/>
        <v>0</v>
      </c>
      <c r="EW382" s="27">
        <v>0</v>
      </c>
      <c r="EX382" s="27">
        <v>0</v>
      </c>
      <c r="EY382" s="27">
        <v>0</v>
      </c>
      <c r="EZ382" s="27">
        <v>0</v>
      </c>
      <c r="FA382" s="27">
        <v>0</v>
      </c>
      <c r="FB382" s="27">
        <v>0</v>
      </c>
      <c r="FC382" s="27">
        <v>0</v>
      </c>
      <c r="FD382" s="27">
        <v>0</v>
      </c>
      <c r="FE382" s="27">
        <v>0</v>
      </c>
      <c r="FF382" s="27">
        <v>0</v>
      </c>
      <c r="FG382" s="27"/>
      <c r="FH382" s="36"/>
      <c r="FI382" s="25">
        <f t="shared" si="136"/>
        <v>0</v>
      </c>
      <c r="FJ382" s="27">
        <v>0</v>
      </c>
      <c r="FK382" s="27">
        <v>0</v>
      </c>
      <c r="FL382" s="27">
        <v>0</v>
      </c>
      <c r="FM382" s="27">
        <v>0</v>
      </c>
      <c r="FN382" s="27">
        <v>0</v>
      </c>
      <c r="FO382" s="27">
        <v>0</v>
      </c>
      <c r="FP382" s="27">
        <v>0</v>
      </c>
      <c r="FQ382" s="27">
        <v>0</v>
      </c>
      <c r="FR382" s="27">
        <v>0</v>
      </c>
      <c r="FS382" s="27">
        <v>0</v>
      </c>
      <c r="FT382" s="27"/>
      <c r="FU382" s="36"/>
      <c r="FV382" s="25">
        <f t="shared" si="137"/>
        <v>0</v>
      </c>
      <c r="FW382" s="27">
        <v>0</v>
      </c>
      <c r="FX382" s="27">
        <v>0</v>
      </c>
      <c r="FY382" s="27">
        <v>0</v>
      </c>
      <c r="FZ382" s="27">
        <v>0</v>
      </c>
      <c r="GA382" s="27">
        <v>0</v>
      </c>
      <c r="GB382" s="27">
        <v>0</v>
      </c>
      <c r="GC382" s="27">
        <v>0</v>
      </c>
      <c r="GD382" s="27">
        <v>0</v>
      </c>
      <c r="GE382" s="27">
        <v>0</v>
      </c>
      <c r="GF382" s="27">
        <v>0</v>
      </c>
      <c r="GG382" s="27"/>
      <c r="GH382" s="36"/>
      <c r="GI382" s="25">
        <f t="shared" si="138"/>
        <v>0</v>
      </c>
      <c r="GJ382" s="23">
        <v>0</v>
      </c>
      <c r="GK382" s="27">
        <v>0</v>
      </c>
      <c r="GL382" s="27">
        <v>0</v>
      </c>
      <c r="GM382" s="27">
        <v>0</v>
      </c>
      <c r="GN382" s="27">
        <v>0</v>
      </c>
      <c r="GO382" s="27">
        <v>0</v>
      </c>
      <c r="GP382" s="27">
        <v>0</v>
      </c>
      <c r="GQ382" s="27">
        <v>0</v>
      </c>
      <c r="GR382" s="27">
        <v>0</v>
      </c>
      <c r="GS382" s="27">
        <v>0</v>
      </c>
      <c r="GT382" s="27"/>
      <c r="GU382" s="36"/>
      <c r="GV382" s="25">
        <f t="shared" si="139"/>
        <v>0</v>
      </c>
      <c r="GW382" s="23">
        <v>0</v>
      </c>
      <c r="GX382" s="27">
        <v>0</v>
      </c>
      <c r="GY382" s="27">
        <v>0</v>
      </c>
      <c r="GZ382" s="27">
        <v>0</v>
      </c>
      <c r="HA382" s="27">
        <v>0</v>
      </c>
      <c r="HB382" s="27">
        <v>0</v>
      </c>
      <c r="HC382" s="27">
        <v>0</v>
      </c>
      <c r="HD382" s="27">
        <v>0</v>
      </c>
      <c r="HE382" s="27">
        <v>0</v>
      </c>
      <c r="HF382" s="27">
        <v>0</v>
      </c>
      <c r="HG382" s="27"/>
      <c r="HH382" s="36"/>
      <c r="HI382" s="25">
        <f t="shared" si="140"/>
        <v>0</v>
      </c>
      <c r="HJ382" s="23">
        <v>0</v>
      </c>
      <c r="HK382" s="27">
        <v>0</v>
      </c>
      <c r="HL382" s="27">
        <v>0</v>
      </c>
      <c r="HM382" s="27">
        <v>0</v>
      </c>
      <c r="HN382" s="27">
        <v>0</v>
      </c>
      <c r="HO382" s="27">
        <v>0</v>
      </c>
      <c r="HP382" s="27">
        <v>0</v>
      </c>
      <c r="HQ382" s="27">
        <v>0</v>
      </c>
      <c r="HR382" s="27">
        <v>0</v>
      </c>
      <c r="HS382" s="27">
        <v>0</v>
      </c>
      <c r="HT382" s="27"/>
      <c r="HU382" s="36"/>
      <c r="HV382" s="25">
        <f t="shared" si="141"/>
        <v>0</v>
      </c>
      <c r="HW382" s="23">
        <v>0</v>
      </c>
      <c r="HX382" s="27">
        <v>0</v>
      </c>
      <c r="HY382" s="27">
        <v>0</v>
      </c>
      <c r="HZ382" s="27">
        <v>0</v>
      </c>
      <c r="IA382" s="27">
        <v>0</v>
      </c>
      <c r="IB382" s="27">
        <v>0</v>
      </c>
      <c r="IC382" s="27">
        <v>0</v>
      </c>
      <c r="ID382" s="27">
        <v>0</v>
      </c>
      <c r="IE382" s="27">
        <v>0</v>
      </c>
      <c r="IF382" s="27">
        <v>0</v>
      </c>
      <c r="IG382" s="27"/>
      <c r="IH382" s="36"/>
      <c r="II382" s="25">
        <f t="shared" si="142"/>
        <v>0</v>
      </c>
      <c r="IJ382" s="23">
        <v>0</v>
      </c>
      <c r="IK382" s="27">
        <v>0</v>
      </c>
      <c r="IL382" s="27">
        <v>0</v>
      </c>
      <c r="IM382" s="27">
        <v>0</v>
      </c>
      <c r="IN382" s="27">
        <v>0</v>
      </c>
      <c r="IO382" s="27">
        <v>0</v>
      </c>
      <c r="IP382" s="27">
        <v>0</v>
      </c>
      <c r="IQ382" s="27">
        <v>0</v>
      </c>
      <c r="IR382" s="27">
        <v>0</v>
      </c>
      <c r="IS382" s="27">
        <v>0</v>
      </c>
      <c r="IT382" s="27"/>
      <c r="IU382" s="36"/>
      <c r="IV382" s="25">
        <f t="shared" si="143"/>
        <v>0</v>
      </c>
      <c r="IW382" s="23">
        <v>0</v>
      </c>
      <c r="IX382" s="27">
        <v>0</v>
      </c>
      <c r="IY382" s="27">
        <v>0</v>
      </c>
      <c r="IZ382" s="27">
        <v>0</v>
      </c>
      <c r="JA382" s="27">
        <v>0</v>
      </c>
      <c r="JB382" s="27">
        <v>0</v>
      </c>
      <c r="JC382" s="27">
        <v>0</v>
      </c>
      <c r="JD382" s="27">
        <v>0</v>
      </c>
      <c r="JE382" s="27">
        <v>0</v>
      </c>
      <c r="JF382" s="27">
        <v>0</v>
      </c>
      <c r="JG382" s="27"/>
      <c r="JH382" s="36"/>
      <c r="JI382" s="25">
        <f t="shared" si="144"/>
        <v>0</v>
      </c>
      <c r="JJ382" s="23">
        <v>0</v>
      </c>
      <c r="JK382" s="27">
        <v>0</v>
      </c>
      <c r="JL382" s="27">
        <v>0</v>
      </c>
      <c r="JM382" s="27">
        <v>0</v>
      </c>
      <c r="JN382" s="27">
        <v>0</v>
      </c>
      <c r="JO382" s="27">
        <v>0</v>
      </c>
      <c r="JP382" s="27">
        <v>0</v>
      </c>
      <c r="JQ382" s="27">
        <v>0</v>
      </c>
      <c r="JR382" s="27">
        <v>0</v>
      </c>
      <c r="JS382" s="27">
        <v>0</v>
      </c>
      <c r="JT382" s="27"/>
      <c r="JU382" s="36"/>
      <c r="JV382" s="25">
        <f t="shared" si="145"/>
        <v>0</v>
      </c>
      <c r="JW382" s="23">
        <v>0</v>
      </c>
      <c r="JX382" s="27">
        <v>0</v>
      </c>
      <c r="JY382" s="27">
        <v>0</v>
      </c>
      <c r="JZ382" s="27">
        <v>0</v>
      </c>
      <c r="KA382" s="27">
        <v>0</v>
      </c>
      <c r="KB382" s="27">
        <v>0</v>
      </c>
      <c r="KC382" s="27">
        <v>0</v>
      </c>
      <c r="KD382" s="27">
        <v>0</v>
      </c>
      <c r="KE382" s="27">
        <v>0</v>
      </c>
      <c r="KF382" s="27">
        <v>0</v>
      </c>
      <c r="KG382" s="27"/>
      <c r="KH382" s="36"/>
      <c r="KI382" s="25">
        <f t="shared" si="146"/>
        <v>0</v>
      </c>
      <c r="KJ382" s="23">
        <v>0</v>
      </c>
      <c r="KK382" s="27">
        <v>0</v>
      </c>
      <c r="KL382" s="27">
        <v>0</v>
      </c>
      <c r="KM382" s="27">
        <v>0</v>
      </c>
      <c r="KN382" s="27">
        <v>0</v>
      </c>
      <c r="KO382" s="27">
        <v>0</v>
      </c>
      <c r="KP382" s="27">
        <v>0</v>
      </c>
      <c r="KQ382" s="27">
        <v>0</v>
      </c>
      <c r="KR382" s="27">
        <v>0</v>
      </c>
      <c r="KS382" s="27">
        <v>0</v>
      </c>
      <c r="KT382" s="27"/>
      <c r="KU382" s="36"/>
      <c r="KV382" s="25">
        <f t="shared" si="147"/>
        <v>0</v>
      </c>
      <c r="KW382" s="23">
        <v>0</v>
      </c>
      <c r="KX382" s="27">
        <v>0</v>
      </c>
      <c r="KY382" s="27">
        <v>0</v>
      </c>
      <c r="KZ382" s="27">
        <v>0</v>
      </c>
      <c r="LA382" s="27">
        <v>0</v>
      </c>
      <c r="LB382" s="27">
        <v>0</v>
      </c>
      <c r="LC382" s="27">
        <v>0</v>
      </c>
      <c r="LD382" s="27">
        <v>0</v>
      </c>
      <c r="LE382" s="27">
        <v>0</v>
      </c>
      <c r="LF382" s="27">
        <v>0</v>
      </c>
      <c r="LG382" s="27"/>
      <c r="LH382" s="36"/>
      <c r="LI382" s="25">
        <f t="shared" si="148"/>
        <v>0</v>
      </c>
    </row>
    <row r="383" spans="1:321" x14ac:dyDescent="0.3">
      <c r="A383" s="47" t="s">
        <v>67</v>
      </c>
      <c r="B383" s="21" t="s">
        <v>255</v>
      </c>
      <c r="C383" s="21">
        <v>407</v>
      </c>
      <c r="D383" s="21" t="s">
        <v>358</v>
      </c>
      <c r="E383" s="21" t="s">
        <v>67</v>
      </c>
      <c r="F383" s="21" t="s">
        <v>362</v>
      </c>
      <c r="G383" s="21" t="s">
        <v>598</v>
      </c>
      <c r="H383" s="69">
        <v>18739</v>
      </c>
      <c r="I383" s="48" t="s">
        <v>260</v>
      </c>
      <c r="J383" s="27">
        <v>1</v>
      </c>
      <c r="K383" s="27">
        <v>0</v>
      </c>
      <c r="L383" s="27">
        <v>0</v>
      </c>
      <c r="M383" s="27">
        <v>0</v>
      </c>
      <c r="N383" s="27">
        <v>0</v>
      </c>
      <c r="O383" s="27">
        <v>1</v>
      </c>
      <c r="P383" s="27">
        <v>0</v>
      </c>
      <c r="Q383" s="27">
        <v>0</v>
      </c>
      <c r="R383" s="27">
        <v>0</v>
      </c>
      <c r="S383" s="27">
        <v>0</v>
      </c>
      <c r="T383" s="27"/>
      <c r="U383" s="36"/>
      <c r="V383" s="25">
        <f t="shared" si="125"/>
        <v>2</v>
      </c>
      <c r="W383" s="27">
        <v>1</v>
      </c>
      <c r="X383" s="27">
        <v>0</v>
      </c>
      <c r="Y383" s="27">
        <v>0</v>
      </c>
      <c r="Z383" s="27">
        <v>0</v>
      </c>
      <c r="AA383" s="27">
        <v>0</v>
      </c>
      <c r="AB383" s="27">
        <v>1</v>
      </c>
      <c r="AC383" s="27">
        <v>0</v>
      </c>
      <c r="AD383" s="27">
        <v>0</v>
      </c>
      <c r="AE383" s="27">
        <v>0</v>
      </c>
      <c r="AF383" s="27">
        <v>0</v>
      </c>
      <c r="AG383" s="27"/>
      <c r="AH383" s="36"/>
      <c r="AI383" s="25">
        <f t="shared" si="126"/>
        <v>2</v>
      </c>
      <c r="AJ383" s="27">
        <v>1</v>
      </c>
      <c r="AK383" s="27">
        <v>0</v>
      </c>
      <c r="AL383" s="27">
        <v>0</v>
      </c>
      <c r="AM383" s="27">
        <v>0</v>
      </c>
      <c r="AN383" s="27">
        <v>0</v>
      </c>
      <c r="AO383" s="27">
        <v>1</v>
      </c>
      <c r="AP383" s="27">
        <v>0</v>
      </c>
      <c r="AQ383" s="27">
        <v>0</v>
      </c>
      <c r="AR383" s="27">
        <v>0</v>
      </c>
      <c r="AS383" s="27">
        <v>0</v>
      </c>
      <c r="AT383" s="27"/>
      <c r="AU383" s="36"/>
      <c r="AV383" s="25">
        <f t="shared" si="127"/>
        <v>2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>
        <v>0</v>
      </c>
      <c r="BG383" s="27"/>
      <c r="BH383" s="36"/>
      <c r="BI383" s="25">
        <f t="shared" si="128"/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>
        <v>0</v>
      </c>
      <c r="BT383" s="27"/>
      <c r="BU383" s="36"/>
      <c r="BV383" s="25">
        <f t="shared" si="129"/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>
        <v>0</v>
      </c>
      <c r="CF383" s="27">
        <v>0</v>
      </c>
      <c r="CG383" s="27"/>
      <c r="CH383" s="27"/>
      <c r="CI383" s="25">
        <f t="shared" si="130"/>
        <v>0</v>
      </c>
      <c r="CJ383" s="23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>
        <v>0</v>
      </c>
      <c r="CS383" s="27">
        <v>0</v>
      </c>
      <c r="CT383" s="27"/>
      <c r="CU383" s="36"/>
      <c r="CV383" s="25">
        <f t="shared" si="131"/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>
        <v>0</v>
      </c>
      <c r="DF383" s="27">
        <v>0</v>
      </c>
      <c r="DG383" s="27"/>
      <c r="DH383" s="36"/>
      <c r="DI383" s="25">
        <f t="shared" si="132"/>
        <v>0</v>
      </c>
      <c r="DJ383" s="23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>
        <v>0</v>
      </c>
      <c r="DS383" s="27">
        <v>0</v>
      </c>
      <c r="DT383" s="27"/>
      <c r="DU383" s="36"/>
      <c r="DV383" s="25">
        <f t="shared" si="133"/>
        <v>0</v>
      </c>
      <c r="DW383" s="23">
        <v>0</v>
      </c>
      <c r="DX383" s="27">
        <v>0</v>
      </c>
      <c r="DY383" s="27">
        <v>0</v>
      </c>
      <c r="DZ383" s="27">
        <v>0</v>
      </c>
      <c r="EA383" s="27">
        <v>0</v>
      </c>
      <c r="EB383" s="27">
        <v>0</v>
      </c>
      <c r="EC383" s="27">
        <v>0</v>
      </c>
      <c r="ED383" s="27">
        <v>0</v>
      </c>
      <c r="EE383" s="27">
        <v>0</v>
      </c>
      <c r="EF383" s="27">
        <v>0</v>
      </c>
      <c r="EG383" s="27"/>
      <c r="EH383" s="36"/>
      <c r="EI383" s="25">
        <f t="shared" si="134"/>
        <v>0</v>
      </c>
      <c r="EJ383" s="27">
        <v>0</v>
      </c>
      <c r="EK383" s="27">
        <v>0</v>
      </c>
      <c r="EL383" s="27">
        <v>0</v>
      </c>
      <c r="EM383" s="27">
        <v>0</v>
      </c>
      <c r="EN383" s="27">
        <v>0</v>
      </c>
      <c r="EO383" s="27">
        <v>0</v>
      </c>
      <c r="EP383" s="27">
        <v>0</v>
      </c>
      <c r="EQ383" s="27">
        <v>0</v>
      </c>
      <c r="ER383" s="27">
        <v>0</v>
      </c>
      <c r="ES383" s="27">
        <v>0</v>
      </c>
      <c r="ET383" s="27"/>
      <c r="EU383" s="36"/>
      <c r="EV383" s="25">
        <f t="shared" si="135"/>
        <v>0</v>
      </c>
      <c r="EW383" s="27">
        <v>0</v>
      </c>
      <c r="EX383" s="27">
        <v>0</v>
      </c>
      <c r="EY383" s="27">
        <v>0</v>
      </c>
      <c r="EZ383" s="27">
        <v>0</v>
      </c>
      <c r="FA383" s="27">
        <v>0</v>
      </c>
      <c r="FB383" s="27">
        <v>0</v>
      </c>
      <c r="FC383" s="27">
        <v>0</v>
      </c>
      <c r="FD383" s="27">
        <v>0</v>
      </c>
      <c r="FE383" s="27">
        <v>0</v>
      </c>
      <c r="FF383" s="27">
        <v>0</v>
      </c>
      <c r="FG383" s="27"/>
      <c r="FH383" s="36"/>
      <c r="FI383" s="25">
        <f t="shared" si="136"/>
        <v>0</v>
      </c>
      <c r="FJ383" s="27">
        <v>0</v>
      </c>
      <c r="FK383" s="27">
        <v>0</v>
      </c>
      <c r="FL383" s="27">
        <v>0</v>
      </c>
      <c r="FM383" s="27">
        <v>0</v>
      </c>
      <c r="FN383" s="27">
        <v>0</v>
      </c>
      <c r="FO383" s="27">
        <v>0</v>
      </c>
      <c r="FP383" s="27">
        <v>0</v>
      </c>
      <c r="FQ383" s="27">
        <v>0</v>
      </c>
      <c r="FR383" s="27">
        <v>0</v>
      </c>
      <c r="FS383" s="27">
        <v>0</v>
      </c>
      <c r="FT383" s="27"/>
      <c r="FU383" s="36"/>
      <c r="FV383" s="25">
        <f t="shared" si="137"/>
        <v>0</v>
      </c>
      <c r="FW383" s="27">
        <v>0</v>
      </c>
      <c r="FX383" s="27">
        <v>0</v>
      </c>
      <c r="FY383" s="27">
        <v>0</v>
      </c>
      <c r="FZ383" s="27">
        <v>0</v>
      </c>
      <c r="GA383" s="27">
        <v>0</v>
      </c>
      <c r="GB383" s="27">
        <v>1</v>
      </c>
      <c r="GC383" s="27">
        <v>0</v>
      </c>
      <c r="GD383" s="27">
        <v>0</v>
      </c>
      <c r="GE383" s="27">
        <v>0</v>
      </c>
      <c r="GF383" s="27">
        <v>0</v>
      </c>
      <c r="GG383" s="27"/>
      <c r="GH383" s="36"/>
      <c r="GI383" s="25">
        <f t="shared" si="138"/>
        <v>1</v>
      </c>
      <c r="GJ383" s="23">
        <v>0</v>
      </c>
      <c r="GK383" s="27">
        <v>0</v>
      </c>
      <c r="GL383" s="27">
        <v>0</v>
      </c>
      <c r="GM383" s="27">
        <v>0</v>
      </c>
      <c r="GN383" s="27">
        <v>0</v>
      </c>
      <c r="GO383" s="27">
        <v>0</v>
      </c>
      <c r="GP383" s="27">
        <v>0</v>
      </c>
      <c r="GQ383" s="27">
        <v>0</v>
      </c>
      <c r="GR383" s="27">
        <v>0</v>
      </c>
      <c r="GS383" s="27">
        <v>0</v>
      </c>
      <c r="GT383" s="27"/>
      <c r="GU383" s="36"/>
      <c r="GV383" s="25">
        <f t="shared" si="139"/>
        <v>0</v>
      </c>
      <c r="GW383" s="23">
        <v>0</v>
      </c>
      <c r="GX383" s="27">
        <v>0</v>
      </c>
      <c r="GY383" s="27">
        <v>0</v>
      </c>
      <c r="GZ383" s="27">
        <v>0</v>
      </c>
      <c r="HA383" s="27">
        <v>0</v>
      </c>
      <c r="HB383" s="27">
        <v>0</v>
      </c>
      <c r="HC383" s="27">
        <v>0</v>
      </c>
      <c r="HD383" s="27">
        <v>0</v>
      </c>
      <c r="HE383" s="27">
        <v>0</v>
      </c>
      <c r="HF383" s="27">
        <v>0</v>
      </c>
      <c r="HG383" s="27"/>
      <c r="HH383" s="36"/>
      <c r="HI383" s="25">
        <f t="shared" si="140"/>
        <v>0</v>
      </c>
      <c r="HJ383" s="23">
        <v>0</v>
      </c>
      <c r="HK383" s="27">
        <v>0</v>
      </c>
      <c r="HL383" s="27">
        <v>0</v>
      </c>
      <c r="HM383" s="27">
        <v>0</v>
      </c>
      <c r="HN383" s="27">
        <v>0</v>
      </c>
      <c r="HO383" s="27">
        <v>1</v>
      </c>
      <c r="HP383" s="27">
        <v>0</v>
      </c>
      <c r="HQ383" s="27">
        <v>0</v>
      </c>
      <c r="HR383" s="27">
        <v>0</v>
      </c>
      <c r="HS383" s="27">
        <v>0</v>
      </c>
      <c r="HT383" s="27"/>
      <c r="HU383" s="36"/>
      <c r="HV383" s="25">
        <f t="shared" si="141"/>
        <v>1</v>
      </c>
      <c r="HW383" s="23">
        <v>0</v>
      </c>
      <c r="HX383" s="27">
        <v>0</v>
      </c>
      <c r="HY383" s="27">
        <v>0</v>
      </c>
      <c r="HZ383" s="27">
        <v>0</v>
      </c>
      <c r="IA383" s="27">
        <v>0</v>
      </c>
      <c r="IB383" s="27">
        <v>0</v>
      </c>
      <c r="IC383" s="27">
        <v>0</v>
      </c>
      <c r="ID383" s="27">
        <v>0</v>
      </c>
      <c r="IE383" s="27">
        <v>0</v>
      </c>
      <c r="IF383" s="27">
        <v>0</v>
      </c>
      <c r="IG383" s="27"/>
      <c r="IH383" s="36"/>
      <c r="II383" s="25">
        <f t="shared" si="142"/>
        <v>0</v>
      </c>
      <c r="IJ383" s="23">
        <v>0</v>
      </c>
      <c r="IK383" s="27">
        <v>0</v>
      </c>
      <c r="IL383" s="27">
        <v>0</v>
      </c>
      <c r="IM383" s="27">
        <v>0</v>
      </c>
      <c r="IN383" s="27">
        <v>0</v>
      </c>
      <c r="IO383" s="27">
        <v>1</v>
      </c>
      <c r="IP383" s="27">
        <v>0</v>
      </c>
      <c r="IQ383" s="27">
        <v>0</v>
      </c>
      <c r="IR383" s="27">
        <v>0</v>
      </c>
      <c r="IS383" s="27">
        <v>0</v>
      </c>
      <c r="IT383" s="27"/>
      <c r="IU383" s="36"/>
      <c r="IV383" s="25">
        <f t="shared" si="143"/>
        <v>1</v>
      </c>
      <c r="IW383" s="23">
        <v>1</v>
      </c>
      <c r="IX383" s="27">
        <v>0</v>
      </c>
      <c r="IY383" s="27">
        <v>0</v>
      </c>
      <c r="IZ383" s="27">
        <v>0</v>
      </c>
      <c r="JA383" s="27">
        <v>0</v>
      </c>
      <c r="JB383" s="27">
        <v>0</v>
      </c>
      <c r="JC383" s="27">
        <v>0</v>
      </c>
      <c r="JD383" s="27">
        <v>0</v>
      </c>
      <c r="JE383" s="27">
        <v>0</v>
      </c>
      <c r="JF383" s="27">
        <v>0</v>
      </c>
      <c r="JG383" s="27"/>
      <c r="JH383" s="36"/>
      <c r="JI383" s="25">
        <f t="shared" si="144"/>
        <v>1</v>
      </c>
      <c r="JJ383" s="23">
        <v>0</v>
      </c>
      <c r="JK383" s="27">
        <v>0</v>
      </c>
      <c r="JL383" s="27">
        <v>0</v>
      </c>
      <c r="JM383" s="27">
        <v>0</v>
      </c>
      <c r="JN383" s="27">
        <v>0</v>
      </c>
      <c r="JO383" s="27">
        <v>0</v>
      </c>
      <c r="JP383" s="27">
        <v>0</v>
      </c>
      <c r="JQ383" s="27">
        <v>0</v>
      </c>
      <c r="JR383" s="27">
        <v>0</v>
      </c>
      <c r="JS383" s="27">
        <v>0</v>
      </c>
      <c r="JT383" s="27"/>
      <c r="JU383" s="36"/>
      <c r="JV383" s="25">
        <f t="shared" si="145"/>
        <v>0</v>
      </c>
      <c r="JW383" s="23">
        <v>1</v>
      </c>
      <c r="JX383" s="27">
        <v>0</v>
      </c>
      <c r="JY383" s="27">
        <v>0</v>
      </c>
      <c r="JZ383" s="27">
        <v>0</v>
      </c>
      <c r="KA383" s="27">
        <v>0</v>
      </c>
      <c r="KB383" s="27">
        <v>1</v>
      </c>
      <c r="KC383" s="27">
        <v>0</v>
      </c>
      <c r="KD383" s="27">
        <v>1</v>
      </c>
      <c r="KE383" s="27">
        <v>0</v>
      </c>
      <c r="KF383" s="27">
        <v>0</v>
      </c>
      <c r="KG383" s="27"/>
      <c r="KH383" s="36"/>
      <c r="KI383" s="25">
        <f t="shared" si="146"/>
        <v>3</v>
      </c>
      <c r="KJ383" s="23">
        <v>0</v>
      </c>
      <c r="KK383" s="27">
        <v>0</v>
      </c>
      <c r="KL383" s="27">
        <v>0</v>
      </c>
      <c r="KM383" s="27">
        <v>0</v>
      </c>
      <c r="KN383" s="27">
        <v>0</v>
      </c>
      <c r="KO383" s="27">
        <v>0</v>
      </c>
      <c r="KP383" s="27">
        <v>0</v>
      </c>
      <c r="KQ383" s="27">
        <v>0</v>
      </c>
      <c r="KR383" s="27">
        <v>0</v>
      </c>
      <c r="KS383" s="27">
        <v>0</v>
      </c>
      <c r="KT383" s="27"/>
      <c r="KU383" s="36"/>
      <c r="KV383" s="25">
        <f t="shared" si="147"/>
        <v>0</v>
      </c>
      <c r="KW383" s="23">
        <v>0</v>
      </c>
      <c r="KX383" s="27">
        <v>0</v>
      </c>
      <c r="KY383" s="27">
        <v>0</v>
      </c>
      <c r="KZ383" s="27">
        <v>0</v>
      </c>
      <c r="LA383" s="27">
        <v>0</v>
      </c>
      <c r="LB383" s="27">
        <v>0</v>
      </c>
      <c r="LC383" s="27">
        <v>0</v>
      </c>
      <c r="LD383" s="27">
        <v>0</v>
      </c>
      <c r="LE383" s="27">
        <v>0</v>
      </c>
      <c r="LF383" s="27">
        <v>0</v>
      </c>
      <c r="LG383" s="27"/>
      <c r="LH383" s="36"/>
      <c r="LI383" s="25">
        <f t="shared" si="148"/>
        <v>0</v>
      </c>
    </row>
    <row r="384" spans="1:321" x14ac:dyDescent="0.3">
      <c r="A384" s="47" t="s">
        <v>67</v>
      </c>
      <c r="B384" s="21" t="s">
        <v>255</v>
      </c>
      <c r="C384" s="21">
        <v>407</v>
      </c>
      <c r="D384" s="21" t="s">
        <v>358</v>
      </c>
      <c r="E384" s="21" t="s">
        <v>67</v>
      </c>
      <c r="F384" s="21" t="s">
        <v>362</v>
      </c>
      <c r="G384" s="21" t="s">
        <v>598</v>
      </c>
      <c r="H384" s="69">
        <v>18740</v>
      </c>
      <c r="I384" s="48" t="s">
        <v>261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/>
      <c r="U384" s="36"/>
      <c r="V384" s="25">
        <f t="shared" si="125"/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0</v>
      </c>
      <c r="AF384" s="27">
        <v>0</v>
      </c>
      <c r="AG384" s="27"/>
      <c r="AH384" s="36"/>
      <c r="AI384" s="25">
        <f t="shared" si="126"/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>
        <v>0</v>
      </c>
      <c r="AS384" s="27">
        <v>0</v>
      </c>
      <c r="AT384" s="27"/>
      <c r="AU384" s="36"/>
      <c r="AV384" s="25">
        <f t="shared" si="127"/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>
        <v>0</v>
      </c>
      <c r="BG384" s="27"/>
      <c r="BH384" s="36"/>
      <c r="BI384" s="25">
        <f t="shared" si="128"/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>
        <v>0</v>
      </c>
      <c r="BT384" s="27"/>
      <c r="BU384" s="36"/>
      <c r="BV384" s="25">
        <f t="shared" si="129"/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>
        <v>0</v>
      </c>
      <c r="CF384" s="27">
        <v>0</v>
      </c>
      <c r="CG384" s="27"/>
      <c r="CH384" s="27"/>
      <c r="CI384" s="25">
        <f t="shared" si="130"/>
        <v>0</v>
      </c>
      <c r="CJ384" s="23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>
        <v>0</v>
      </c>
      <c r="CS384" s="27">
        <v>0</v>
      </c>
      <c r="CT384" s="27"/>
      <c r="CU384" s="36"/>
      <c r="CV384" s="25">
        <f t="shared" si="131"/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>
        <v>0</v>
      </c>
      <c r="DF384" s="27">
        <v>0</v>
      </c>
      <c r="DG384" s="27"/>
      <c r="DH384" s="36"/>
      <c r="DI384" s="25">
        <f t="shared" si="132"/>
        <v>0</v>
      </c>
      <c r="DJ384" s="23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>
        <v>0</v>
      </c>
      <c r="DS384" s="27">
        <v>0</v>
      </c>
      <c r="DT384" s="27"/>
      <c r="DU384" s="36"/>
      <c r="DV384" s="25">
        <f t="shared" si="133"/>
        <v>0</v>
      </c>
      <c r="DW384" s="23">
        <v>0</v>
      </c>
      <c r="DX384" s="27">
        <v>0</v>
      </c>
      <c r="DY384" s="27">
        <v>0</v>
      </c>
      <c r="DZ384" s="27">
        <v>0</v>
      </c>
      <c r="EA384" s="27">
        <v>0</v>
      </c>
      <c r="EB384" s="27">
        <v>0</v>
      </c>
      <c r="EC384" s="27">
        <v>0</v>
      </c>
      <c r="ED384" s="27">
        <v>0</v>
      </c>
      <c r="EE384" s="27">
        <v>0</v>
      </c>
      <c r="EF384" s="27">
        <v>0</v>
      </c>
      <c r="EG384" s="27"/>
      <c r="EH384" s="36"/>
      <c r="EI384" s="25">
        <f t="shared" si="134"/>
        <v>0</v>
      </c>
      <c r="EJ384" s="27">
        <v>0</v>
      </c>
      <c r="EK384" s="27">
        <v>0</v>
      </c>
      <c r="EL384" s="27">
        <v>0</v>
      </c>
      <c r="EM384" s="27">
        <v>0</v>
      </c>
      <c r="EN384" s="27">
        <v>0</v>
      </c>
      <c r="EO384" s="27">
        <v>0</v>
      </c>
      <c r="EP384" s="27">
        <v>0</v>
      </c>
      <c r="EQ384" s="27">
        <v>0</v>
      </c>
      <c r="ER384" s="27">
        <v>0</v>
      </c>
      <c r="ES384" s="27">
        <v>0</v>
      </c>
      <c r="ET384" s="27"/>
      <c r="EU384" s="36"/>
      <c r="EV384" s="25">
        <f t="shared" si="135"/>
        <v>0</v>
      </c>
      <c r="EW384" s="27">
        <v>0</v>
      </c>
      <c r="EX384" s="27">
        <v>0</v>
      </c>
      <c r="EY384" s="27">
        <v>0</v>
      </c>
      <c r="EZ384" s="27">
        <v>0</v>
      </c>
      <c r="FA384" s="27">
        <v>0</v>
      </c>
      <c r="FB384" s="27">
        <v>0</v>
      </c>
      <c r="FC384" s="27">
        <v>0</v>
      </c>
      <c r="FD384" s="27">
        <v>0</v>
      </c>
      <c r="FE384" s="27">
        <v>0</v>
      </c>
      <c r="FF384" s="27">
        <v>0</v>
      </c>
      <c r="FG384" s="27"/>
      <c r="FH384" s="36"/>
      <c r="FI384" s="25">
        <f t="shared" si="136"/>
        <v>0</v>
      </c>
      <c r="FJ384" s="27">
        <v>0</v>
      </c>
      <c r="FK384" s="27">
        <v>0</v>
      </c>
      <c r="FL384" s="27">
        <v>0</v>
      </c>
      <c r="FM384" s="27">
        <v>0</v>
      </c>
      <c r="FN384" s="27">
        <v>0</v>
      </c>
      <c r="FO384" s="27">
        <v>0</v>
      </c>
      <c r="FP384" s="27">
        <v>0</v>
      </c>
      <c r="FQ384" s="27">
        <v>0</v>
      </c>
      <c r="FR384" s="27">
        <v>0</v>
      </c>
      <c r="FS384" s="27">
        <v>0</v>
      </c>
      <c r="FT384" s="27"/>
      <c r="FU384" s="36"/>
      <c r="FV384" s="25">
        <f t="shared" si="137"/>
        <v>0</v>
      </c>
      <c r="FW384" s="27">
        <v>0</v>
      </c>
      <c r="FX384" s="27">
        <v>0</v>
      </c>
      <c r="FY384" s="27">
        <v>0</v>
      </c>
      <c r="FZ384" s="27">
        <v>0</v>
      </c>
      <c r="GA384" s="27">
        <v>0</v>
      </c>
      <c r="GB384" s="27">
        <v>0</v>
      </c>
      <c r="GC384" s="27">
        <v>0</v>
      </c>
      <c r="GD384" s="27">
        <v>0</v>
      </c>
      <c r="GE384" s="27">
        <v>0</v>
      </c>
      <c r="GF384" s="27">
        <v>0</v>
      </c>
      <c r="GG384" s="27"/>
      <c r="GH384" s="36"/>
      <c r="GI384" s="25">
        <f t="shared" si="138"/>
        <v>0</v>
      </c>
      <c r="GJ384" s="23">
        <v>0</v>
      </c>
      <c r="GK384" s="27">
        <v>0</v>
      </c>
      <c r="GL384" s="27">
        <v>0</v>
      </c>
      <c r="GM384" s="27">
        <v>0</v>
      </c>
      <c r="GN384" s="27">
        <v>0</v>
      </c>
      <c r="GO384" s="27">
        <v>0</v>
      </c>
      <c r="GP384" s="27">
        <v>0</v>
      </c>
      <c r="GQ384" s="27">
        <v>0</v>
      </c>
      <c r="GR384" s="27">
        <v>0</v>
      </c>
      <c r="GS384" s="27">
        <v>0</v>
      </c>
      <c r="GT384" s="27"/>
      <c r="GU384" s="36"/>
      <c r="GV384" s="25">
        <f t="shared" si="139"/>
        <v>0</v>
      </c>
      <c r="GW384" s="23">
        <v>0</v>
      </c>
      <c r="GX384" s="27">
        <v>0</v>
      </c>
      <c r="GY384" s="27">
        <v>0</v>
      </c>
      <c r="GZ384" s="27">
        <v>0</v>
      </c>
      <c r="HA384" s="27">
        <v>0</v>
      </c>
      <c r="HB384" s="27">
        <v>0</v>
      </c>
      <c r="HC384" s="27">
        <v>0</v>
      </c>
      <c r="HD384" s="27">
        <v>0</v>
      </c>
      <c r="HE384" s="27">
        <v>0</v>
      </c>
      <c r="HF384" s="27">
        <v>0</v>
      </c>
      <c r="HG384" s="27"/>
      <c r="HH384" s="36"/>
      <c r="HI384" s="25">
        <f t="shared" si="140"/>
        <v>0</v>
      </c>
      <c r="HJ384" s="23">
        <v>0</v>
      </c>
      <c r="HK384" s="27">
        <v>0</v>
      </c>
      <c r="HL384" s="27">
        <v>0</v>
      </c>
      <c r="HM384" s="27">
        <v>0</v>
      </c>
      <c r="HN384" s="27">
        <v>0</v>
      </c>
      <c r="HO384" s="27">
        <v>0</v>
      </c>
      <c r="HP384" s="27">
        <v>0</v>
      </c>
      <c r="HQ384" s="27">
        <v>0</v>
      </c>
      <c r="HR384" s="27">
        <v>0</v>
      </c>
      <c r="HS384" s="27">
        <v>0</v>
      </c>
      <c r="HT384" s="27"/>
      <c r="HU384" s="36"/>
      <c r="HV384" s="25">
        <f t="shared" si="141"/>
        <v>0</v>
      </c>
      <c r="HW384" s="23">
        <v>0</v>
      </c>
      <c r="HX384" s="27">
        <v>0</v>
      </c>
      <c r="HY384" s="27">
        <v>0</v>
      </c>
      <c r="HZ384" s="27">
        <v>0</v>
      </c>
      <c r="IA384" s="27">
        <v>0</v>
      </c>
      <c r="IB384" s="27">
        <v>0</v>
      </c>
      <c r="IC384" s="27">
        <v>0</v>
      </c>
      <c r="ID384" s="27">
        <v>0</v>
      </c>
      <c r="IE384" s="27">
        <v>0</v>
      </c>
      <c r="IF384" s="27">
        <v>0</v>
      </c>
      <c r="IG384" s="27"/>
      <c r="IH384" s="36"/>
      <c r="II384" s="25">
        <f t="shared" si="142"/>
        <v>0</v>
      </c>
      <c r="IJ384" s="23">
        <v>0</v>
      </c>
      <c r="IK384" s="27">
        <v>0</v>
      </c>
      <c r="IL384" s="27">
        <v>0</v>
      </c>
      <c r="IM384" s="27">
        <v>0</v>
      </c>
      <c r="IN384" s="27">
        <v>0</v>
      </c>
      <c r="IO384" s="27">
        <v>0</v>
      </c>
      <c r="IP384" s="27">
        <v>0</v>
      </c>
      <c r="IQ384" s="27">
        <v>0</v>
      </c>
      <c r="IR384" s="27">
        <v>0</v>
      </c>
      <c r="IS384" s="27">
        <v>0</v>
      </c>
      <c r="IT384" s="27"/>
      <c r="IU384" s="36"/>
      <c r="IV384" s="25">
        <f t="shared" si="143"/>
        <v>0</v>
      </c>
      <c r="IW384" s="23">
        <v>0</v>
      </c>
      <c r="IX384" s="27">
        <v>0</v>
      </c>
      <c r="IY384" s="27">
        <v>0</v>
      </c>
      <c r="IZ384" s="27">
        <v>0</v>
      </c>
      <c r="JA384" s="27">
        <v>0</v>
      </c>
      <c r="JB384" s="27">
        <v>0</v>
      </c>
      <c r="JC384" s="27">
        <v>0</v>
      </c>
      <c r="JD384" s="27">
        <v>0</v>
      </c>
      <c r="JE384" s="27">
        <v>0</v>
      </c>
      <c r="JF384" s="27">
        <v>0</v>
      </c>
      <c r="JG384" s="27"/>
      <c r="JH384" s="36"/>
      <c r="JI384" s="25">
        <f t="shared" si="144"/>
        <v>0</v>
      </c>
      <c r="JJ384" s="23">
        <v>0</v>
      </c>
      <c r="JK384" s="27">
        <v>0</v>
      </c>
      <c r="JL384" s="27">
        <v>0</v>
      </c>
      <c r="JM384" s="27">
        <v>0</v>
      </c>
      <c r="JN384" s="27">
        <v>0</v>
      </c>
      <c r="JO384" s="27">
        <v>0</v>
      </c>
      <c r="JP384" s="27">
        <v>0</v>
      </c>
      <c r="JQ384" s="27">
        <v>0</v>
      </c>
      <c r="JR384" s="27">
        <v>0</v>
      </c>
      <c r="JS384" s="27">
        <v>0</v>
      </c>
      <c r="JT384" s="27"/>
      <c r="JU384" s="36"/>
      <c r="JV384" s="25">
        <f t="shared" si="145"/>
        <v>0</v>
      </c>
      <c r="JW384" s="23">
        <v>0</v>
      </c>
      <c r="JX384" s="27">
        <v>0</v>
      </c>
      <c r="JY384" s="27">
        <v>0</v>
      </c>
      <c r="JZ384" s="27">
        <v>0</v>
      </c>
      <c r="KA384" s="27">
        <v>0</v>
      </c>
      <c r="KB384" s="27">
        <v>0</v>
      </c>
      <c r="KC384" s="27">
        <v>0</v>
      </c>
      <c r="KD384" s="27">
        <v>0</v>
      </c>
      <c r="KE384" s="27">
        <v>0</v>
      </c>
      <c r="KF384" s="27">
        <v>0</v>
      </c>
      <c r="KG384" s="27"/>
      <c r="KH384" s="36"/>
      <c r="KI384" s="25">
        <f t="shared" si="146"/>
        <v>0</v>
      </c>
      <c r="KJ384" s="23">
        <v>0</v>
      </c>
      <c r="KK384" s="27">
        <v>0</v>
      </c>
      <c r="KL384" s="27">
        <v>0</v>
      </c>
      <c r="KM384" s="27">
        <v>0</v>
      </c>
      <c r="KN384" s="27">
        <v>0</v>
      </c>
      <c r="KO384" s="27">
        <v>0</v>
      </c>
      <c r="KP384" s="27">
        <v>0</v>
      </c>
      <c r="KQ384" s="27">
        <v>0</v>
      </c>
      <c r="KR384" s="27">
        <v>0</v>
      </c>
      <c r="KS384" s="27">
        <v>0</v>
      </c>
      <c r="KT384" s="27"/>
      <c r="KU384" s="36"/>
      <c r="KV384" s="25">
        <f t="shared" si="147"/>
        <v>0</v>
      </c>
      <c r="KW384" s="23">
        <v>0</v>
      </c>
      <c r="KX384" s="27">
        <v>0</v>
      </c>
      <c r="KY384" s="27">
        <v>0</v>
      </c>
      <c r="KZ384" s="27">
        <v>0</v>
      </c>
      <c r="LA384" s="27">
        <v>0</v>
      </c>
      <c r="LB384" s="27">
        <v>0</v>
      </c>
      <c r="LC384" s="27">
        <v>0</v>
      </c>
      <c r="LD384" s="27">
        <v>0</v>
      </c>
      <c r="LE384" s="27">
        <v>0</v>
      </c>
      <c r="LF384" s="27">
        <v>0</v>
      </c>
      <c r="LG384" s="27"/>
      <c r="LH384" s="36"/>
      <c r="LI384" s="25">
        <f t="shared" si="148"/>
        <v>0</v>
      </c>
    </row>
    <row r="385" spans="1:321" x14ac:dyDescent="0.3">
      <c r="A385" s="47" t="s">
        <v>67</v>
      </c>
      <c r="B385" s="21" t="s">
        <v>255</v>
      </c>
      <c r="C385" s="21">
        <v>407</v>
      </c>
      <c r="D385" s="21" t="s">
        <v>358</v>
      </c>
      <c r="E385" s="21" t="s">
        <v>67</v>
      </c>
      <c r="F385" s="21" t="s">
        <v>362</v>
      </c>
      <c r="G385" s="21" t="s">
        <v>598</v>
      </c>
      <c r="H385" s="69">
        <v>18741</v>
      </c>
      <c r="I385" s="48" t="s">
        <v>262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/>
      <c r="U385" s="36"/>
      <c r="V385" s="25">
        <f t="shared" si="125"/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0</v>
      </c>
      <c r="AF385" s="27">
        <v>0</v>
      </c>
      <c r="AG385" s="27"/>
      <c r="AH385" s="36"/>
      <c r="AI385" s="25">
        <f t="shared" si="126"/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/>
      <c r="AU385" s="36"/>
      <c r="AV385" s="25">
        <f t="shared" si="127"/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>
        <v>0</v>
      </c>
      <c r="BG385" s="27"/>
      <c r="BH385" s="36"/>
      <c r="BI385" s="25">
        <f t="shared" si="128"/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>
        <v>0</v>
      </c>
      <c r="BT385" s="27"/>
      <c r="BU385" s="36"/>
      <c r="BV385" s="25">
        <f t="shared" si="129"/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>
        <v>0</v>
      </c>
      <c r="CF385" s="27">
        <v>0</v>
      </c>
      <c r="CG385" s="27"/>
      <c r="CH385" s="27"/>
      <c r="CI385" s="25">
        <f t="shared" si="130"/>
        <v>0</v>
      </c>
      <c r="CJ385" s="23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>
        <v>0</v>
      </c>
      <c r="CS385" s="27">
        <v>0</v>
      </c>
      <c r="CT385" s="27"/>
      <c r="CU385" s="36"/>
      <c r="CV385" s="25">
        <f t="shared" si="131"/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>
        <v>0</v>
      </c>
      <c r="DF385" s="27">
        <v>0</v>
      </c>
      <c r="DG385" s="27"/>
      <c r="DH385" s="36"/>
      <c r="DI385" s="25">
        <f t="shared" si="132"/>
        <v>0</v>
      </c>
      <c r="DJ385" s="23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>
        <v>0</v>
      </c>
      <c r="DS385" s="27">
        <v>0</v>
      </c>
      <c r="DT385" s="27"/>
      <c r="DU385" s="36"/>
      <c r="DV385" s="25">
        <f t="shared" si="133"/>
        <v>0</v>
      </c>
      <c r="DW385" s="23">
        <v>0</v>
      </c>
      <c r="DX385" s="27">
        <v>0</v>
      </c>
      <c r="DY385" s="27">
        <v>0</v>
      </c>
      <c r="DZ385" s="27">
        <v>0</v>
      </c>
      <c r="EA385" s="27">
        <v>0</v>
      </c>
      <c r="EB385" s="27">
        <v>0</v>
      </c>
      <c r="EC385" s="27">
        <v>0</v>
      </c>
      <c r="ED385" s="27">
        <v>0</v>
      </c>
      <c r="EE385" s="27">
        <v>0</v>
      </c>
      <c r="EF385" s="27">
        <v>0</v>
      </c>
      <c r="EG385" s="27"/>
      <c r="EH385" s="36"/>
      <c r="EI385" s="25">
        <f t="shared" si="134"/>
        <v>0</v>
      </c>
      <c r="EJ385" s="27">
        <v>0</v>
      </c>
      <c r="EK385" s="27">
        <v>0</v>
      </c>
      <c r="EL385" s="27">
        <v>0</v>
      </c>
      <c r="EM385" s="27">
        <v>0</v>
      </c>
      <c r="EN385" s="27">
        <v>0</v>
      </c>
      <c r="EO385" s="27">
        <v>0</v>
      </c>
      <c r="EP385" s="27">
        <v>0</v>
      </c>
      <c r="EQ385" s="27">
        <v>0</v>
      </c>
      <c r="ER385" s="27">
        <v>0</v>
      </c>
      <c r="ES385" s="27">
        <v>0</v>
      </c>
      <c r="ET385" s="27"/>
      <c r="EU385" s="36"/>
      <c r="EV385" s="25">
        <f t="shared" si="135"/>
        <v>0</v>
      </c>
      <c r="EW385" s="27">
        <v>0</v>
      </c>
      <c r="EX385" s="27">
        <v>0</v>
      </c>
      <c r="EY385" s="27">
        <v>0</v>
      </c>
      <c r="EZ385" s="27">
        <v>0</v>
      </c>
      <c r="FA385" s="27">
        <v>0</v>
      </c>
      <c r="FB385" s="27">
        <v>0</v>
      </c>
      <c r="FC385" s="27">
        <v>0</v>
      </c>
      <c r="FD385" s="27">
        <v>0</v>
      </c>
      <c r="FE385" s="27">
        <v>0</v>
      </c>
      <c r="FF385" s="27">
        <v>0</v>
      </c>
      <c r="FG385" s="27"/>
      <c r="FH385" s="36"/>
      <c r="FI385" s="25">
        <f t="shared" si="136"/>
        <v>0</v>
      </c>
      <c r="FJ385" s="27">
        <v>0</v>
      </c>
      <c r="FK385" s="27">
        <v>0</v>
      </c>
      <c r="FL385" s="27">
        <v>0</v>
      </c>
      <c r="FM385" s="27">
        <v>0</v>
      </c>
      <c r="FN385" s="27">
        <v>0</v>
      </c>
      <c r="FO385" s="27">
        <v>0</v>
      </c>
      <c r="FP385" s="27">
        <v>0</v>
      </c>
      <c r="FQ385" s="27">
        <v>0</v>
      </c>
      <c r="FR385" s="27">
        <v>0</v>
      </c>
      <c r="FS385" s="27">
        <v>0</v>
      </c>
      <c r="FT385" s="27"/>
      <c r="FU385" s="36"/>
      <c r="FV385" s="25">
        <f t="shared" si="137"/>
        <v>0</v>
      </c>
      <c r="FW385" s="27">
        <v>0</v>
      </c>
      <c r="FX385" s="27">
        <v>0</v>
      </c>
      <c r="FY385" s="27">
        <v>0</v>
      </c>
      <c r="FZ385" s="27">
        <v>0</v>
      </c>
      <c r="GA385" s="27">
        <v>0</v>
      </c>
      <c r="GB385" s="27">
        <v>0</v>
      </c>
      <c r="GC385" s="27">
        <v>0</v>
      </c>
      <c r="GD385" s="27">
        <v>0</v>
      </c>
      <c r="GE385" s="27">
        <v>0</v>
      </c>
      <c r="GF385" s="27">
        <v>0</v>
      </c>
      <c r="GG385" s="27"/>
      <c r="GH385" s="36"/>
      <c r="GI385" s="25">
        <f t="shared" si="138"/>
        <v>0</v>
      </c>
      <c r="GJ385" s="23">
        <v>0</v>
      </c>
      <c r="GK385" s="27">
        <v>0</v>
      </c>
      <c r="GL385" s="27">
        <v>0</v>
      </c>
      <c r="GM385" s="27">
        <v>0</v>
      </c>
      <c r="GN385" s="27">
        <v>0</v>
      </c>
      <c r="GO385" s="27">
        <v>0</v>
      </c>
      <c r="GP385" s="27">
        <v>0</v>
      </c>
      <c r="GQ385" s="27">
        <v>0</v>
      </c>
      <c r="GR385" s="27">
        <v>0</v>
      </c>
      <c r="GS385" s="27">
        <v>0</v>
      </c>
      <c r="GT385" s="27"/>
      <c r="GU385" s="36"/>
      <c r="GV385" s="25">
        <f t="shared" si="139"/>
        <v>0</v>
      </c>
      <c r="GW385" s="23">
        <v>0</v>
      </c>
      <c r="GX385" s="27">
        <v>0</v>
      </c>
      <c r="GY385" s="27">
        <v>0</v>
      </c>
      <c r="GZ385" s="27">
        <v>0</v>
      </c>
      <c r="HA385" s="27">
        <v>0</v>
      </c>
      <c r="HB385" s="27">
        <v>0</v>
      </c>
      <c r="HC385" s="27">
        <v>0</v>
      </c>
      <c r="HD385" s="27">
        <v>0</v>
      </c>
      <c r="HE385" s="27">
        <v>0</v>
      </c>
      <c r="HF385" s="27">
        <v>0</v>
      </c>
      <c r="HG385" s="27"/>
      <c r="HH385" s="36"/>
      <c r="HI385" s="25">
        <f t="shared" si="140"/>
        <v>0</v>
      </c>
      <c r="HJ385" s="23">
        <v>0</v>
      </c>
      <c r="HK385" s="27">
        <v>0</v>
      </c>
      <c r="HL385" s="27">
        <v>0</v>
      </c>
      <c r="HM385" s="27">
        <v>0</v>
      </c>
      <c r="HN385" s="27">
        <v>0</v>
      </c>
      <c r="HO385" s="27">
        <v>0</v>
      </c>
      <c r="HP385" s="27">
        <v>0</v>
      </c>
      <c r="HQ385" s="27">
        <v>0</v>
      </c>
      <c r="HR385" s="27">
        <v>0</v>
      </c>
      <c r="HS385" s="27">
        <v>0</v>
      </c>
      <c r="HT385" s="27"/>
      <c r="HU385" s="36"/>
      <c r="HV385" s="25">
        <f t="shared" si="141"/>
        <v>0</v>
      </c>
      <c r="HW385" s="23">
        <v>0</v>
      </c>
      <c r="HX385" s="27">
        <v>0</v>
      </c>
      <c r="HY385" s="27">
        <v>0</v>
      </c>
      <c r="HZ385" s="27">
        <v>0</v>
      </c>
      <c r="IA385" s="27">
        <v>0</v>
      </c>
      <c r="IB385" s="27">
        <v>0</v>
      </c>
      <c r="IC385" s="27">
        <v>0</v>
      </c>
      <c r="ID385" s="27">
        <v>0</v>
      </c>
      <c r="IE385" s="27">
        <v>0</v>
      </c>
      <c r="IF385" s="27">
        <v>0</v>
      </c>
      <c r="IG385" s="27"/>
      <c r="IH385" s="36"/>
      <c r="II385" s="25">
        <f t="shared" si="142"/>
        <v>0</v>
      </c>
      <c r="IJ385" s="23">
        <v>0</v>
      </c>
      <c r="IK385" s="27">
        <v>0</v>
      </c>
      <c r="IL385" s="27">
        <v>0</v>
      </c>
      <c r="IM385" s="27">
        <v>0</v>
      </c>
      <c r="IN385" s="27">
        <v>0</v>
      </c>
      <c r="IO385" s="27">
        <v>0</v>
      </c>
      <c r="IP385" s="27">
        <v>0</v>
      </c>
      <c r="IQ385" s="27">
        <v>0</v>
      </c>
      <c r="IR385" s="27">
        <v>0</v>
      </c>
      <c r="IS385" s="27">
        <v>0</v>
      </c>
      <c r="IT385" s="27"/>
      <c r="IU385" s="36"/>
      <c r="IV385" s="25">
        <f t="shared" si="143"/>
        <v>0</v>
      </c>
      <c r="IW385" s="23">
        <v>0</v>
      </c>
      <c r="IX385" s="27">
        <v>0</v>
      </c>
      <c r="IY385" s="27">
        <v>0</v>
      </c>
      <c r="IZ385" s="27">
        <v>0</v>
      </c>
      <c r="JA385" s="27">
        <v>0</v>
      </c>
      <c r="JB385" s="27">
        <v>0</v>
      </c>
      <c r="JC385" s="27">
        <v>0</v>
      </c>
      <c r="JD385" s="27">
        <v>0</v>
      </c>
      <c r="JE385" s="27">
        <v>0</v>
      </c>
      <c r="JF385" s="27">
        <v>0</v>
      </c>
      <c r="JG385" s="27"/>
      <c r="JH385" s="36"/>
      <c r="JI385" s="25">
        <f t="shared" si="144"/>
        <v>0</v>
      </c>
      <c r="JJ385" s="23">
        <v>0</v>
      </c>
      <c r="JK385" s="27">
        <v>0</v>
      </c>
      <c r="JL385" s="27">
        <v>0</v>
      </c>
      <c r="JM385" s="27">
        <v>0</v>
      </c>
      <c r="JN385" s="27">
        <v>0</v>
      </c>
      <c r="JO385" s="27">
        <v>0</v>
      </c>
      <c r="JP385" s="27">
        <v>0</v>
      </c>
      <c r="JQ385" s="27">
        <v>0</v>
      </c>
      <c r="JR385" s="27">
        <v>0</v>
      </c>
      <c r="JS385" s="27">
        <v>0</v>
      </c>
      <c r="JT385" s="27"/>
      <c r="JU385" s="36"/>
      <c r="JV385" s="25">
        <f t="shared" si="145"/>
        <v>0</v>
      </c>
      <c r="JW385" s="23">
        <v>0</v>
      </c>
      <c r="JX385" s="27">
        <v>0</v>
      </c>
      <c r="JY385" s="27">
        <v>0</v>
      </c>
      <c r="JZ385" s="27">
        <v>0</v>
      </c>
      <c r="KA385" s="27">
        <v>0</v>
      </c>
      <c r="KB385" s="27">
        <v>0</v>
      </c>
      <c r="KC385" s="27">
        <v>0</v>
      </c>
      <c r="KD385" s="27">
        <v>0</v>
      </c>
      <c r="KE385" s="27">
        <v>0</v>
      </c>
      <c r="KF385" s="27">
        <v>0</v>
      </c>
      <c r="KG385" s="27"/>
      <c r="KH385" s="36"/>
      <c r="KI385" s="25">
        <f t="shared" si="146"/>
        <v>0</v>
      </c>
      <c r="KJ385" s="23">
        <v>0</v>
      </c>
      <c r="KK385" s="27">
        <v>0</v>
      </c>
      <c r="KL385" s="27">
        <v>0</v>
      </c>
      <c r="KM385" s="27">
        <v>0</v>
      </c>
      <c r="KN385" s="27">
        <v>0</v>
      </c>
      <c r="KO385" s="27">
        <v>0</v>
      </c>
      <c r="KP385" s="27">
        <v>0</v>
      </c>
      <c r="KQ385" s="27">
        <v>0</v>
      </c>
      <c r="KR385" s="27">
        <v>0</v>
      </c>
      <c r="KS385" s="27">
        <v>0</v>
      </c>
      <c r="KT385" s="27"/>
      <c r="KU385" s="36"/>
      <c r="KV385" s="25">
        <f t="shared" si="147"/>
        <v>0</v>
      </c>
      <c r="KW385" s="23">
        <v>0</v>
      </c>
      <c r="KX385" s="27">
        <v>0</v>
      </c>
      <c r="KY385" s="27">
        <v>0</v>
      </c>
      <c r="KZ385" s="27">
        <v>0</v>
      </c>
      <c r="LA385" s="27">
        <v>0</v>
      </c>
      <c r="LB385" s="27">
        <v>0</v>
      </c>
      <c r="LC385" s="27">
        <v>0</v>
      </c>
      <c r="LD385" s="27">
        <v>0</v>
      </c>
      <c r="LE385" s="27">
        <v>0</v>
      </c>
      <c r="LF385" s="27">
        <v>0</v>
      </c>
      <c r="LG385" s="27"/>
      <c r="LH385" s="36"/>
      <c r="LI385" s="25">
        <f t="shared" si="148"/>
        <v>0</v>
      </c>
    </row>
    <row r="386" spans="1:321" x14ac:dyDescent="0.3">
      <c r="A386" s="47" t="s">
        <v>8</v>
      </c>
      <c r="B386" s="21" t="s">
        <v>8</v>
      </c>
      <c r="C386" s="21">
        <v>400</v>
      </c>
      <c r="D386" s="21" t="s">
        <v>321</v>
      </c>
      <c r="E386" s="21" t="s">
        <v>322</v>
      </c>
      <c r="F386" s="21" t="s">
        <v>77</v>
      </c>
      <c r="G386" s="21" t="s">
        <v>771</v>
      </c>
      <c r="H386" s="69">
        <v>21146</v>
      </c>
      <c r="I386" s="48" t="s">
        <v>789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/>
      <c r="U386" s="36"/>
      <c r="V386" s="25">
        <f t="shared" si="125"/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0</v>
      </c>
      <c r="AF386" s="27">
        <v>0</v>
      </c>
      <c r="AG386" s="27"/>
      <c r="AH386" s="36"/>
      <c r="AI386" s="25">
        <f t="shared" si="126"/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>
        <v>0</v>
      </c>
      <c r="AT386" s="27"/>
      <c r="AU386" s="36"/>
      <c r="AV386" s="25">
        <f t="shared" si="127"/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>
        <v>0</v>
      </c>
      <c r="BG386" s="27"/>
      <c r="BH386" s="36"/>
      <c r="BI386" s="25">
        <f t="shared" si="128"/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>
        <v>0</v>
      </c>
      <c r="BT386" s="27"/>
      <c r="BU386" s="36"/>
      <c r="BV386" s="25">
        <f t="shared" si="129"/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>
        <v>0</v>
      </c>
      <c r="CF386" s="27">
        <v>0</v>
      </c>
      <c r="CG386" s="27"/>
      <c r="CH386" s="27"/>
      <c r="CI386" s="25">
        <f t="shared" si="130"/>
        <v>0</v>
      </c>
      <c r="CJ386" s="23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>
        <v>0</v>
      </c>
      <c r="CS386" s="27">
        <v>0</v>
      </c>
      <c r="CT386" s="27"/>
      <c r="CU386" s="36"/>
      <c r="CV386" s="25">
        <f t="shared" si="131"/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>
        <v>0</v>
      </c>
      <c r="DF386" s="27">
        <v>0</v>
      </c>
      <c r="DG386" s="27"/>
      <c r="DH386" s="36"/>
      <c r="DI386" s="25">
        <f t="shared" si="132"/>
        <v>0</v>
      </c>
      <c r="DJ386" s="23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>
        <v>0</v>
      </c>
      <c r="DS386" s="27">
        <v>0</v>
      </c>
      <c r="DT386" s="27"/>
      <c r="DU386" s="36"/>
      <c r="DV386" s="25">
        <f t="shared" si="133"/>
        <v>0</v>
      </c>
      <c r="DW386" s="23">
        <v>0</v>
      </c>
      <c r="DX386" s="27">
        <v>0</v>
      </c>
      <c r="DY386" s="27">
        <v>0</v>
      </c>
      <c r="DZ386" s="27">
        <v>0</v>
      </c>
      <c r="EA386" s="27">
        <v>0</v>
      </c>
      <c r="EB386" s="27">
        <v>0</v>
      </c>
      <c r="EC386" s="27">
        <v>0</v>
      </c>
      <c r="ED386" s="27">
        <v>0</v>
      </c>
      <c r="EE386" s="27">
        <v>0</v>
      </c>
      <c r="EF386" s="27">
        <v>0</v>
      </c>
      <c r="EG386" s="27"/>
      <c r="EH386" s="36"/>
      <c r="EI386" s="25">
        <f t="shared" si="134"/>
        <v>0</v>
      </c>
      <c r="EJ386" s="27">
        <v>0</v>
      </c>
      <c r="EK386" s="27">
        <v>0</v>
      </c>
      <c r="EL386" s="27">
        <v>0</v>
      </c>
      <c r="EM386" s="27">
        <v>0</v>
      </c>
      <c r="EN386" s="27">
        <v>0</v>
      </c>
      <c r="EO386" s="27">
        <v>0</v>
      </c>
      <c r="EP386" s="27">
        <v>0</v>
      </c>
      <c r="EQ386" s="27">
        <v>0</v>
      </c>
      <c r="ER386" s="27">
        <v>0</v>
      </c>
      <c r="ES386" s="27">
        <v>0</v>
      </c>
      <c r="ET386" s="27"/>
      <c r="EU386" s="36"/>
      <c r="EV386" s="25">
        <f t="shared" si="135"/>
        <v>0</v>
      </c>
      <c r="EW386" s="27">
        <v>0</v>
      </c>
      <c r="EX386" s="27">
        <v>0</v>
      </c>
      <c r="EY386" s="27">
        <v>0</v>
      </c>
      <c r="EZ386" s="27">
        <v>0</v>
      </c>
      <c r="FA386" s="27">
        <v>0</v>
      </c>
      <c r="FB386" s="27">
        <v>0</v>
      </c>
      <c r="FC386" s="27">
        <v>0</v>
      </c>
      <c r="FD386" s="27">
        <v>0</v>
      </c>
      <c r="FE386" s="27">
        <v>0</v>
      </c>
      <c r="FF386" s="27">
        <v>0</v>
      </c>
      <c r="FG386" s="27"/>
      <c r="FH386" s="36"/>
      <c r="FI386" s="25">
        <f t="shared" si="136"/>
        <v>0</v>
      </c>
      <c r="FJ386" s="27">
        <v>0</v>
      </c>
      <c r="FK386" s="27">
        <v>0</v>
      </c>
      <c r="FL386" s="27">
        <v>0</v>
      </c>
      <c r="FM386" s="27">
        <v>0</v>
      </c>
      <c r="FN386" s="27">
        <v>0</v>
      </c>
      <c r="FO386" s="27">
        <v>0</v>
      </c>
      <c r="FP386" s="27">
        <v>0</v>
      </c>
      <c r="FQ386" s="27">
        <v>0</v>
      </c>
      <c r="FR386" s="27">
        <v>0</v>
      </c>
      <c r="FS386" s="27">
        <v>0</v>
      </c>
      <c r="FT386" s="27"/>
      <c r="FU386" s="36"/>
      <c r="FV386" s="25">
        <f t="shared" si="137"/>
        <v>0</v>
      </c>
      <c r="FW386" s="27">
        <v>0</v>
      </c>
      <c r="FX386" s="27">
        <v>0</v>
      </c>
      <c r="FY386" s="27">
        <v>0</v>
      </c>
      <c r="FZ386" s="27">
        <v>0</v>
      </c>
      <c r="GA386" s="27">
        <v>0</v>
      </c>
      <c r="GB386" s="27">
        <v>0</v>
      </c>
      <c r="GC386" s="27">
        <v>0</v>
      </c>
      <c r="GD386" s="27">
        <v>0</v>
      </c>
      <c r="GE386" s="27">
        <v>0</v>
      </c>
      <c r="GF386" s="27">
        <v>0</v>
      </c>
      <c r="GG386" s="27"/>
      <c r="GH386" s="36"/>
      <c r="GI386" s="25">
        <f t="shared" si="138"/>
        <v>0</v>
      </c>
      <c r="GJ386" s="23">
        <v>0</v>
      </c>
      <c r="GK386" s="27">
        <v>0</v>
      </c>
      <c r="GL386" s="27">
        <v>0</v>
      </c>
      <c r="GM386" s="27">
        <v>0</v>
      </c>
      <c r="GN386" s="27">
        <v>0</v>
      </c>
      <c r="GO386" s="27">
        <v>0</v>
      </c>
      <c r="GP386" s="27">
        <v>0</v>
      </c>
      <c r="GQ386" s="27">
        <v>0</v>
      </c>
      <c r="GR386" s="27">
        <v>0</v>
      </c>
      <c r="GS386" s="27">
        <v>0</v>
      </c>
      <c r="GT386" s="27"/>
      <c r="GU386" s="36"/>
      <c r="GV386" s="25">
        <f t="shared" si="139"/>
        <v>0</v>
      </c>
      <c r="GW386" s="23">
        <v>0</v>
      </c>
      <c r="GX386" s="27">
        <v>0</v>
      </c>
      <c r="GY386" s="27">
        <v>0</v>
      </c>
      <c r="GZ386" s="27">
        <v>0</v>
      </c>
      <c r="HA386" s="27">
        <v>0</v>
      </c>
      <c r="HB386" s="27">
        <v>0</v>
      </c>
      <c r="HC386" s="27">
        <v>0</v>
      </c>
      <c r="HD386" s="27">
        <v>0</v>
      </c>
      <c r="HE386" s="27">
        <v>0</v>
      </c>
      <c r="HF386" s="27">
        <v>0</v>
      </c>
      <c r="HG386" s="27"/>
      <c r="HH386" s="36"/>
      <c r="HI386" s="25">
        <f t="shared" si="140"/>
        <v>0</v>
      </c>
      <c r="HJ386" s="23">
        <v>0</v>
      </c>
      <c r="HK386" s="27">
        <v>0</v>
      </c>
      <c r="HL386" s="27">
        <v>0</v>
      </c>
      <c r="HM386" s="27">
        <v>0</v>
      </c>
      <c r="HN386" s="27">
        <v>0</v>
      </c>
      <c r="HO386" s="27">
        <v>0</v>
      </c>
      <c r="HP386" s="27">
        <v>0</v>
      </c>
      <c r="HQ386" s="27">
        <v>0</v>
      </c>
      <c r="HR386" s="27">
        <v>0</v>
      </c>
      <c r="HS386" s="27">
        <v>0</v>
      </c>
      <c r="HT386" s="27"/>
      <c r="HU386" s="36"/>
      <c r="HV386" s="25">
        <f t="shared" si="141"/>
        <v>0</v>
      </c>
      <c r="HW386" s="23">
        <v>0</v>
      </c>
      <c r="HX386" s="27">
        <v>0</v>
      </c>
      <c r="HY386" s="27">
        <v>0</v>
      </c>
      <c r="HZ386" s="27">
        <v>0</v>
      </c>
      <c r="IA386" s="27">
        <v>0</v>
      </c>
      <c r="IB386" s="27">
        <v>0</v>
      </c>
      <c r="IC386" s="27">
        <v>0</v>
      </c>
      <c r="ID386" s="27">
        <v>0</v>
      </c>
      <c r="IE386" s="27">
        <v>0</v>
      </c>
      <c r="IF386" s="27">
        <v>0</v>
      </c>
      <c r="IG386" s="27"/>
      <c r="IH386" s="36"/>
      <c r="II386" s="25">
        <f t="shared" si="142"/>
        <v>0</v>
      </c>
      <c r="IJ386" s="23">
        <v>0</v>
      </c>
      <c r="IK386" s="27">
        <v>0</v>
      </c>
      <c r="IL386" s="27">
        <v>0</v>
      </c>
      <c r="IM386" s="27">
        <v>0</v>
      </c>
      <c r="IN386" s="27">
        <v>0</v>
      </c>
      <c r="IO386" s="27">
        <v>0</v>
      </c>
      <c r="IP386" s="27">
        <v>0</v>
      </c>
      <c r="IQ386" s="27">
        <v>0</v>
      </c>
      <c r="IR386" s="27">
        <v>0</v>
      </c>
      <c r="IS386" s="27">
        <v>0</v>
      </c>
      <c r="IT386" s="27"/>
      <c r="IU386" s="36"/>
      <c r="IV386" s="25">
        <f t="shared" si="143"/>
        <v>0</v>
      </c>
      <c r="IW386" s="23">
        <v>0</v>
      </c>
      <c r="IX386" s="27">
        <v>0</v>
      </c>
      <c r="IY386" s="27">
        <v>0</v>
      </c>
      <c r="IZ386" s="27">
        <v>0</v>
      </c>
      <c r="JA386" s="27">
        <v>0</v>
      </c>
      <c r="JB386" s="27">
        <v>0</v>
      </c>
      <c r="JC386" s="27">
        <v>0</v>
      </c>
      <c r="JD386" s="27">
        <v>0</v>
      </c>
      <c r="JE386" s="27">
        <v>0</v>
      </c>
      <c r="JF386" s="27">
        <v>0</v>
      </c>
      <c r="JG386" s="27"/>
      <c r="JH386" s="36"/>
      <c r="JI386" s="25">
        <f t="shared" si="144"/>
        <v>0</v>
      </c>
      <c r="JJ386" s="23">
        <v>0</v>
      </c>
      <c r="JK386" s="27">
        <v>0</v>
      </c>
      <c r="JL386" s="27">
        <v>0</v>
      </c>
      <c r="JM386" s="27">
        <v>0</v>
      </c>
      <c r="JN386" s="27">
        <v>0</v>
      </c>
      <c r="JO386" s="27">
        <v>0</v>
      </c>
      <c r="JP386" s="27">
        <v>0</v>
      </c>
      <c r="JQ386" s="27">
        <v>0</v>
      </c>
      <c r="JR386" s="27">
        <v>0</v>
      </c>
      <c r="JS386" s="27">
        <v>0</v>
      </c>
      <c r="JT386" s="27"/>
      <c r="JU386" s="36"/>
      <c r="JV386" s="25">
        <f t="shared" si="145"/>
        <v>0</v>
      </c>
      <c r="JW386" s="23">
        <v>0</v>
      </c>
      <c r="JX386" s="27">
        <v>0</v>
      </c>
      <c r="JY386" s="27">
        <v>0</v>
      </c>
      <c r="JZ386" s="27">
        <v>0</v>
      </c>
      <c r="KA386" s="27">
        <v>0</v>
      </c>
      <c r="KB386" s="27">
        <v>0</v>
      </c>
      <c r="KC386" s="27">
        <v>0</v>
      </c>
      <c r="KD386" s="27">
        <v>0</v>
      </c>
      <c r="KE386" s="27">
        <v>0</v>
      </c>
      <c r="KF386" s="27">
        <v>0</v>
      </c>
      <c r="KG386" s="27"/>
      <c r="KH386" s="36"/>
      <c r="KI386" s="25">
        <f t="shared" si="146"/>
        <v>0</v>
      </c>
      <c r="KJ386" s="23">
        <v>0</v>
      </c>
      <c r="KK386" s="27">
        <v>0</v>
      </c>
      <c r="KL386" s="27">
        <v>0</v>
      </c>
      <c r="KM386" s="27">
        <v>0</v>
      </c>
      <c r="KN386" s="27">
        <v>0</v>
      </c>
      <c r="KO386" s="27">
        <v>0</v>
      </c>
      <c r="KP386" s="27">
        <v>0</v>
      </c>
      <c r="KQ386" s="27">
        <v>0</v>
      </c>
      <c r="KR386" s="27">
        <v>0</v>
      </c>
      <c r="KS386" s="27">
        <v>0</v>
      </c>
      <c r="KT386" s="27"/>
      <c r="KU386" s="36"/>
      <c r="KV386" s="25">
        <f t="shared" si="147"/>
        <v>0</v>
      </c>
      <c r="KW386" s="23">
        <v>0</v>
      </c>
      <c r="KX386" s="27">
        <v>0</v>
      </c>
      <c r="KY386" s="27">
        <v>0</v>
      </c>
      <c r="KZ386" s="27">
        <v>0</v>
      </c>
      <c r="LA386" s="27">
        <v>0</v>
      </c>
      <c r="LB386" s="27">
        <v>0</v>
      </c>
      <c r="LC386" s="27">
        <v>0</v>
      </c>
      <c r="LD386" s="27">
        <v>0</v>
      </c>
      <c r="LE386" s="27">
        <v>0</v>
      </c>
      <c r="LF386" s="27">
        <v>0</v>
      </c>
      <c r="LG386" s="27"/>
      <c r="LH386" s="36"/>
      <c r="LI386" s="25">
        <f t="shared" si="148"/>
        <v>0</v>
      </c>
    </row>
    <row r="387" spans="1:321" x14ac:dyDescent="0.3">
      <c r="A387" s="47" t="s">
        <v>8</v>
      </c>
      <c r="B387" s="21" t="s">
        <v>9</v>
      </c>
      <c r="C387" s="21">
        <v>400</v>
      </c>
      <c r="D387" s="21" t="s">
        <v>321</v>
      </c>
      <c r="E387" s="21" t="s">
        <v>322</v>
      </c>
      <c r="F387" s="21" t="s">
        <v>77</v>
      </c>
      <c r="G387" s="21" t="s">
        <v>598</v>
      </c>
      <c r="H387" s="69">
        <v>21334</v>
      </c>
      <c r="I387" s="48" t="s">
        <v>85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/>
      <c r="U387" s="36"/>
      <c r="V387" s="25">
        <f t="shared" si="125"/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0</v>
      </c>
      <c r="AF387" s="27">
        <v>0</v>
      </c>
      <c r="AG387" s="27"/>
      <c r="AH387" s="36"/>
      <c r="AI387" s="25">
        <f t="shared" si="126"/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>
        <v>0</v>
      </c>
      <c r="AT387" s="27"/>
      <c r="AU387" s="36"/>
      <c r="AV387" s="25">
        <f t="shared" si="127"/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>
        <v>0</v>
      </c>
      <c r="BG387" s="27"/>
      <c r="BH387" s="36"/>
      <c r="BI387" s="25">
        <f t="shared" si="128"/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>
        <v>0</v>
      </c>
      <c r="BT387" s="27"/>
      <c r="BU387" s="36"/>
      <c r="BV387" s="25">
        <f t="shared" si="129"/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>
        <v>0</v>
      </c>
      <c r="CF387" s="27">
        <v>0</v>
      </c>
      <c r="CG387" s="27"/>
      <c r="CH387" s="27"/>
      <c r="CI387" s="25">
        <f t="shared" si="130"/>
        <v>0</v>
      </c>
      <c r="CJ387" s="23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>
        <v>0</v>
      </c>
      <c r="CS387" s="27">
        <v>0</v>
      </c>
      <c r="CT387" s="27"/>
      <c r="CU387" s="36"/>
      <c r="CV387" s="25">
        <f t="shared" si="131"/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>
        <v>0</v>
      </c>
      <c r="DF387" s="27">
        <v>0</v>
      </c>
      <c r="DG387" s="27"/>
      <c r="DH387" s="36"/>
      <c r="DI387" s="25">
        <f t="shared" si="132"/>
        <v>0</v>
      </c>
      <c r="DJ387" s="23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>
        <v>0</v>
      </c>
      <c r="DS387" s="27">
        <v>0</v>
      </c>
      <c r="DT387" s="27"/>
      <c r="DU387" s="36"/>
      <c r="DV387" s="25">
        <f t="shared" si="133"/>
        <v>0</v>
      </c>
      <c r="DW387" s="23">
        <v>0</v>
      </c>
      <c r="DX387" s="27">
        <v>0</v>
      </c>
      <c r="DY387" s="27">
        <v>0</v>
      </c>
      <c r="DZ387" s="27">
        <v>0</v>
      </c>
      <c r="EA387" s="27">
        <v>0</v>
      </c>
      <c r="EB387" s="27">
        <v>0</v>
      </c>
      <c r="EC387" s="27">
        <v>0</v>
      </c>
      <c r="ED387" s="27">
        <v>0</v>
      </c>
      <c r="EE387" s="27">
        <v>0</v>
      </c>
      <c r="EF387" s="27">
        <v>0</v>
      </c>
      <c r="EG387" s="27"/>
      <c r="EH387" s="36"/>
      <c r="EI387" s="25">
        <f t="shared" si="134"/>
        <v>0</v>
      </c>
      <c r="EJ387" s="27">
        <v>0</v>
      </c>
      <c r="EK387" s="27">
        <v>0</v>
      </c>
      <c r="EL387" s="27">
        <v>0</v>
      </c>
      <c r="EM387" s="27">
        <v>0</v>
      </c>
      <c r="EN387" s="27">
        <v>0</v>
      </c>
      <c r="EO387" s="27">
        <v>0</v>
      </c>
      <c r="EP387" s="27">
        <v>0</v>
      </c>
      <c r="EQ387" s="27">
        <v>0</v>
      </c>
      <c r="ER387" s="27">
        <v>0</v>
      </c>
      <c r="ES387" s="27">
        <v>0</v>
      </c>
      <c r="ET387" s="27"/>
      <c r="EU387" s="36"/>
      <c r="EV387" s="25">
        <f t="shared" si="135"/>
        <v>0</v>
      </c>
      <c r="EW387" s="27">
        <v>0</v>
      </c>
      <c r="EX387" s="27">
        <v>0</v>
      </c>
      <c r="EY387" s="27">
        <v>0</v>
      </c>
      <c r="EZ387" s="27">
        <v>0</v>
      </c>
      <c r="FA387" s="27">
        <v>0</v>
      </c>
      <c r="FB387" s="27">
        <v>0</v>
      </c>
      <c r="FC387" s="27">
        <v>0</v>
      </c>
      <c r="FD387" s="27">
        <v>0</v>
      </c>
      <c r="FE387" s="27">
        <v>0</v>
      </c>
      <c r="FF387" s="27">
        <v>0</v>
      </c>
      <c r="FG387" s="27"/>
      <c r="FH387" s="36"/>
      <c r="FI387" s="25">
        <f t="shared" si="136"/>
        <v>0</v>
      </c>
      <c r="FJ387" s="27">
        <v>0</v>
      </c>
      <c r="FK387" s="27">
        <v>0</v>
      </c>
      <c r="FL387" s="27">
        <v>0</v>
      </c>
      <c r="FM387" s="27">
        <v>0</v>
      </c>
      <c r="FN387" s="27">
        <v>0</v>
      </c>
      <c r="FO387" s="27">
        <v>0</v>
      </c>
      <c r="FP387" s="27">
        <v>0</v>
      </c>
      <c r="FQ387" s="27">
        <v>0</v>
      </c>
      <c r="FR387" s="27">
        <v>0</v>
      </c>
      <c r="FS387" s="27">
        <v>0</v>
      </c>
      <c r="FT387" s="27"/>
      <c r="FU387" s="36"/>
      <c r="FV387" s="25">
        <f t="shared" si="137"/>
        <v>0</v>
      </c>
      <c r="FW387" s="27">
        <v>0</v>
      </c>
      <c r="FX387" s="27">
        <v>0</v>
      </c>
      <c r="FY387" s="27">
        <v>0</v>
      </c>
      <c r="FZ387" s="27">
        <v>0</v>
      </c>
      <c r="GA387" s="27">
        <v>0</v>
      </c>
      <c r="GB387" s="27">
        <v>0</v>
      </c>
      <c r="GC387" s="27">
        <v>0</v>
      </c>
      <c r="GD387" s="27">
        <v>0</v>
      </c>
      <c r="GE387" s="27">
        <v>0</v>
      </c>
      <c r="GF387" s="27">
        <v>0</v>
      </c>
      <c r="GG387" s="27"/>
      <c r="GH387" s="36"/>
      <c r="GI387" s="25">
        <f t="shared" si="138"/>
        <v>0</v>
      </c>
      <c r="GJ387" s="23">
        <v>0</v>
      </c>
      <c r="GK387" s="27">
        <v>0</v>
      </c>
      <c r="GL387" s="27">
        <v>0</v>
      </c>
      <c r="GM387" s="27">
        <v>0</v>
      </c>
      <c r="GN387" s="27">
        <v>0</v>
      </c>
      <c r="GO387" s="27">
        <v>0</v>
      </c>
      <c r="GP387" s="27">
        <v>0</v>
      </c>
      <c r="GQ387" s="27">
        <v>0</v>
      </c>
      <c r="GR387" s="27">
        <v>0</v>
      </c>
      <c r="GS387" s="27">
        <v>0</v>
      </c>
      <c r="GT387" s="27"/>
      <c r="GU387" s="36"/>
      <c r="GV387" s="25">
        <f t="shared" si="139"/>
        <v>0</v>
      </c>
      <c r="GW387" s="23">
        <v>0</v>
      </c>
      <c r="GX387" s="27">
        <v>0</v>
      </c>
      <c r="GY387" s="27">
        <v>0</v>
      </c>
      <c r="GZ387" s="27">
        <v>0</v>
      </c>
      <c r="HA387" s="27">
        <v>0</v>
      </c>
      <c r="HB387" s="27">
        <v>0</v>
      </c>
      <c r="HC387" s="27">
        <v>0</v>
      </c>
      <c r="HD387" s="27">
        <v>0</v>
      </c>
      <c r="HE387" s="27">
        <v>0</v>
      </c>
      <c r="HF387" s="27">
        <v>0</v>
      </c>
      <c r="HG387" s="27"/>
      <c r="HH387" s="36"/>
      <c r="HI387" s="25">
        <f t="shared" si="140"/>
        <v>0</v>
      </c>
      <c r="HJ387" s="23">
        <v>0</v>
      </c>
      <c r="HK387" s="27">
        <v>0</v>
      </c>
      <c r="HL387" s="27">
        <v>0</v>
      </c>
      <c r="HM387" s="27">
        <v>0</v>
      </c>
      <c r="HN387" s="27">
        <v>0</v>
      </c>
      <c r="HO387" s="27">
        <v>0</v>
      </c>
      <c r="HP387" s="27">
        <v>0</v>
      </c>
      <c r="HQ387" s="27">
        <v>0</v>
      </c>
      <c r="HR387" s="27">
        <v>0</v>
      </c>
      <c r="HS387" s="27">
        <v>0</v>
      </c>
      <c r="HT387" s="27"/>
      <c r="HU387" s="36"/>
      <c r="HV387" s="25">
        <f t="shared" si="141"/>
        <v>0</v>
      </c>
      <c r="HW387" s="23">
        <v>0</v>
      </c>
      <c r="HX387" s="27">
        <v>0</v>
      </c>
      <c r="HY387" s="27">
        <v>0</v>
      </c>
      <c r="HZ387" s="27">
        <v>0</v>
      </c>
      <c r="IA387" s="27">
        <v>0</v>
      </c>
      <c r="IB387" s="27">
        <v>0</v>
      </c>
      <c r="IC387" s="27">
        <v>0</v>
      </c>
      <c r="ID387" s="27">
        <v>0</v>
      </c>
      <c r="IE387" s="27">
        <v>0</v>
      </c>
      <c r="IF387" s="27">
        <v>0</v>
      </c>
      <c r="IG387" s="27"/>
      <c r="IH387" s="36"/>
      <c r="II387" s="25">
        <f t="shared" si="142"/>
        <v>0</v>
      </c>
      <c r="IJ387" s="23">
        <v>0</v>
      </c>
      <c r="IK387" s="27">
        <v>0</v>
      </c>
      <c r="IL387" s="27">
        <v>0</v>
      </c>
      <c r="IM387" s="27">
        <v>0</v>
      </c>
      <c r="IN387" s="27">
        <v>0</v>
      </c>
      <c r="IO387" s="27">
        <v>0</v>
      </c>
      <c r="IP387" s="27">
        <v>0</v>
      </c>
      <c r="IQ387" s="27">
        <v>0</v>
      </c>
      <c r="IR387" s="27">
        <v>0</v>
      </c>
      <c r="IS387" s="27">
        <v>0</v>
      </c>
      <c r="IT387" s="27"/>
      <c r="IU387" s="36"/>
      <c r="IV387" s="25">
        <f t="shared" si="143"/>
        <v>0</v>
      </c>
      <c r="IW387" s="23">
        <v>0</v>
      </c>
      <c r="IX387" s="27">
        <v>0</v>
      </c>
      <c r="IY387" s="27">
        <v>0</v>
      </c>
      <c r="IZ387" s="27">
        <v>0</v>
      </c>
      <c r="JA387" s="27">
        <v>0</v>
      </c>
      <c r="JB387" s="27">
        <v>0</v>
      </c>
      <c r="JC387" s="27">
        <v>0</v>
      </c>
      <c r="JD387" s="27">
        <v>0</v>
      </c>
      <c r="JE387" s="27">
        <v>0</v>
      </c>
      <c r="JF387" s="27">
        <v>0</v>
      </c>
      <c r="JG387" s="27"/>
      <c r="JH387" s="36"/>
      <c r="JI387" s="25">
        <f t="shared" si="144"/>
        <v>0</v>
      </c>
      <c r="JJ387" s="23">
        <v>0</v>
      </c>
      <c r="JK387" s="27">
        <v>0</v>
      </c>
      <c r="JL387" s="27">
        <v>0</v>
      </c>
      <c r="JM387" s="27">
        <v>0</v>
      </c>
      <c r="JN387" s="27">
        <v>0</v>
      </c>
      <c r="JO387" s="27">
        <v>0</v>
      </c>
      <c r="JP387" s="27">
        <v>0</v>
      </c>
      <c r="JQ387" s="27">
        <v>0</v>
      </c>
      <c r="JR387" s="27">
        <v>0</v>
      </c>
      <c r="JS387" s="27">
        <v>0</v>
      </c>
      <c r="JT387" s="27"/>
      <c r="JU387" s="36"/>
      <c r="JV387" s="25">
        <f t="shared" si="145"/>
        <v>0</v>
      </c>
      <c r="JW387" s="23">
        <v>0</v>
      </c>
      <c r="JX387" s="27">
        <v>0</v>
      </c>
      <c r="JY387" s="27">
        <v>0</v>
      </c>
      <c r="JZ387" s="27">
        <v>0</v>
      </c>
      <c r="KA387" s="27">
        <v>0</v>
      </c>
      <c r="KB387" s="27">
        <v>0</v>
      </c>
      <c r="KC387" s="27">
        <v>0</v>
      </c>
      <c r="KD387" s="27">
        <v>0</v>
      </c>
      <c r="KE387" s="27">
        <v>0</v>
      </c>
      <c r="KF387" s="27">
        <v>0</v>
      </c>
      <c r="KG387" s="27"/>
      <c r="KH387" s="36"/>
      <c r="KI387" s="25">
        <f t="shared" si="146"/>
        <v>0</v>
      </c>
      <c r="KJ387" s="23">
        <v>0</v>
      </c>
      <c r="KK387" s="27">
        <v>0</v>
      </c>
      <c r="KL387" s="27">
        <v>0</v>
      </c>
      <c r="KM387" s="27">
        <v>0</v>
      </c>
      <c r="KN387" s="27">
        <v>0</v>
      </c>
      <c r="KO387" s="27">
        <v>0</v>
      </c>
      <c r="KP387" s="27">
        <v>0</v>
      </c>
      <c r="KQ387" s="27">
        <v>0</v>
      </c>
      <c r="KR387" s="27">
        <v>0</v>
      </c>
      <c r="KS387" s="27">
        <v>0</v>
      </c>
      <c r="KT387" s="27"/>
      <c r="KU387" s="36"/>
      <c r="KV387" s="25">
        <f t="shared" si="147"/>
        <v>0</v>
      </c>
      <c r="KW387" s="23">
        <v>0</v>
      </c>
      <c r="KX387" s="27">
        <v>0</v>
      </c>
      <c r="KY387" s="27">
        <v>0</v>
      </c>
      <c r="KZ387" s="27">
        <v>0</v>
      </c>
      <c r="LA387" s="27">
        <v>0</v>
      </c>
      <c r="LB387" s="27">
        <v>0</v>
      </c>
      <c r="LC387" s="27">
        <v>0</v>
      </c>
      <c r="LD387" s="27">
        <v>0</v>
      </c>
      <c r="LE387" s="27">
        <v>0</v>
      </c>
      <c r="LF387" s="27">
        <v>0</v>
      </c>
      <c r="LG387" s="27"/>
      <c r="LH387" s="36"/>
      <c r="LI387" s="25">
        <f t="shared" si="148"/>
        <v>0</v>
      </c>
    </row>
    <row r="388" spans="1:321" x14ac:dyDescent="0.3">
      <c r="A388" s="47" t="s">
        <v>48</v>
      </c>
      <c r="B388" s="21" t="s">
        <v>224</v>
      </c>
      <c r="C388" s="21">
        <v>400</v>
      </c>
      <c r="D388" s="21" t="s">
        <v>321</v>
      </c>
      <c r="E388" s="21" t="s">
        <v>48</v>
      </c>
      <c r="F388" s="21" t="s">
        <v>224</v>
      </c>
      <c r="G388" s="21" t="s">
        <v>598</v>
      </c>
      <c r="H388" s="69">
        <v>21348</v>
      </c>
      <c r="I388" s="48" t="s">
        <v>227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/>
      <c r="U388" s="36"/>
      <c r="V388" s="25">
        <f t="shared" si="125"/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0</v>
      </c>
      <c r="AF388" s="27">
        <v>0</v>
      </c>
      <c r="AG388" s="27"/>
      <c r="AH388" s="36"/>
      <c r="AI388" s="25">
        <f t="shared" si="126"/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>
        <v>0</v>
      </c>
      <c r="AS388" s="27">
        <v>0</v>
      </c>
      <c r="AT388" s="27"/>
      <c r="AU388" s="36"/>
      <c r="AV388" s="25">
        <f t="shared" si="127"/>
        <v>0</v>
      </c>
      <c r="AW388" s="27">
        <v>0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>
        <v>0</v>
      </c>
      <c r="BF388" s="27">
        <v>0</v>
      </c>
      <c r="BG388" s="27"/>
      <c r="BH388" s="36"/>
      <c r="BI388" s="25">
        <f t="shared" si="128"/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>
        <v>0</v>
      </c>
      <c r="BT388" s="27"/>
      <c r="BU388" s="36"/>
      <c r="BV388" s="25">
        <f t="shared" si="129"/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>
        <v>0</v>
      </c>
      <c r="CF388" s="27">
        <v>0</v>
      </c>
      <c r="CG388" s="27"/>
      <c r="CH388" s="27"/>
      <c r="CI388" s="25">
        <f t="shared" si="130"/>
        <v>0</v>
      </c>
      <c r="CJ388" s="23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>
        <v>0</v>
      </c>
      <c r="CS388" s="27">
        <v>0</v>
      </c>
      <c r="CT388" s="27"/>
      <c r="CU388" s="36"/>
      <c r="CV388" s="25">
        <f t="shared" si="131"/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>
        <v>0</v>
      </c>
      <c r="DF388" s="27">
        <v>0</v>
      </c>
      <c r="DG388" s="27"/>
      <c r="DH388" s="36"/>
      <c r="DI388" s="25">
        <f t="shared" si="132"/>
        <v>0</v>
      </c>
      <c r="DJ388" s="23">
        <v>0</v>
      </c>
      <c r="DK388" s="27">
        <v>0</v>
      </c>
      <c r="DL388" s="27">
        <v>0</v>
      </c>
      <c r="DM388" s="27">
        <v>0</v>
      </c>
      <c r="DN388" s="27">
        <v>0</v>
      </c>
      <c r="DO388" s="27">
        <v>0</v>
      </c>
      <c r="DP388" s="27">
        <v>0</v>
      </c>
      <c r="DQ388" s="27">
        <v>0</v>
      </c>
      <c r="DR388" s="27">
        <v>0</v>
      </c>
      <c r="DS388" s="27">
        <v>0</v>
      </c>
      <c r="DT388" s="27"/>
      <c r="DU388" s="36"/>
      <c r="DV388" s="25">
        <f t="shared" si="133"/>
        <v>0</v>
      </c>
      <c r="DW388" s="23">
        <v>0</v>
      </c>
      <c r="DX388" s="27">
        <v>0</v>
      </c>
      <c r="DY388" s="27">
        <v>0</v>
      </c>
      <c r="DZ388" s="27">
        <v>0</v>
      </c>
      <c r="EA388" s="27">
        <v>0</v>
      </c>
      <c r="EB388" s="27">
        <v>0</v>
      </c>
      <c r="EC388" s="27">
        <v>0</v>
      </c>
      <c r="ED388" s="27">
        <v>0</v>
      </c>
      <c r="EE388" s="27">
        <v>0</v>
      </c>
      <c r="EF388" s="27">
        <v>0</v>
      </c>
      <c r="EG388" s="27"/>
      <c r="EH388" s="36"/>
      <c r="EI388" s="25">
        <f t="shared" si="134"/>
        <v>0</v>
      </c>
      <c r="EJ388" s="27">
        <v>0</v>
      </c>
      <c r="EK388" s="27">
        <v>0</v>
      </c>
      <c r="EL388" s="27">
        <v>0</v>
      </c>
      <c r="EM388" s="27">
        <v>0</v>
      </c>
      <c r="EN388" s="27">
        <v>0</v>
      </c>
      <c r="EO388" s="27">
        <v>0</v>
      </c>
      <c r="EP388" s="27">
        <v>0</v>
      </c>
      <c r="EQ388" s="27">
        <v>0</v>
      </c>
      <c r="ER388" s="27">
        <v>0</v>
      </c>
      <c r="ES388" s="27">
        <v>0</v>
      </c>
      <c r="ET388" s="27"/>
      <c r="EU388" s="36"/>
      <c r="EV388" s="25">
        <f t="shared" si="135"/>
        <v>0</v>
      </c>
      <c r="EW388" s="27">
        <v>0</v>
      </c>
      <c r="EX388" s="27">
        <v>0</v>
      </c>
      <c r="EY388" s="27">
        <v>0</v>
      </c>
      <c r="EZ388" s="27">
        <v>0</v>
      </c>
      <c r="FA388" s="27">
        <v>0</v>
      </c>
      <c r="FB388" s="27">
        <v>0</v>
      </c>
      <c r="FC388" s="27">
        <v>0</v>
      </c>
      <c r="FD388" s="27">
        <v>0</v>
      </c>
      <c r="FE388" s="27">
        <v>0</v>
      </c>
      <c r="FF388" s="27">
        <v>0</v>
      </c>
      <c r="FG388" s="27"/>
      <c r="FH388" s="36"/>
      <c r="FI388" s="25">
        <f t="shared" si="136"/>
        <v>0</v>
      </c>
      <c r="FJ388" s="27">
        <v>0</v>
      </c>
      <c r="FK388" s="27">
        <v>0</v>
      </c>
      <c r="FL388" s="27">
        <v>0</v>
      </c>
      <c r="FM388" s="27">
        <v>0</v>
      </c>
      <c r="FN388" s="27">
        <v>0</v>
      </c>
      <c r="FO388" s="27">
        <v>0</v>
      </c>
      <c r="FP388" s="27">
        <v>0</v>
      </c>
      <c r="FQ388" s="27">
        <v>0</v>
      </c>
      <c r="FR388" s="27">
        <v>0</v>
      </c>
      <c r="FS388" s="27">
        <v>0</v>
      </c>
      <c r="FT388" s="27"/>
      <c r="FU388" s="36"/>
      <c r="FV388" s="25">
        <f t="shared" si="137"/>
        <v>0</v>
      </c>
      <c r="FW388" s="27">
        <v>0</v>
      </c>
      <c r="FX388" s="27">
        <v>0</v>
      </c>
      <c r="FY388" s="27">
        <v>0</v>
      </c>
      <c r="FZ388" s="27">
        <v>0</v>
      </c>
      <c r="GA388" s="27">
        <v>0</v>
      </c>
      <c r="GB388" s="27">
        <v>0</v>
      </c>
      <c r="GC388" s="27">
        <v>0</v>
      </c>
      <c r="GD388" s="27">
        <v>0</v>
      </c>
      <c r="GE388" s="27">
        <v>0</v>
      </c>
      <c r="GF388" s="27">
        <v>0</v>
      </c>
      <c r="GG388" s="27"/>
      <c r="GH388" s="36"/>
      <c r="GI388" s="25">
        <f t="shared" si="138"/>
        <v>0</v>
      </c>
      <c r="GJ388" s="23">
        <v>0</v>
      </c>
      <c r="GK388" s="27">
        <v>0</v>
      </c>
      <c r="GL388" s="27">
        <v>0</v>
      </c>
      <c r="GM388" s="27">
        <v>0</v>
      </c>
      <c r="GN388" s="27">
        <v>0</v>
      </c>
      <c r="GO388" s="27">
        <v>0</v>
      </c>
      <c r="GP388" s="27">
        <v>0</v>
      </c>
      <c r="GQ388" s="27">
        <v>0</v>
      </c>
      <c r="GR388" s="27">
        <v>0</v>
      </c>
      <c r="GS388" s="27">
        <v>0</v>
      </c>
      <c r="GT388" s="27"/>
      <c r="GU388" s="36"/>
      <c r="GV388" s="25">
        <f t="shared" si="139"/>
        <v>0</v>
      </c>
      <c r="GW388" s="23">
        <v>0</v>
      </c>
      <c r="GX388" s="27">
        <v>0</v>
      </c>
      <c r="GY388" s="27">
        <v>0</v>
      </c>
      <c r="GZ388" s="27">
        <v>0</v>
      </c>
      <c r="HA388" s="27">
        <v>0</v>
      </c>
      <c r="HB388" s="27">
        <v>0</v>
      </c>
      <c r="HC388" s="27">
        <v>0</v>
      </c>
      <c r="HD388" s="27">
        <v>0</v>
      </c>
      <c r="HE388" s="27">
        <v>0</v>
      </c>
      <c r="HF388" s="27">
        <v>0</v>
      </c>
      <c r="HG388" s="27"/>
      <c r="HH388" s="36"/>
      <c r="HI388" s="25">
        <f t="shared" si="140"/>
        <v>0</v>
      </c>
      <c r="HJ388" s="23">
        <v>0</v>
      </c>
      <c r="HK388" s="27">
        <v>0</v>
      </c>
      <c r="HL388" s="27">
        <v>0</v>
      </c>
      <c r="HM388" s="27">
        <v>0</v>
      </c>
      <c r="HN388" s="27">
        <v>0</v>
      </c>
      <c r="HO388" s="27">
        <v>0</v>
      </c>
      <c r="HP388" s="27">
        <v>0</v>
      </c>
      <c r="HQ388" s="27">
        <v>0</v>
      </c>
      <c r="HR388" s="27">
        <v>0</v>
      </c>
      <c r="HS388" s="27">
        <v>0</v>
      </c>
      <c r="HT388" s="27"/>
      <c r="HU388" s="36"/>
      <c r="HV388" s="25">
        <f t="shared" si="141"/>
        <v>0</v>
      </c>
      <c r="HW388" s="23">
        <v>0</v>
      </c>
      <c r="HX388" s="27">
        <v>0</v>
      </c>
      <c r="HY388" s="27">
        <v>0</v>
      </c>
      <c r="HZ388" s="27">
        <v>0</v>
      </c>
      <c r="IA388" s="27">
        <v>0</v>
      </c>
      <c r="IB388" s="27">
        <v>0</v>
      </c>
      <c r="IC388" s="27">
        <v>0</v>
      </c>
      <c r="ID388" s="27">
        <v>0</v>
      </c>
      <c r="IE388" s="27">
        <v>0</v>
      </c>
      <c r="IF388" s="27">
        <v>0</v>
      </c>
      <c r="IG388" s="27"/>
      <c r="IH388" s="36"/>
      <c r="II388" s="25">
        <f t="shared" si="142"/>
        <v>0</v>
      </c>
      <c r="IJ388" s="23">
        <v>0</v>
      </c>
      <c r="IK388" s="27">
        <v>4</v>
      </c>
      <c r="IL388" s="27">
        <v>0</v>
      </c>
      <c r="IM388" s="27">
        <v>0</v>
      </c>
      <c r="IN388" s="27">
        <v>0</v>
      </c>
      <c r="IO388" s="27">
        <v>0</v>
      </c>
      <c r="IP388" s="27">
        <v>1</v>
      </c>
      <c r="IQ388" s="27">
        <v>1</v>
      </c>
      <c r="IR388" s="27">
        <v>0</v>
      </c>
      <c r="IS388" s="27">
        <v>0</v>
      </c>
      <c r="IT388" s="27"/>
      <c r="IU388" s="36"/>
      <c r="IV388" s="25">
        <f t="shared" si="143"/>
        <v>6</v>
      </c>
      <c r="IW388" s="23">
        <v>0</v>
      </c>
      <c r="IX388" s="27">
        <v>0</v>
      </c>
      <c r="IY388" s="27">
        <v>0</v>
      </c>
      <c r="IZ388" s="27">
        <v>0</v>
      </c>
      <c r="JA388" s="27">
        <v>0</v>
      </c>
      <c r="JB388" s="27">
        <v>0</v>
      </c>
      <c r="JC388" s="27">
        <v>0</v>
      </c>
      <c r="JD388" s="27">
        <v>0</v>
      </c>
      <c r="JE388" s="27">
        <v>0</v>
      </c>
      <c r="JF388" s="27">
        <v>0</v>
      </c>
      <c r="JG388" s="27"/>
      <c r="JH388" s="36"/>
      <c r="JI388" s="25">
        <f t="shared" si="144"/>
        <v>0</v>
      </c>
      <c r="JJ388" s="23">
        <v>0</v>
      </c>
      <c r="JK388" s="27">
        <v>0</v>
      </c>
      <c r="JL388" s="27">
        <v>0</v>
      </c>
      <c r="JM388" s="27">
        <v>0</v>
      </c>
      <c r="JN388" s="27">
        <v>0</v>
      </c>
      <c r="JO388" s="27">
        <v>0</v>
      </c>
      <c r="JP388" s="27">
        <v>0</v>
      </c>
      <c r="JQ388" s="27">
        <v>0</v>
      </c>
      <c r="JR388" s="27">
        <v>0</v>
      </c>
      <c r="JS388" s="27">
        <v>0</v>
      </c>
      <c r="JT388" s="27"/>
      <c r="JU388" s="36"/>
      <c r="JV388" s="25">
        <f t="shared" si="145"/>
        <v>0</v>
      </c>
      <c r="JW388" s="23">
        <v>0</v>
      </c>
      <c r="JX388" s="27">
        <v>4</v>
      </c>
      <c r="JY388" s="27">
        <v>0</v>
      </c>
      <c r="JZ388" s="27">
        <v>0</v>
      </c>
      <c r="KA388" s="27">
        <v>0</v>
      </c>
      <c r="KB388" s="27">
        <v>0</v>
      </c>
      <c r="KC388" s="27">
        <v>2</v>
      </c>
      <c r="KD388" s="27">
        <v>1</v>
      </c>
      <c r="KE388" s="27">
        <v>0</v>
      </c>
      <c r="KF388" s="27">
        <v>0</v>
      </c>
      <c r="KG388" s="27"/>
      <c r="KH388" s="36"/>
      <c r="KI388" s="25">
        <f t="shared" si="146"/>
        <v>7</v>
      </c>
      <c r="KJ388" s="23">
        <v>0</v>
      </c>
      <c r="KK388" s="27">
        <v>0</v>
      </c>
      <c r="KL388" s="27">
        <v>0</v>
      </c>
      <c r="KM388" s="27">
        <v>0</v>
      </c>
      <c r="KN388" s="27">
        <v>0</v>
      </c>
      <c r="KO388" s="27">
        <v>0</v>
      </c>
      <c r="KP388" s="27">
        <v>0</v>
      </c>
      <c r="KQ388" s="27">
        <v>0</v>
      </c>
      <c r="KR388" s="27">
        <v>0</v>
      </c>
      <c r="KS388" s="27">
        <v>0</v>
      </c>
      <c r="KT388" s="27"/>
      <c r="KU388" s="36"/>
      <c r="KV388" s="25">
        <f t="shared" si="147"/>
        <v>0</v>
      </c>
      <c r="KW388" s="23">
        <v>0</v>
      </c>
      <c r="KX388" s="27">
        <v>0</v>
      </c>
      <c r="KY388" s="27">
        <v>0</v>
      </c>
      <c r="KZ388" s="27">
        <v>0</v>
      </c>
      <c r="LA388" s="27">
        <v>0</v>
      </c>
      <c r="LB388" s="27">
        <v>0</v>
      </c>
      <c r="LC388" s="27">
        <v>0</v>
      </c>
      <c r="LD388" s="27">
        <v>0</v>
      </c>
      <c r="LE388" s="27">
        <v>0</v>
      </c>
      <c r="LF388" s="27">
        <v>0</v>
      </c>
      <c r="LG388" s="27"/>
      <c r="LH388" s="36"/>
      <c r="LI388" s="25">
        <f t="shared" si="148"/>
        <v>0</v>
      </c>
    </row>
    <row r="389" spans="1:321" x14ac:dyDescent="0.3">
      <c r="A389" s="47" t="s">
        <v>48</v>
      </c>
      <c r="B389" s="21" t="s">
        <v>224</v>
      </c>
      <c r="C389" s="21">
        <v>400</v>
      </c>
      <c r="D389" s="21" t="s">
        <v>321</v>
      </c>
      <c r="E389" s="21" t="s">
        <v>48</v>
      </c>
      <c r="F389" s="21" t="s">
        <v>224</v>
      </c>
      <c r="G389" s="21" t="s">
        <v>598</v>
      </c>
      <c r="H389" s="69">
        <v>21349</v>
      </c>
      <c r="I389" s="48" t="s">
        <v>228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/>
      <c r="U389" s="36"/>
      <c r="V389" s="25">
        <f t="shared" ref="V389:V444" si="149">SUM(J389:U389)</f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0</v>
      </c>
      <c r="AF389" s="27">
        <v>0</v>
      </c>
      <c r="AG389" s="27"/>
      <c r="AH389" s="36"/>
      <c r="AI389" s="25">
        <f t="shared" ref="AI389:AI444" si="150">SUM(W389:AH389)</f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7">
        <v>0</v>
      </c>
      <c r="AT389" s="27"/>
      <c r="AU389" s="36"/>
      <c r="AV389" s="25">
        <f t="shared" ref="AV389:AV444" si="151">SUM(AJ389:AU389)</f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2</v>
      </c>
      <c r="BD389" s="27">
        <v>0</v>
      </c>
      <c r="BE389" s="27">
        <v>0</v>
      </c>
      <c r="BF389" s="27">
        <v>0</v>
      </c>
      <c r="BG389" s="27"/>
      <c r="BH389" s="36"/>
      <c r="BI389" s="25">
        <f t="shared" ref="BI389:BI444" si="152">SUM(AW389:BH389)</f>
        <v>2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>
        <v>0</v>
      </c>
      <c r="BT389" s="27"/>
      <c r="BU389" s="36"/>
      <c r="BV389" s="25">
        <f t="shared" ref="BV389:BV444" si="153">SUM(BJ389:BU389)</f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>
        <v>0</v>
      </c>
      <c r="CF389" s="27">
        <v>0</v>
      </c>
      <c r="CG389" s="27"/>
      <c r="CH389" s="27"/>
      <c r="CI389" s="25">
        <f t="shared" ref="CI389:CI444" si="154">SUM(BW389:CH389)</f>
        <v>0</v>
      </c>
      <c r="CJ389" s="23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>
        <v>0</v>
      </c>
      <c r="CS389" s="27">
        <v>0</v>
      </c>
      <c r="CT389" s="27"/>
      <c r="CU389" s="36"/>
      <c r="CV389" s="25">
        <f t="shared" ref="CV389:CV444" si="155">SUM(CJ389:CU389)</f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>
        <v>0</v>
      </c>
      <c r="DF389" s="27">
        <v>0</v>
      </c>
      <c r="DG389" s="27"/>
      <c r="DH389" s="36"/>
      <c r="DI389" s="25">
        <f t="shared" ref="DI389:DI444" si="156">SUM(CW389:DH389)</f>
        <v>0</v>
      </c>
      <c r="DJ389" s="23">
        <v>0</v>
      </c>
      <c r="DK389" s="27">
        <v>0</v>
      </c>
      <c r="DL389" s="27">
        <v>0</v>
      </c>
      <c r="DM389" s="27">
        <v>0</v>
      </c>
      <c r="DN389" s="27">
        <v>0</v>
      </c>
      <c r="DO389" s="27">
        <v>0</v>
      </c>
      <c r="DP389" s="27">
        <v>0</v>
      </c>
      <c r="DQ389" s="27">
        <v>0</v>
      </c>
      <c r="DR389" s="27">
        <v>0</v>
      </c>
      <c r="DS389" s="27">
        <v>0</v>
      </c>
      <c r="DT389" s="27"/>
      <c r="DU389" s="36"/>
      <c r="DV389" s="25">
        <f t="shared" ref="DV389:DV444" si="157">SUM(DJ389:DU389)</f>
        <v>0</v>
      </c>
      <c r="DW389" s="23">
        <v>0</v>
      </c>
      <c r="DX389" s="27">
        <v>0</v>
      </c>
      <c r="DY389" s="27">
        <v>0</v>
      </c>
      <c r="DZ389" s="27">
        <v>0</v>
      </c>
      <c r="EA389" s="27">
        <v>0</v>
      </c>
      <c r="EB389" s="27">
        <v>0</v>
      </c>
      <c r="EC389" s="27">
        <v>0</v>
      </c>
      <c r="ED389" s="27">
        <v>0</v>
      </c>
      <c r="EE389" s="27">
        <v>0</v>
      </c>
      <c r="EF389" s="27">
        <v>0</v>
      </c>
      <c r="EG389" s="27"/>
      <c r="EH389" s="36"/>
      <c r="EI389" s="25">
        <f t="shared" ref="EI389:EI444" si="158">SUM(DW389:EH389)</f>
        <v>0</v>
      </c>
      <c r="EJ389" s="27">
        <v>0</v>
      </c>
      <c r="EK389" s="27">
        <v>0</v>
      </c>
      <c r="EL389" s="27">
        <v>0</v>
      </c>
      <c r="EM389" s="27">
        <v>0</v>
      </c>
      <c r="EN389" s="27">
        <v>0</v>
      </c>
      <c r="EO389" s="27">
        <v>0</v>
      </c>
      <c r="EP389" s="27">
        <v>0</v>
      </c>
      <c r="EQ389" s="27">
        <v>0</v>
      </c>
      <c r="ER389" s="27">
        <v>0</v>
      </c>
      <c r="ES389" s="27">
        <v>0</v>
      </c>
      <c r="ET389" s="27"/>
      <c r="EU389" s="36"/>
      <c r="EV389" s="25">
        <f t="shared" ref="EV389:EV444" si="159">SUM(EJ389:EU389)</f>
        <v>0</v>
      </c>
      <c r="EW389" s="27">
        <v>0</v>
      </c>
      <c r="EX389" s="27">
        <v>0</v>
      </c>
      <c r="EY389" s="27">
        <v>0</v>
      </c>
      <c r="EZ389" s="27">
        <v>0</v>
      </c>
      <c r="FA389" s="27">
        <v>0</v>
      </c>
      <c r="FB389" s="27">
        <v>0</v>
      </c>
      <c r="FC389" s="27">
        <v>0</v>
      </c>
      <c r="FD389" s="27">
        <v>0</v>
      </c>
      <c r="FE389" s="27">
        <v>0</v>
      </c>
      <c r="FF389" s="27">
        <v>0</v>
      </c>
      <c r="FG389" s="27"/>
      <c r="FH389" s="36"/>
      <c r="FI389" s="25">
        <f t="shared" ref="FI389:FI444" si="160">SUM(EW389:FH389)</f>
        <v>0</v>
      </c>
      <c r="FJ389" s="27">
        <v>0</v>
      </c>
      <c r="FK389" s="27">
        <v>0</v>
      </c>
      <c r="FL389" s="27">
        <v>0</v>
      </c>
      <c r="FM389" s="27">
        <v>0</v>
      </c>
      <c r="FN389" s="27">
        <v>0</v>
      </c>
      <c r="FO389" s="27">
        <v>0</v>
      </c>
      <c r="FP389" s="27">
        <v>0</v>
      </c>
      <c r="FQ389" s="27">
        <v>0</v>
      </c>
      <c r="FR389" s="27">
        <v>0</v>
      </c>
      <c r="FS389" s="27">
        <v>0</v>
      </c>
      <c r="FT389" s="27"/>
      <c r="FU389" s="36"/>
      <c r="FV389" s="25">
        <f t="shared" ref="FV389:FV444" si="161">SUM(FJ389:FU389)</f>
        <v>0</v>
      </c>
      <c r="FW389" s="27">
        <v>0</v>
      </c>
      <c r="FX389" s="27">
        <v>0</v>
      </c>
      <c r="FY389" s="27">
        <v>0</v>
      </c>
      <c r="FZ389" s="27">
        <v>0</v>
      </c>
      <c r="GA389" s="27">
        <v>0</v>
      </c>
      <c r="GB389" s="27">
        <v>0</v>
      </c>
      <c r="GC389" s="27">
        <v>0</v>
      </c>
      <c r="GD389" s="27">
        <v>0</v>
      </c>
      <c r="GE389" s="27">
        <v>0</v>
      </c>
      <c r="GF389" s="27">
        <v>0</v>
      </c>
      <c r="GG389" s="27"/>
      <c r="GH389" s="36"/>
      <c r="GI389" s="25">
        <f t="shared" ref="GI389:GI444" si="162">SUM(FW389:GH389)</f>
        <v>0</v>
      </c>
      <c r="GJ389" s="23">
        <v>0</v>
      </c>
      <c r="GK389" s="27">
        <v>0</v>
      </c>
      <c r="GL389" s="27">
        <v>0</v>
      </c>
      <c r="GM389" s="27">
        <v>0</v>
      </c>
      <c r="GN389" s="27">
        <v>0</v>
      </c>
      <c r="GO389" s="27">
        <v>0</v>
      </c>
      <c r="GP389" s="27">
        <v>0</v>
      </c>
      <c r="GQ389" s="27">
        <v>0</v>
      </c>
      <c r="GR389" s="27">
        <v>0</v>
      </c>
      <c r="GS389" s="27">
        <v>0</v>
      </c>
      <c r="GT389" s="27"/>
      <c r="GU389" s="36"/>
      <c r="GV389" s="25">
        <f t="shared" ref="GV389:GV444" si="163">SUM(GJ389:GU389)</f>
        <v>0</v>
      </c>
      <c r="GW389" s="23">
        <v>0</v>
      </c>
      <c r="GX389" s="27">
        <v>0</v>
      </c>
      <c r="GY389" s="27">
        <v>0</v>
      </c>
      <c r="GZ389" s="27">
        <v>0</v>
      </c>
      <c r="HA389" s="27">
        <v>0</v>
      </c>
      <c r="HB389" s="27">
        <v>0</v>
      </c>
      <c r="HC389" s="27">
        <v>0</v>
      </c>
      <c r="HD389" s="27">
        <v>0</v>
      </c>
      <c r="HE389" s="27">
        <v>0</v>
      </c>
      <c r="HF389" s="27">
        <v>0</v>
      </c>
      <c r="HG389" s="27"/>
      <c r="HH389" s="36"/>
      <c r="HI389" s="25">
        <f t="shared" ref="HI389:HI422" si="164">SUM(GW389:HH389)</f>
        <v>0</v>
      </c>
      <c r="HJ389" s="23">
        <v>0</v>
      </c>
      <c r="HK389" s="27">
        <v>0</v>
      </c>
      <c r="HL389" s="27">
        <v>0</v>
      </c>
      <c r="HM389" s="27">
        <v>0</v>
      </c>
      <c r="HN389" s="27">
        <v>0</v>
      </c>
      <c r="HO389" s="27">
        <v>0</v>
      </c>
      <c r="HP389" s="27">
        <v>0</v>
      </c>
      <c r="HQ389" s="27">
        <v>0</v>
      </c>
      <c r="HR389" s="27">
        <v>0</v>
      </c>
      <c r="HS389" s="27">
        <v>0</v>
      </c>
      <c r="HT389" s="27"/>
      <c r="HU389" s="36"/>
      <c r="HV389" s="25">
        <f t="shared" ref="HV389:HV422" si="165">SUM(HJ389:HU389)</f>
        <v>0</v>
      </c>
      <c r="HW389" s="23">
        <v>0</v>
      </c>
      <c r="HX389" s="27">
        <v>0</v>
      </c>
      <c r="HY389" s="27">
        <v>0</v>
      </c>
      <c r="HZ389" s="27">
        <v>0</v>
      </c>
      <c r="IA389" s="27">
        <v>0</v>
      </c>
      <c r="IB389" s="27">
        <v>0</v>
      </c>
      <c r="IC389" s="27">
        <v>0</v>
      </c>
      <c r="ID389" s="27">
        <v>0</v>
      </c>
      <c r="IE389" s="27">
        <v>0</v>
      </c>
      <c r="IF389" s="27">
        <v>0</v>
      </c>
      <c r="IG389" s="27"/>
      <c r="IH389" s="36"/>
      <c r="II389" s="25">
        <f t="shared" ref="II389:II422" si="166">SUM(HW389:IH389)</f>
        <v>0</v>
      </c>
      <c r="IJ389" s="23">
        <v>0</v>
      </c>
      <c r="IK389" s="27">
        <v>0</v>
      </c>
      <c r="IL389" s="27">
        <v>5</v>
      </c>
      <c r="IM389" s="27">
        <v>0</v>
      </c>
      <c r="IN389" s="27">
        <v>1</v>
      </c>
      <c r="IO389" s="27">
        <v>0</v>
      </c>
      <c r="IP389" s="27">
        <v>2</v>
      </c>
      <c r="IQ389" s="27">
        <v>1</v>
      </c>
      <c r="IR389" s="27">
        <v>0</v>
      </c>
      <c r="IS389" s="27">
        <v>0</v>
      </c>
      <c r="IT389" s="27"/>
      <c r="IU389" s="36"/>
      <c r="IV389" s="25">
        <f t="shared" ref="IV389:IV422" si="167">SUM(IJ389:IU389)</f>
        <v>9</v>
      </c>
      <c r="IW389" s="23">
        <v>0</v>
      </c>
      <c r="IX389" s="27">
        <v>0</v>
      </c>
      <c r="IY389" s="27">
        <v>0</v>
      </c>
      <c r="IZ389" s="27">
        <v>0</v>
      </c>
      <c r="JA389" s="27">
        <v>0</v>
      </c>
      <c r="JB389" s="27">
        <v>0</v>
      </c>
      <c r="JC389" s="27">
        <v>0</v>
      </c>
      <c r="JD389" s="27">
        <v>0</v>
      </c>
      <c r="JE389" s="27">
        <v>0</v>
      </c>
      <c r="JF389" s="27">
        <v>0</v>
      </c>
      <c r="JG389" s="27"/>
      <c r="JH389" s="36"/>
      <c r="JI389" s="25">
        <f t="shared" ref="JI389:JI422" si="168">SUM(IW389:JH389)</f>
        <v>0</v>
      </c>
      <c r="JJ389" s="23">
        <v>0</v>
      </c>
      <c r="JK389" s="27">
        <v>0</v>
      </c>
      <c r="JL389" s="27">
        <v>0</v>
      </c>
      <c r="JM389" s="27">
        <v>0</v>
      </c>
      <c r="JN389" s="27">
        <v>0</v>
      </c>
      <c r="JO389" s="27">
        <v>0</v>
      </c>
      <c r="JP389" s="27">
        <v>0</v>
      </c>
      <c r="JQ389" s="27">
        <v>0</v>
      </c>
      <c r="JR389" s="27">
        <v>0</v>
      </c>
      <c r="JS389" s="27">
        <v>0</v>
      </c>
      <c r="JT389" s="27"/>
      <c r="JU389" s="36"/>
      <c r="JV389" s="25">
        <f t="shared" ref="JV389:JV422" si="169">SUM(JJ389:JU389)</f>
        <v>0</v>
      </c>
      <c r="JW389" s="23">
        <v>0</v>
      </c>
      <c r="JX389" s="27">
        <v>0</v>
      </c>
      <c r="JY389" s="27">
        <v>5</v>
      </c>
      <c r="JZ389" s="27">
        <v>1</v>
      </c>
      <c r="KA389" s="27">
        <v>2</v>
      </c>
      <c r="KB389" s="27">
        <v>4</v>
      </c>
      <c r="KC389" s="27">
        <v>3</v>
      </c>
      <c r="KD389" s="27">
        <v>1</v>
      </c>
      <c r="KE389" s="27">
        <v>0</v>
      </c>
      <c r="KF389" s="27">
        <v>0</v>
      </c>
      <c r="KG389" s="27"/>
      <c r="KH389" s="36"/>
      <c r="KI389" s="25">
        <f t="shared" ref="KI389:KI422" si="170">SUM(JW389:KH389)</f>
        <v>16</v>
      </c>
      <c r="KJ389" s="23">
        <v>0</v>
      </c>
      <c r="KK389" s="27">
        <v>0</v>
      </c>
      <c r="KL389" s="27">
        <v>0</v>
      </c>
      <c r="KM389" s="27">
        <v>0</v>
      </c>
      <c r="KN389" s="27">
        <v>0</v>
      </c>
      <c r="KO389" s="27">
        <v>0</v>
      </c>
      <c r="KP389" s="27">
        <v>0</v>
      </c>
      <c r="KQ389" s="27">
        <v>0</v>
      </c>
      <c r="KR389" s="27">
        <v>0</v>
      </c>
      <c r="KS389" s="27">
        <v>0</v>
      </c>
      <c r="KT389" s="27"/>
      <c r="KU389" s="36"/>
      <c r="KV389" s="25">
        <f t="shared" ref="KV389:KV422" si="171">SUM(KJ389:KU389)</f>
        <v>0</v>
      </c>
      <c r="KW389" s="23">
        <v>0</v>
      </c>
      <c r="KX389" s="27">
        <v>0</v>
      </c>
      <c r="KY389" s="27">
        <v>0</v>
      </c>
      <c r="KZ389" s="27">
        <v>0</v>
      </c>
      <c r="LA389" s="27">
        <v>0</v>
      </c>
      <c r="LB389" s="27">
        <v>0</v>
      </c>
      <c r="LC389" s="27">
        <v>0</v>
      </c>
      <c r="LD389" s="27">
        <v>0</v>
      </c>
      <c r="LE389" s="27">
        <v>0</v>
      </c>
      <c r="LF389" s="27">
        <v>0</v>
      </c>
      <c r="LG389" s="27"/>
      <c r="LH389" s="36"/>
      <c r="LI389" s="25">
        <f t="shared" ref="LI389:LI404" si="172">SUM(KW389:LH389)</f>
        <v>0</v>
      </c>
    </row>
    <row r="390" spans="1:321" x14ac:dyDescent="0.3">
      <c r="A390" s="47" t="s">
        <v>67</v>
      </c>
      <c r="B390" s="21" t="s">
        <v>114</v>
      </c>
      <c r="C390" s="21">
        <v>407</v>
      </c>
      <c r="D390" s="21" t="s">
        <v>358</v>
      </c>
      <c r="E390" s="21" t="s">
        <v>67</v>
      </c>
      <c r="F390" s="21" t="s">
        <v>115</v>
      </c>
      <c r="G390" s="21" t="s">
        <v>603</v>
      </c>
      <c r="H390" s="69">
        <v>21486</v>
      </c>
      <c r="I390" s="48" t="s">
        <v>120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/>
      <c r="U390" s="36"/>
      <c r="V390" s="25">
        <f t="shared" si="149"/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0</v>
      </c>
      <c r="AF390" s="27">
        <v>0</v>
      </c>
      <c r="AG390" s="27"/>
      <c r="AH390" s="36"/>
      <c r="AI390" s="25">
        <f t="shared" si="150"/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>
        <v>0</v>
      </c>
      <c r="AS390" s="27">
        <v>0</v>
      </c>
      <c r="AT390" s="27"/>
      <c r="AU390" s="36"/>
      <c r="AV390" s="25">
        <f t="shared" si="151"/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>
        <v>0</v>
      </c>
      <c r="BF390" s="27">
        <v>0</v>
      </c>
      <c r="BG390" s="27"/>
      <c r="BH390" s="36"/>
      <c r="BI390" s="25">
        <f t="shared" si="152"/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>
        <v>0</v>
      </c>
      <c r="BT390" s="27"/>
      <c r="BU390" s="36"/>
      <c r="BV390" s="25">
        <f t="shared" si="153"/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>
        <v>0</v>
      </c>
      <c r="CF390" s="27">
        <v>0</v>
      </c>
      <c r="CG390" s="27"/>
      <c r="CH390" s="27"/>
      <c r="CI390" s="25">
        <f t="shared" si="154"/>
        <v>0</v>
      </c>
      <c r="CJ390" s="23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>
        <v>0</v>
      </c>
      <c r="CS390" s="27">
        <v>0</v>
      </c>
      <c r="CT390" s="27"/>
      <c r="CU390" s="36"/>
      <c r="CV390" s="25">
        <f t="shared" si="155"/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>
        <v>0</v>
      </c>
      <c r="DF390" s="27">
        <v>0</v>
      </c>
      <c r="DG390" s="27"/>
      <c r="DH390" s="36"/>
      <c r="DI390" s="25">
        <f t="shared" si="156"/>
        <v>0</v>
      </c>
      <c r="DJ390" s="23">
        <v>0</v>
      </c>
      <c r="DK390" s="27">
        <v>0</v>
      </c>
      <c r="DL390" s="27">
        <v>0</v>
      </c>
      <c r="DM390" s="27">
        <v>0</v>
      </c>
      <c r="DN390" s="27">
        <v>0</v>
      </c>
      <c r="DO390" s="27">
        <v>0</v>
      </c>
      <c r="DP390" s="27">
        <v>0</v>
      </c>
      <c r="DQ390" s="27">
        <v>0</v>
      </c>
      <c r="DR390" s="27">
        <v>0</v>
      </c>
      <c r="DS390" s="27">
        <v>0</v>
      </c>
      <c r="DT390" s="27"/>
      <c r="DU390" s="36"/>
      <c r="DV390" s="25">
        <f t="shared" si="157"/>
        <v>0</v>
      </c>
      <c r="DW390" s="23">
        <v>0</v>
      </c>
      <c r="DX390" s="27">
        <v>0</v>
      </c>
      <c r="DY390" s="27">
        <v>0</v>
      </c>
      <c r="DZ390" s="27">
        <v>0</v>
      </c>
      <c r="EA390" s="27">
        <v>0</v>
      </c>
      <c r="EB390" s="27">
        <v>0</v>
      </c>
      <c r="EC390" s="27">
        <v>0</v>
      </c>
      <c r="ED390" s="27">
        <v>0</v>
      </c>
      <c r="EE390" s="27">
        <v>0</v>
      </c>
      <c r="EF390" s="27">
        <v>0</v>
      </c>
      <c r="EG390" s="27"/>
      <c r="EH390" s="36"/>
      <c r="EI390" s="25">
        <f t="shared" si="158"/>
        <v>0</v>
      </c>
      <c r="EJ390" s="27">
        <v>0</v>
      </c>
      <c r="EK390" s="27">
        <v>0</v>
      </c>
      <c r="EL390" s="27">
        <v>0</v>
      </c>
      <c r="EM390" s="27">
        <v>0</v>
      </c>
      <c r="EN390" s="27">
        <v>0</v>
      </c>
      <c r="EO390" s="27">
        <v>0</v>
      </c>
      <c r="EP390" s="27">
        <v>0</v>
      </c>
      <c r="EQ390" s="27">
        <v>0</v>
      </c>
      <c r="ER390" s="27">
        <v>0</v>
      </c>
      <c r="ES390" s="27">
        <v>0</v>
      </c>
      <c r="ET390" s="27"/>
      <c r="EU390" s="36"/>
      <c r="EV390" s="25">
        <f t="shared" si="159"/>
        <v>0</v>
      </c>
      <c r="EW390" s="27">
        <v>0</v>
      </c>
      <c r="EX390" s="27">
        <v>0</v>
      </c>
      <c r="EY390" s="27">
        <v>0</v>
      </c>
      <c r="EZ390" s="27">
        <v>0</v>
      </c>
      <c r="FA390" s="27">
        <v>0</v>
      </c>
      <c r="FB390" s="27">
        <v>0</v>
      </c>
      <c r="FC390" s="27">
        <v>0</v>
      </c>
      <c r="FD390" s="27">
        <v>0</v>
      </c>
      <c r="FE390" s="27">
        <v>0</v>
      </c>
      <c r="FF390" s="27">
        <v>0</v>
      </c>
      <c r="FG390" s="27"/>
      <c r="FH390" s="36"/>
      <c r="FI390" s="25">
        <f t="shared" si="160"/>
        <v>0</v>
      </c>
      <c r="FJ390" s="27">
        <v>0</v>
      </c>
      <c r="FK390" s="27">
        <v>0</v>
      </c>
      <c r="FL390" s="27">
        <v>0</v>
      </c>
      <c r="FM390" s="27">
        <v>0</v>
      </c>
      <c r="FN390" s="27">
        <v>0</v>
      </c>
      <c r="FO390" s="27">
        <v>0</v>
      </c>
      <c r="FP390" s="27">
        <v>0</v>
      </c>
      <c r="FQ390" s="27">
        <v>0</v>
      </c>
      <c r="FR390" s="27">
        <v>0</v>
      </c>
      <c r="FS390" s="27">
        <v>0</v>
      </c>
      <c r="FT390" s="27"/>
      <c r="FU390" s="36"/>
      <c r="FV390" s="25">
        <f t="shared" si="161"/>
        <v>0</v>
      </c>
      <c r="FW390" s="27">
        <v>0</v>
      </c>
      <c r="FX390" s="27">
        <v>0</v>
      </c>
      <c r="FY390" s="27">
        <v>0</v>
      </c>
      <c r="FZ390" s="27">
        <v>0</v>
      </c>
      <c r="GA390" s="27">
        <v>0</v>
      </c>
      <c r="GB390" s="27">
        <v>0</v>
      </c>
      <c r="GC390" s="27">
        <v>0</v>
      </c>
      <c r="GD390" s="27">
        <v>0</v>
      </c>
      <c r="GE390" s="27">
        <v>0</v>
      </c>
      <c r="GF390" s="27">
        <v>0</v>
      </c>
      <c r="GG390" s="27"/>
      <c r="GH390" s="36"/>
      <c r="GI390" s="25">
        <f t="shared" si="162"/>
        <v>0</v>
      </c>
      <c r="GJ390" s="23">
        <v>0</v>
      </c>
      <c r="GK390" s="27">
        <v>0</v>
      </c>
      <c r="GL390" s="27">
        <v>0</v>
      </c>
      <c r="GM390" s="27">
        <v>0</v>
      </c>
      <c r="GN390" s="27">
        <v>0</v>
      </c>
      <c r="GO390" s="27">
        <v>0</v>
      </c>
      <c r="GP390" s="27">
        <v>0</v>
      </c>
      <c r="GQ390" s="27">
        <v>0</v>
      </c>
      <c r="GR390" s="27">
        <v>0</v>
      </c>
      <c r="GS390" s="27">
        <v>0</v>
      </c>
      <c r="GT390" s="27"/>
      <c r="GU390" s="36"/>
      <c r="GV390" s="25">
        <f t="shared" si="163"/>
        <v>0</v>
      </c>
      <c r="GW390" s="23">
        <v>0</v>
      </c>
      <c r="GX390" s="27">
        <v>0</v>
      </c>
      <c r="GY390" s="27">
        <v>0</v>
      </c>
      <c r="GZ390" s="27">
        <v>0</v>
      </c>
      <c r="HA390" s="27">
        <v>0</v>
      </c>
      <c r="HB390" s="27">
        <v>0</v>
      </c>
      <c r="HC390" s="27">
        <v>0</v>
      </c>
      <c r="HD390" s="27">
        <v>0</v>
      </c>
      <c r="HE390" s="27">
        <v>0</v>
      </c>
      <c r="HF390" s="27">
        <v>0</v>
      </c>
      <c r="HG390" s="27"/>
      <c r="HH390" s="36"/>
      <c r="HI390" s="25">
        <f t="shared" si="164"/>
        <v>0</v>
      </c>
      <c r="HJ390" s="23">
        <v>0</v>
      </c>
      <c r="HK390" s="27">
        <v>0</v>
      </c>
      <c r="HL390" s="27">
        <v>0</v>
      </c>
      <c r="HM390" s="27">
        <v>0</v>
      </c>
      <c r="HN390" s="27">
        <v>0</v>
      </c>
      <c r="HO390" s="27">
        <v>0</v>
      </c>
      <c r="HP390" s="27">
        <v>0</v>
      </c>
      <c r="HQ390" s="27">
        <v>0</v>
      </c>
      <c r="HR390" s="27">
        <v>0</v>
      </c>
      <c r="HS390" s="27">
        <v>0</v>
      </c>
      <c r="HT390" s="27"/>
      <c r="HU390" s="36"/>
      <c r="HV390" s="25">
        <f t="shared" si="165"/>
        <v>0</v>
      </c>
      <c r="HW390" s="23">
        <v>0</v>
      </c>
      <c r="HX390" s="27">
        <v>0</v>
      </c>
      <c r="HY390" s="27">
        <v>0</v>
      </c>
      <c r="HZ390" s="27">
        <v>0</v>
      </c>
      <c r="IA390" s="27">
        <v>0</v>
      </c>
      <c r="IB390" s="27">
        <v>0</v>
      </c>
      <c r="IC390" s="27">
        <v>0</v>
      </c>
      <c r="ID390" s="27">
        <v>0</v>
      </c>
      <c r="IE390" s="27">
        <v>0</v>
      </c>
      <c r="IF390" s="27">
        <v>0</v>
      </c>
      <c r="IG390" s="27"/>
      <c r="IH390" s="36"/>
      <c r="II390" s="25">
        <f t="shared" si="166"/>
        <v>0</v>
      </c>
      <c r="IJ390" s="23">
        <v>0</v>
      </c>
      <c r="IK390" s="27">
        <v>0</v>
      </c>
      <c r="IL390" s="27">
        <v>0</v>
      </c>
      <c r="IM390" s="27">
        <v>0</v>
      </c>
      <c r="IN390" s="27">
        <v>0</v>
      </c>
      <c r="IO390" s="27">
        <v>0</v>
      </c>
      <c r="IP390" s="27">
        <v>0</v>
      </c>
      <c r="IQ390" s="27">
        <v>0</v>
      </c>
      <c r="IR390" s="27">
        <v>0</v>
      </c>
      <c r="IS390" s="27">
        <v>0</v>
      </c>
      <c r="IT390" s="27"/>
      <c r="IU390" s="36"/>
      <c r="IV390" s="25">
        <f t="shared" si="167"/>
        <v>0</v>
      </c>
      <c r="IW390" s="23">
        <v>0</v>
      </c>
      <c r="IX390" s="27">
        <v>0</v>
      </c>
      <c r="IY390" s="27">
        <v>0</v>
      </c>
      <c r="IZ390" s="27">
        <v>0</v>
      </c>
      <c r="JA390" s="27">
        <v>0</v>
      </c>
      <c r="JB390" s="27">
        <v>0</v>
      </c>
      <c r="JC390" s="27">
        <v>0</v>
      </c>
      <c r="JD390" s="27">
        <v>0</v>
      </c>
      <c r="JE390" s="27">
        <v>0</v>
      </c>
      <c r="JF390" s="27">
        <v>0</v>
      </c>
      <c r="JG390" s="27"/>
      <c r="JH390" s="36"/>
      <c r="JI390" s="25">
        <f t="shared" si="168"/>
        <v>0</v>
      </c>
      <c r="JJ390" s="23">
        <v>0</v>
      </c>
      <c r="JK390" s="27">
        <v>0</v>
      </c>
      <c r="JL390" s="27">
        <v>0</v>
      </c>
      <c r="JM390" s="27">
        <v>0</v>
      </c>
      <c r="JN390" s="27">
        <v>0</v>
      </c>
      <c r="JO390" s="27">
        <v>0</v>
      </c>
      <c r="JP390" s="27">
        <v>0</v>
      </c>
      <c r="JQ390" s="27">
        <v>0</v>
      </c>
      <c r="JR390" s="27">
        <v>0</v>
      </c>
      <c r="JS390" s="27">
        <v>0</v>
      </c>
      <c r="JT390" s="27"/>
      <c r="JU390" s="36"/>
      <c r="JV390" s="25">
        <f t="shared" si="169"/>
        <v>0</v>
      </c>
      <c r="JW390" s="23">
        <v>0</v>
      </c>
      <c r="JX390" s="27">
        <v>0</v>
      </c>
      <c r="JY390" s="27">
        <v>0</v>
      </c>
      <c r="JZ390" s="27">
        <v>0</v>
      </c>
      <c r="KA390" s="27">
        <v>0</v>
      </c>
      <c r="KB390" s="27">
        <v>0</v>
      </c>
      <c r="KC390" s="27">
        <v>0</v>
      </c>
      <c r="KD390" s="27">
        <v>0</v>
      </c>
      <c r="KE390" s="27">
        <v>0</v>
      </c>
      <c r="KF390" s="27">
        <v>0</v>
      </c>
      <c r="KG390" s="27"/>
      <c r="KH390" s="36"/>
      <c r="KI390" s="25">
        <f t="shared" si="170"/>
        <v>0</v>
      </c>
      <c r="KJ390" s="23">
        <v>0</v>
      </c>
      <c r="KK390" s="27">
        <v>0</v>
      </c>
      <c r="KL390" s="27">
        <v>0</v>
      </c>
      <c r="KM390" s="27">
        <v>0</v>
      </c>
      <c r="KN390" s="27">
        <v>0</v>
      </c>
      <c r="KO390" s="27">
        <v>0</v>
      </c>
      <c r="KP390" s="27">
        <v>0</v>
      </c>
      <c r="KQ390" s="27">
        <v>0</v>
      </c>
      <c r="KR390" s="27">
        <v>0</v>
      </c>
      <c r="KS390" s="27">
        <v>0</v>
      </c>
      <c r="KT390" s="27"/>
      <c r="KU390" s="36"/>
      <c r="KV390" s="25">
        <f t="shared" si="171"/>
        <v>0</v>
      </c>
      <c r="KW390" s="23">
        <v>0</v>
      </c>
      <c r="KX390" s="27">
        <v>0</v>
      </c>
      <c r="KY390" s="27">
        <v>0</v>
      </c>
      <c r="KZ390" s="27">
        <v>0</v>
      </c>
      <c r="LA390" s="27">
        <v>0</v>
      </c>
      <c r="LB390" s="27">
        <v>0</v>
      </c>
      <c r="LC390" s="27">
        <v>0</v>
      </c>
      <c r="LD390" s="27">
        <v>0</v>
      </c>
      <c r="LE390" s="27">
        <v>0</v>
      </c>
      <c r="LF390" s="27">
        <v>0</v>
      </c>
      <c r="LG390" s="27"/>
      <c r="LH390" s="36"/>
      <c r="LI390" s="25">
        <f t="shared" si="172"/>
        <v>0</v>
      </c>
    </row>
    <row r="391" spans="1:321" x14ac:dyDescent="0.3">
      <c r="A391" s="47" t="s">
        <v>48</v>
      </c>
      <c r="B391" s="21" t="s">
        <v>169</v>
      </c>
      <c r="C391" s="21">
        <v>400</v>
      </c>
      <c r="D391" s="21" t="s">
        <v>321</v>
      </c>
      <c r="E391" s="21" t="s">
        <v>48</v>
      </c>
      <c r="F391" s="21" t="s">
        <v>169</v>
      </c>
      <c r="G391" s="21" t="s">
        <v>598</v>
      </c>
      <c r="H391" s="69">
        <v>24047</v>
      </c>
      <c r="I391" s="48" t="s">
        <v>790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/>
      <c r="U391" s="36"/>
      <c r="V391" s="25">
        <f t="shared" si="149"/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0</v>
      </c>
      <c r="AF391" s="27">
        <v>0</v>
      </c>
      <c r="AG391" s="27"/>
      <c r="AH391" s="36"/>
      <c r="AI391" s="25">
        <f t="shared" si="150"/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>
        <v>0</v>
      </c>
      <c r="AT391" s="27"/>
      <c r="AU391" s="36"/>
      <c r="AV391" s="25">
        <f t="shared" si="151"/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0</v>
      </c>
      <c r="BE391" s="27">
        <v>0</v>
      </c>
      <c r="BF391" s="27">
        <v>0</v>
      </c>
      <c r="BG391" s="27"/>
      <c r="BH391" s="36"/>
      <c r="BI391" s="25">
        <f t="shared" si="152"/>
        <v>0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>
        <v>0</v>
      </c>
      <c r="BT391" s="27"/>
      <c r="BU391" s="36"/>
      <c r="BV391" s="25">
        <f t="shared" si="153"/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>
        <v>0</v>
      </c>
      <c r="CF391" s="27">
        <v>0</v>
      </c>
      <c r="CG391" s="27"/>
      <c r="CH391" s="27"/>
      <c r="CI391" s="25">
        <f t="shared" si="154"/>
        <v>0</v>
      </c>
      <c r="CJ391" s="23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>
        <v>0</v>
      </c>
      <c r="CS391" s="27">
        <v>0</v>
      </c>
      <c r="CT391" s="27"/>
      <c r="CU391" s="36"/>
      <c r="CV391" s="25">
        <f t="shared" si="155"/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>
        <v>0</v>
      </c>
      <c r="DF391" s="27">
        <v>0</v>
      </c>
      <c r="DG391" s="27"/>
      <c r="DH391" s="36"/>
      <c r="DI391" s="25">
        <f t="shared" si="156"/>
        <v>0</v>
      </c>
      <c r="DJ391" s="23">
        <v>0</v>
      </c>
      <c r="DK391" s="27">
        <v>0</v>
      </c>
      <c r="DL391" s="27">
        <v>0</v>
      </c>
      <c r="DM391" s="27">
        <v>0</v>
      </c>
      <c r="DN391" s="27">
        <v>0</v>
      </c>
      <c r="DO391" s="27">
        <v>0</v>
      </c>
      <c r="DP391" s="27">
        <v>0</v>
      </c>
      <c r="DQ391" s="27">
        <v>0</v>
      </c>
      <c r="DR391" s="27">
        <v>0</v>
      </c>
      <c r="DS391" s="27">
        <v>0</v>
      </c>
      <c r="DT391" s="27"/>
      <c r="DU391" s="36"/>
      <c r="DV391" s="25">
        <f t="shared" si="157"/>
        <v>0</v>
      </c>
      <c r="DW391" s="23">
        <v>0</v>
      </c>
      <c r="DX391" s="27">
        <v>0</v>
      </c>
      <c r="DY391" s="27">
        <v>0</v>
      </c>
      <c r="DZ391" s="27">
        <v>0</v>
      </c>
      <c r="EA391" s="27">
        <v>0</v>
      </c>
      <c r="EB391" s="27">
        <v>0</v>
      </c>
      <c r="EC391" s="27">
        <v>0</v>
      </c>
      <c r="ED391" s="27">
        <v>0</v>
      </c>
      <c r="EE391" s="27">
        <v>0</v>
      </c>
      <c r="EF391" s="27">
        <v>0</v>
      </c>
      <c r="EG391" s="27"/>
      <c r="EH391" s="36"/>
      <c r="EI391" s="25">
        <f t="shared" si="158"/>
        <v>0</v>
      </c>
      <c r="EJ391" s="27">
        <v>0</v>
      </c>
      <c r="EK391" s="27">
        <v>0</v>
      </c>
      <c r="EL391" s="27">
        <v>0</v>
      </c>
      <c r="EM391" s="27">
        <v>0</v>
      </c>
      <c r="EN391" s="27">
        <v>0</v>
      </c>
      <c r="EO391" s="27">
        <v>0</v>
      </c>
      <c r="EP391" s="27">
        <v>0</v>
      </c>
      <c r="EQ391" s="27">
        <v>0</v>
      </c>
      <c r="ER391" s="27">
        <v>0</v>
      </c>
      <c r="ES391" s="27">
        <v>0</v>
      </c>
      <c r="ET391" s="27"/>
      <c r="EU391" s="36"/>
      <c r="EV391" s="25">
        <f t="shared" si="159"/>
        <v>0</v>
      </c>
      <c r="EW391" s="27">
        <v>0</v>
      </c>
      <c r="EX391" s="27">
        <v>0</v>
      </c>
      <c r="EY391" s="27">
        <v>0</v>
      </c>
      <c r="EZ391" s="27">
        <v>0</v>
      </c>
      <c r="FA391" s="27">
        <v>0</v>
      </c>
      <c r="FB391" s="27">
        <v>0</v>
      </c>
      <c r="FC391" s="27">
        <v>0</v>
      </c>
      <c r="FD391" s="27">
        <v>0</v>
      </c>
      <c r="FE391" s="27">
        <v>0</v>
      </c>
      <c r="FF391" s="27">
        <v>0</v>
      </c>
      <c r="FG391" s="27"/>
      <c r="FH391" s="36"/>
      <c r="FI391" s="25">
        <f t="shared" si="160"/>
        <v>0</v>
      </c>
      <c r="FJ391" s="27">
        <v>0</v>
      </c>
      <c r="FK391" s="27">
        <v>0</v>
      </c>
      <c r="FL391" s="27">
        <v>0</v>
      </c>
      <c r="FM391" s="27">
        <v>0</v>
      </c>
      <c r="FN391" s="27">
        <v>0</v>
      </c>
      <c r="FO391" s="27">
        <v>0</v>
      </c>
      <c r="FP391" s="27">
        <v>0</v>
      </c>
      <c r="FQ391" s="27">
        <v>0</v>
      </c>
      <c r="FR391" s="27">
        <v>0</v>
      </c>
      <c r="FS391" s="27">
        <v>0</v>
      </c>
      <c r="FT391" s="27"/>
      <c r="FU391" s="36"/>
      <c r="FV391" s="25">
        <f t="shared" si="161"/>
        <v>0</v>
      </c>
      <c r="FW391" s="27">
        <v>0</v>
      </c>
      <c r="FX391" s="27">
        <v>0</v>
      </c>
      <c r="FY391" s="27">
        <v>0</v>
      </c>
      <c r="FZ391" s="27">
        <v>0</v>
      </c>
      <c r="GA391" s="27">
        <v>0</v>
      </c>
      <c r="GB391" s="27">
        <v>0</v>
      </c>
      <c r="GC391" s="27">
        <v>0</v>
      </c>
      <c r="GD391" s="27">
        <v>0</v>
      </c>
      <c r="GE391" s="27">
        <v>0</v>
      </c>
      <c r="GF391" s="27">
        <v>0</v>
      </c>
      <c r="GG391" s="27"/>
      <c r="GH391" s="36"/>
      <c r="GI391" s="25">
        <f t="shared" si="162"/>
        <v>0</v>
      </c>
      <c r="GJ391" s="23">
        <v>0</v>
      </c>
      <c r="GK391" s="27">
        <v>0</v>
      </c>
      <c r="GL391" s="27">
        <v>0</v>
      </c>
      <c r="GM391" s="27">
        <v>0</v>
      </c>
      <c r="GN391" s="27">
        <v>0</v>
      </c>
      <c r="GO391" s="27">
        <v>0</v>
      </c>
      <c r="GP391" s="27">
        <v>0</v>
      </c>
      <c r="GQ391" s="27">
        <v>0</v>
      </c>
      <c r="GR391" s="27">
        <v>0</v>
      </c>
      <c r="GS391" s="27">
        <v>0</v>
      </c>
      <c r="GT391" s="27"/>
      <c r="GU391" s="36"/>
      <c r="GV391" s="25">
        <f t="shared" si="163"/>
        <v>0</v>
      </c>
      <c r="GW391" s="23">
        <v>0</v>
      </c>
      <c r="GX391" s="27">
        <v>0</v>
      </c>
      <c r="GY391" s="27">
        <v>0</v>
      </c>
      <c r="GZ391" s="27">
        <v>0</v>
      </c>
      <c r="HA391" s="27">
        <v>0</v>
      </c>
      <c r="HB391" s="27">
        <v>0</v>
      </c>
      <c r="HC391" s="27">
        <v>0</v>
      </c>
      <c r="HD391" s="27">
        <v>0</v>
      </c>
      <c r="HE391" s="27">
        <v>0</v>
      </c>
      <c r="HF391" s="27">
        <v>0</v>
      </c>
      <c r="HG391" s="27"/>
      <c r="HH391" s="36"/>
      <c r="HI391" s="25">
        <f t="shared" si="164"/>
        <v>0</v>
      </c>
      <c r="HJ391" s="23">
        <v>0</v>
      </c>
      <c r="HK391" s="27">
        <v>0</v>
      </c>
      <c r="HL391" s="27">
        <v>0</v>
      </c>
      <c r="HM391" s="27">
        <v>0</v>
      </c>
      <c r="HN391" s="27">
        <v>0</v>
      </c>
      <c r="HO391" s="27">
        <v>0</v>
      </c>
      <c r="HP391" s="27">
        <v>0</v>
      </c>
      <c r="HQ391" s="27">
        <v>0</v>
      </c>
      <c r="HR391" s="27">
        <v>0</v>
      </c>
      <c r="HS391" s="27">
        <v>0</v>
      </c>
      <c r="HT391" s="27"/>
      <c r="HU391" s="36"/>
      <c r="HV391" s="25">
        <f t="shared" si="165"/>
        <v>0</v>
      </c>
      <c r="HW391" s="23">
        <v>0</v>
      </c>
      <c r="HX391" s="27">
        <v>0</v>
      </c>
      <c r="HY391" s="27">
        <v>0</v>
      </c>
      <c r="HZ391" s="27">
        <v>0</v>
      </c>
      <c r="IA391" s="27">
        <v>0</v>
      </c>
      <c r="IB391" s="27">
        <v>0</v>
      </c>
      <c r="IC391" s="27">
        <v>0</v>
      </c>
      <c r="ID391" s="27">
        <v>0</v>
      </c>
      <c r="IE391" s="27">
        <v>0</v>
      </c>
      <c r="IF391" s="27">
        <v>0</v>
      </c>
      <c r="IG391" s="27"/>
      <c r="IH391" s="36"/>
      <c r="II391" s="25">
        <f t="shared" si="166"/>
        <v>0</v>
      </c>
      <c r="IJ391" s="23">
        <v>0</v>
      </c>
      <c r="IK391" s="27">
        <v>0</v>
      </c>
      <c r="IL391" s="27">
        <v>1</v>
      </c>
      <c r="IM391" s="27">
        <v>2</v>
      </c>
      <c r="IN391" s="27">
        <v>0</v>
      </c>
      <c r="IO391" s="27">
        <v>0</v>
      </c>
      <c r="IP391" s="27">
        <v>0</v>
      </c>
      <c r="IQ391" s="27">
        <v>0</v>
      </c>
      <c r="IR391" s="27">
        <v>0</v>
      </c>
      <c r="IS391" s="27">
        <v>0</v>
      </c>
      <c r="IT391" s="27"/>
      <c r="IU391" s="36"/>
      <c r="IV391" s="25">
        <f t="shared" si="167"/>
        <v>3</v>
      </c>
      <c r="IW391" s="23">
        <v>0</v>
      </c>
      <c r="IX391" s="27">
        <v>0</v>
      </c>
      <c r="IY391" s="27">
        <v>0</v>
      </c>
      <c r="IZ391" s="27">
        <v>0</v>
      </c>
      <c r="JA391" s="27">
        <v>0</v>
      </c>
      <c r="JB391" s="27">
        <v>0</v>
      </c>
      <c r="JC391" s="27">
        <v>0</v>
      </c>
      <c r="JD391" s="27">
        <v>0</v>
      </c>
      <c r="JE391" s="27">
        <v>0</v>
      </c>
      <c r="JF391" s="27">
        <v>0</v>
      </c>
      <c r="JG391" s="27"/>
      <c r="JH391" s="36"/>
      <c r="JI391" s="25">
        <f t="shared" si="168"/>
        <v>0</v>
      </c>
      <c r="JJ391" s="23">
        <v>0</v>
      </c>
      <c r="JK391" s="27">
        <v>0</v>
      </c>
      <c r="JL391" s="27">
        <v>2</v>
      </c>
      <c r="JM391" s="27">
        <v>2</v>
      </c>
      <c r="JN391" s="27">
        <v>0</v>
      </c>
      <c r="JO391" s="27">
        <v>0</v>
      </c>
      <c r="JP391" s="27">
        <v>0</v>
      </c>
      <c r="JQ391" s="27">
        <v>0</v>
      </c>
      <c r="JR391" s="27">
        <v>0</v>
      </c>
      <c r="JS391" s="27">
        <v>0</v>
      </c>
      <c r="JT391" s="27"/>
      <c r="JU391" s="36"/>
      <c r="JV391" s="25">
        <f t="shared" si="169"/>
        <v>4</v>
      </c>
      <c r="JW391" s="23">
        <v>0</v>
      </c>
      <c r="JX391" s="27">
        <v>1</v>
      </c>
      <c r="JY391" s="27">
        <v>1</v>
      </c>
      <c r="JZ391" s="27">
        <v>2</v>
      </c>
      <c r="KA391" s="27">
        <v>0</v>
      </c>
      <c r="KB391" s="27">
        <v>1</v>
      </c>
      <c r="KC391" s="27">
        <v>0</v>
      </c>
      <c r="KD391" s="27">
        <v>0</v>
      </c>
      <c r="KE391" s="27">
        <v>0</v>
      </c>
      <c r="KF391" s="27">
        <v>0</v>
      </c>
      <c r="KG391" s="27"/>
      <c r="KH391" s="36"/>
      <c r="KI391" s="25">
        <f t="shared" si="170"/>
        <v>5</v>
      </c>
      <c r="KJ391" s="23">
        <v>0</v>
      </c>
      <c r="KK391" s="27">
        <v>0</v>
      </c>
      <c r="KL391" s="27">
        <v>1</v>
      </c>
      <c r="KM391" s="27">
        <v>1</v>
      </c>
      <c r="KN391" s="27">
        <v>0</v>
      </c>
      <c r="KO391" s="27">
        <v>0</v>
      </c>
      <c r="KP391" s="27">
        <v>0</v>
      </c>
      <c r="KQ391" s="27">
        <v>0</v>
      </c>
      <c r="KR391" s="27">
        <v>0</v>
      </c>
      <c r="KS391" s="27">
        <v>0</v>
      </c>
      <c r="KT391" s="27"/>
      <c r="KU391" s="36"/>
      <c r="KV391" s="25">
        <f t="shared" si="171"/>
        <v>2</v>
      </c>
      <c r="KW391" s="23">
        <v>0</v>
      </c>
      <c r="KX391" s="27">
        <v>0</v>
      </c>
      <c r="KY391" s="27">
        <v>0</v>
      </c>
      <c r="KZ391" s="27">
        <v>0</v>
      </c>
      <c r="LA391" s="27">
        <v>0</v>
      </c>
      <c r="LB391" s="27">
        <v>0</v>
      </c>
      <c r="LC391" s="27">
        <v>0</v>
      </c>
      <c r="LD391" s="27">
        <v>0</v>
      </c>
      <c r="LE391" s="27">
        <v>0</v>
      </c>
      <c r="LF391" s="27">
        <v>0</v>
      </c>
      <c r="LG391" s="27"/>
      <c r="LH391" s="36"/>
      <c r="LI391" s="25">
        <f t="shared" si="172"/>
        <v>0</v>
      </c>
    </row>
    <row r="392" spans="1:321" x14ac:dyDescent="0.3">
      <c r="A392" s="47" t="s">
        <v>8</v>
      </c>
      <c r="B392" s="21" t="s">
        <v>244</v>
      </c>
      <c r="C392" s="21">
        <v>400</v>
      </c>
      <c r="D392" s="21" t="s">
        <v>321</v>
      </c>
      <c r="E392" s="21" t="s">
        <v>341</v>
      </c>
      <c r="F392" s="21" t="s">
        <v>245</v>
      </c>
      <c r="G392" s="21" t="s">
        <v>598</v>
      </c>
      <c r="H392" s="69">
        <v>24407</v>
      </c>
      <c r="I392" s="48" t="s">
        <v>791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/>
      <c r="U392" s="36"/>
      <c r="V392" s="25">
        <f t="shared" si="149"/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0</v>
      </c>
      <c r="AF392" s="27">
        <v>0</v>
      </c>
      <c r="AG392" s="27"/>
      <c r="AH392" s="36"/>
      <c r="AI392" s="25">
        <f t="shared" si="150"/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>
        <v>0</v>
      </c>
      <c r="AT392" s="27"/>
      <c r="AU392" s="36"/>
      <c r="AV392" s="25">
        <f t="shared" si="151"/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>
        <v>0</v>
      </c>
      <c r="BF392" s="27">
        <v>0</v>
      </c>
      <c r="BG392" s="27"/>
      <c r="BH392" s="36"/>
      <c r="BI392" s="25">
        <f t="shared" si="152"/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>
        <v>0</v>
      </c>
      <c r="BT392" s="27"/>
      <c r="BU392" s="36"/>
      <c r="BV392" s="25">
        <f t="shared" si="153"/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>
        <v>0</v>
      </c>
      <c r="CF392" s="27">
        <v>0</v>
      </c>
      <c r="CG392" s="27"/>
      <c r="CH392" s="27"/>
      <c r="CI392" s="25">
        <f t="shared" si="154"/>
        <v>0</v>
      </c>
      <c r="CJ392" s="23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>
        <v>0</v>
      </c>
      <c r="CS392" s="27">
        <v>0</v>
      </c>
      <c r="CT392" s="27"/>
      <c r="CU392" s="36"/>
      <c r="CV392" s="25">
        <f t="shared" si="155"/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>
        <v>0</v>
      </c>
      <c r="DF392" s="27">
        <v>0</v>
      </c>
      <c r="DG392" s="27"/>
      <c r="DH392" s="36"/>
      <c r="DI392" s="25">
        <f t="shared" si="156"/>
        <v>0</v>
      </c>
      <c r="DJ392" s="23">
        <v>0</v>
      </c>
      <c r="DK392" s="27">
        <v>0</v>
      </c>
      <c r="DL392" s="27">
        <v>0</v>
      </c>
      <c r="DM392" s="27">
        <v>0</v>
      </c>
      <c r="DN392" s="27">
        <v>0</v>
      </c>
      <c r="DO392" s="27">
        <v>0</v>
      </c>
      <c r="DP392" s="27">
        <v>0</v>
      </c>
      <c r="DQ392" s="27">
        <v>0</v>
      </c>
      <c r="DR392" s="27">
        <v>0</v>
      </c>
      <c r="DS392" s="27">
        <v>0</v>
      </c>
      <c r="DT392" s="27"/>
      <c r="DU392" s="36"/>
      <c r="DV392" s="25">
        <f t="shared" si="157"/>
        <v>0</v>
      </c>
      <c r="DW392" s="23">
        <v>0</v>
      </c>
      <c r="DX392" s="27">
        <v>0</v>
      </c>
      <c r="DY392" s="27">
        <v>0</v>
      </c>
      <c r="DZ392" s="27">
        <v>0</v>
      </c>
      <c r="EA392" s="27">
        <v>0</v>
      </c>
      <c r="EB392" s="27">
        <v>0</v>
      </c>
      <c r="EC392" s="27">
        <v>0</v>
      </c>
      <c r="ED392" s="27">
        <v>0</v>
      </c>
      <c r="EE392" s="27">
        <v>0</v>
      </c>
      <c r="EF392" s="27">
        <v>0</v>
      </c>
      <c r="EG392" s="27"/>
      <c r="EH392" s="36"/>
      <c r="EI392" s="25">
        <f t="shared" si="158"/>
        <v>0</v>
      </c>
      <c r="EJ392" s="27">
        <v>0</v>
      </c>
      <c r="EK392" s="27">
        <v>0</v>
      </c>
      <c r="EL392" s="27">
        <v>0</v>
      </c>
      <c r="EM392" s="27">
        <v>0</v>
      </c>
      <c r="EN392" s="27">
        <v>0</v>
      </c>
      <c r="EO392" s="27">
        <v>0</v>
      </c>
      <c r="EP392" s="27">
        <v>0</v>
      </c>
      <c r="EQ392" s="27">
        <v>0</v>
      </c>
      <c r="ER392" s="27">
        <v>0</v>
      </c>
      <c r="ES392" s="27">
        <v>0</v>
      </c>
      <c r="ET392" s="27"/>
      <c r="EU392" s="36"/>
      <c r="EV392" s="25">
        <f t="shared" si="159"/>
        <v>0</v>
      </c>
      <c r="EW392" s="27">
        <v>0</v>
      </c>
      <c r="EX392" s="27">
        <v>0</v>
      </c>
      <c r="EY392" s="27">
        <v>0</v>
      </c>
      <c r="EZ392" s="27">
        <v>0</v>
      </c>
      <c r="FA392" s="27">
        <v>0</v>
      </c>
      <c r="FB392" s="27">
        <v>0</v>
      </c>
      <c r="FC392" s="27">
        <v>0</v>
      </c>
      <c r="FD392" s="27">
        <v>0</v>
      </c>
      <c r="FE392" s="27">
        <v>0</v>
      </c>
      <c r="FF392" s="27">
        <v>0</v>
      </c>
      <c r="FG392" s="27"/>
      <c r="FH392" s="36"/>
      <c r="FI392" s="25">
        <f t="shared" si="160"/>
        <v>0</v>
      </c>
      <c r="FJ392" s="27">
        <v>0</v>
      </c>
      <c r="FK392" s="27">
        <v>0</v>
      </c>
      <c r="FL392" s="27">
        <v>0</v>
      </c>
      <c r="FM392" s="27">
        <v>0</v>
      </c>
      <c r="FN392" s="27">
        <v>0</v>
      </c>
      <c r="FO392" s="27">
        <v>0</v>
      </c>
      <c r="FP392" s="27">
        <v>0</v>
      </c>
      <c r="FQ392" s="27">
        <v>0</v>
      </c>
      <c r="FR392" s="27">
        <v>0</v>
      </c>
      <c r="FS392" s="27">
        <v>0</v>
      </c>
      <c r="FT392" s="27"/>
      <c r="FU392" s="36"/>
      <c r="FV392" s="25">
        <f t="shared" si="161"/>
        <v>0</v>
      </c>
      <c r="FW392" s="27">
        <v>0</v>
      </c>
      <c r="FX392" s="27">
        <v>0</v>
      </c>
      <c r="FY392" s="27">
        <v>0</v>
      </c>
      <c r="FZ392" s="27">
        <v>0</v>
      </c>
      <c r="GA392" s="27">
        <v>0</v>
      </c>
      <c r="GB392" s="27">
        <v>0</v>
      </c>
      <c r="GC392" s="27">
        <v>0</v>
      </c>
      <c r="GD392" s="27">
        <v>0</v>
      </c>
      <c r="GE392" s="27">
        <v>0</v>
      </c>
      <c r="GF392" s="27">
        <v>0</v>
      </c>
      <c r="GG392" s="27"/>
      <c r="GH392" s="36"/>
      <c r="GI392" s="25">
        <f t="shared" si="162"/>
        <v>0</v>
      </c>
      <c r="GJ392" s="23">
        <v>0</v>
      </c>
      <c r="GK392" s="27">
        <v>0</v>
      </c>
      <c r="GL392" s="27">
        <v>0</v>
      </c>
      <c r="GM392" s="27">
        <v>0</v>
      </c>
      <c r="GN392" s="27">
        <v>0</v>
      </c>
      <c r="GO392" s="27">
        <v>0</v>
      </c>
      <c r="GP392" s="27">
        <v>0</v>
      </c>
      <c r="GQ392" s="27">
        <v>0</v>
      </c>
      <c r="GR392" s="27">
        <v>0</v>
      </c>
      <c r="GS392" s="27">
        <v>0</v>
      </c>
      <c r="GT392" s="27"/>
      <c r="GU392" s="36"/>
      <c r="GV392" s="25">
        <f t="shared" si="163"/>
        <v>0</v>
      </c>
      <c r="GW392" s="23">
        <v>0</v>
      </c>
      <c r="GX392" s="27">
        <v>0</v>
      </c>
      <c r="GY392" s="27">
        <v>0</v>
      </c>
      <c r="GZ392" s="27">
        <v>0</v>
      </c>
      <c r="HA392" s="27">
        <v>0</v>
      </c>
      <c r="HB392" s="27">
        <v>0</v>
      </c>
      <c r="HC392" s="27">
        <v>0</v>
      </c>
      <c r="HD392" s="27">
        <v>0</v>
      </c>
      <c r="HE392" s="27">
        <v>0</v>
      </c>
      <c r="HF392" s="27">
        <v>0</v>
      </c>
      <c r="HG392" s="27"/>
      <c r="HH392" s="36"/>
      <c r="HI392" s="25">
        <f t="shared" si="164"/>
        <v>0</v>
      </c>
      <c r="HJ392" s="23">
        <v>0</v>
      </c>
      <c r="HK392" s="27">
        <v>0</v>
      </c>
      <c r="HL392" s="27">
        <v>0</v>
      </c>
      <c r="HM392" s="27">
        <v>0</v>
      </c>
      <c r="HN392" s="27">
        <v>0</v>
      </c>
      <c r="HO392" s="27">
        <v>0</v>
      </c>
      <c r="HP392" s="27">
        <v>0</v>
      </c>
      <c r="HQ392" s="27">
        <v>0</v>
      </c>
      <c r="HR392" s="27">
        <v>0</v>
      </c>
      <c r="HS392" s="27">
        <v>0</v>
      </c>
      <c r="HT392" s="27"/>
      <c r="HU392" s="36"/>
      <c r="HV392" s="25">
        <f t="shared" si="165"/>
        <v>0</v>
      </c>
      <c r="HW392" s="23">
        <v>0</v>
      </c>
      <c r="HX392" s="27">
        <v>0</v>
      </c>
      <c r="HY392" s="27">
        <v>0</v>
      </c>
      <c r="HZ392" s="27">
        <v>0</v>
      </c>
      <c r="IA392" s="27">
        <v>0</v>
      </c>
      <c r="IB392" s="27">
        <v>0</v>
      </c>
      <c r="IC392" s="27">
        <v>0</v>
      </c>
      <c r="ID392" s="27">
        <v>0</v>
      </c>
      <c r="IE392" s="27">
        <v>0</v>
      </c>
      <c r="IF392" s="27">
        <v>0</v>
      </c>
      <c r="IG392" s="27"/>
      <c r="IH392" s="36"/>
      <c r="II392" s="25">
        <f t="shared" si="166"/>
        <v>0</v>
      </c>
      <c r="IJ392" s="23">
        <v>0</v>
      </c>
      <c r="IK392" s="27">
        <v>0</v>
      </c>
      <c r="IL392" s="27">
        <v>0</v>
      </c>
      <c r="IM392" s="27">
        <v>0</v>
      </c>
      <c r="IN392" s="27">
        <v>0</v>
      </c>
      <c r="IO392" s="27">
        <v>0</v>
      </c>
      <c r="IP392" s="27">
        <v>0</v>
      </c>
      <c r="IQ392" s="27">
        <v>0</v>
      </c>
      <c r="IR392" s="27">
        <v>0</v>
      </c>
      <c r="IS392" s="27">
        <v>0</v>
      </c>
      <c r="IT392" s="27"/>
      <c r="IU392" s="36"/>
      <c r="IV392" s="25">
        <f t="shared" si="167"/>
        <v>0</v>
      </c>
      <c r="IW392" s="23">
        <v>0</v>
      </c>
      <c r="IX392" s="27">
        <v>0</v>
      </c>
      <c r="IY392" s="27">
        <v>0</v>
      </c>
      <c r="IZ392" s="27">
        <v>0</v>
      </c>
      <c r="JA392" s="27">
        <v>0</v>
      </c>
      <c r="JB392" s="27">
        <v>0</v>
      </c>
      <c r="JC392" s="27">
        <v>0</v>
      </c>
      <c r="JD392" s="27">
        <v>0</v>
      </c>
      <c r="JE392" s="27">
        <v>0</v>
      </c>
      <c r="JF392" s="27">
        <v>0</v>
      </c>
      <c r="JG392" s="27"/>
      <c r="JH392" s="36"/>
      <c r="JI392" s="25">
        <f t="shared" si="168"/>
        <v>0</v>
      </c>
      <c r="JJ392" s="23">
        <v>0</v>
      </c>
      <c r="JK392" s="27">
        <v>0</v>
      </c>
      <c r="JL392" s="27">
        <v>0</v>
      </c>
      <c r="JM392" s="27">
        <v>0</v>
      </c>
      <c r="JN392" s="27">
        <v>0</v>
      </c>
      <c r="JO392" s="27">
        <v>0</v>
      </c>
      <c r="JP392" s="27">
        <v>0</v>
      </c>
      <c r="JQ392" s="27">
        <v>0</v>
      </c>
      <c r="JR392" s="27">
        <v>0</v>
      </c>
      <c r="JS392" s="27">
        <v>0</v>
      </c>
      <c r="JT392" s="27"/>
      <c r="JU392" s="36"/>
      <c r="JV392" s="25">
        <f t="shared" si="169"/>
        <v>0</v>
      </c>
      <c r="JW392" s="23">
        <v>0</v>
      </c>
      <c r="JX392" s="27">
        <v>0</v>
      </c>
      <c r="JY392" s="27">
        <v>0</v>
      </c>
      <c r="JZ392" s="27">
        <v>0</v>
      </c>
      <c r="KA392" s="27">
        <v>0</v>
      </c>
      <c r="KB392" s="27">
        <v>0</v>
      </c>
      <c r="KC392" s="27">
        <v>0</v>
      </c>
      <c r="KD392" s="27">
        <v>0</v>
      </c>
      <c r="KE392" s="27">
        <v>0</v>
      </c>
      <c r="KF392" s="27">
        <v>0</v>
      </c>
      <c r="KG392" s="27"/>
      <c r="KH392" s="36"/>
      <c r="KI392" s="25">
        <f t="shared" si="170"/>
        <v>0</v>
      </c>
      <c r="KJ392" s="23">
        <v>0</v>
      </c>
      <c r="KK392" s="27">
        <v>0</v>
      </c>
      <c r="KL392" s="27">
        <v>0</v>
      </c>
      <c r="KM392" s="27">
        <v>0</v>
      </c>
      <c r="KN392" s="27">
        <v>0</v>
      </c>
      <c r="KO392" s="27">
        <v>0</v>
      </c>
      <c r="KP392" s="27">
        <v>0</v>
      </c>
      <c r="KQ392" s="27">
        <v>0</v>
      </c>
      <c r="KR392" s="27">
        <v>0</v>
      </c>
      <c r="KS392" s="27">
        <v>0</v>
      </c>
      <c r="KT392" s="27"/>
      <c r="KU392" s="36"/>
      <c r="KV392" s="25">
        <f t="shared" si="171"/>
        <v>0</v>
      </c>
      <c r="KW392" s="23">
        <v>0</v>
      </c>
      <c r="KX392" s="27">
        <v>0</v>
      </c>
      <c r="KY392" s="27">
        <v>0</v>
      </c>
      <c r="KZ392" s="27">
        <v>0</v>
      </c>
      <c r="LA392" s="27">
        <v>0</v>
      </c>
      <c r="LB392" s="27">
        <v>0</v>
      </c>
      <c r="LC392" s="27">
        <v>0</v>
      </c>
      <c r="LD392" s="27">
        <v>0</v>
      </c>
      <c r="LE392" s="27">
        <v>0</v>
      </c>
      <c r="LF392" s="27">
        <v>0</v>
      </c>
      <c r="LG392" s="27"/>
      <c r="LH392" s="36"/>
      <c r="LI392" s="25">
        <f t="shared" si="172"/>
        <v>0</v>
      </c>
    </row>
    <row r="393" spans="1:321" s="21" customFormat="1" ht="10.199999999999999" x14ac:dyDescent="0.2">
      <c r="A393" s="47" t="s">
        <v>715</v>
      </c>
      <c r="B393" s="21" t="s">
        <v>138</v>
      </c>
      <c r="C393" s="21">
        <v>404</v>
      </c>
      <c r="D393" s="21" t="s">
        <v>411</v>
      </c>
      <c r="E393" s="21" t="s">
        <v>411</v>
      </c>
      <c r="F393" s="21" t="s">
        <v>138</v>
      </c>
      <c r="G393" s="21" t="s">
        <v>598</v>
      </c>
      <c r="H393" s="69">
        <v>24414</v>
      </c>
      <c r="I393" s="48" t="s">
        <v>792</v>
      </c>
      <c r="J393" s="27">
        <v>2</v>
      </c>
      <c r="K393" s="27">
        <v>2</v>
      </c>
      <c r="L393" s="27">
        <v>6</v>
      </c>
      <c r="M393" s="27">
        <v>1</v>
      </c>
      <c r="N393" s="27">
        <v>2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/>
      <c r="U393" s="36"/>
      <c r="V393" s="25">
        <f t="shared" si="149"/>
        <v>13</v>
      </c>
      <c r="W393" s="27">
        <v>2</v>
      </c>
      <c r="X393" s="27">
        <v>2</v>
      </c>
      <c r="Y393" s="27">
        <v>6</v>
      </c>
      <c r="Z393" s="27">
        <v>1</v>
      </c>
      <c r="AA393" s="27">
        <v>2</v>
      </c>
      <c r="AB393" s="27">
        <v>0</v>
      </c>
      <c r="AC393" s="27">
        <v>0</v>
      </c>
      <c r="AD393" s="27">
        <v>0</v>
      </c>
      <c r="AE393" s="27">
        <v>0</v>
      </c>
      <c r="AF393" s="27">
        <v>0</v>
      </c>
      <c r="AG393" s="27"/>
      <c r="AH393" s="36"/>
      <c r="AI393" s="25">
        <f t="shared" si="150"/>
        <v>13</v>
      </c>
      <c r="AJ393" s="27">
        <v>2</v>
      </c>
      <c r="AK393" s="27">
        <v>2</v>
      </c>
      <c r="AL393" s="27">
        <v>6</v>
      </c>
      <c r="AM393" s="27">
        <v>1</v>
      </c>
      <c r="AN393" s="27">
        <v>2</v>
      </c>
      <c r="AO393" s="27">
        <v>0</v>
      </c>
      <c r="AP393" s="27">
        <v>0</v>
      </c>
      <c r="AQ393" s="27">
        <v>0</v>
      </c>
      <c r="AR393" s="27">
        <v>0</v>
      </c>
      <c r="AS393" s="27">
        <v>0</v>
      </c>
      <c r="AT393" s="27"/>
      <c r="AU393" s="36"/>
      <c r="AV393" s="25">
        <f t="shared" si="151"/>
        <v>13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>
        <v>0</v>
      </c>
      <c r="BF393" s="27">
        <v>0</v>
      </c>
      <c r="BG393" s="27"/>
      <c r="BH393" s="36"/>
      <c r="BI393" s="25">
        <f t="shared" si="152"/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>
        <v>0</v>
      </c>
      <c r="BT393" s="27"/>
      <c r="BU393" s="36"/>
      <c r="BV393" s="25">
        <f t="shared" si="153"/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>
        <v>0</v>
      </c>
      <c r="CF393" s="27">
        <v>0</v>
      </c>
      <c r="CG393" s="27"/>
      <c r="CH393" s="27"/>
      <c r="CI393" s="25">
        <f t="shared" si="154"/>
        <v>0</v>
      </c>
      <c r="CJ393" s="23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>
        <v>0</v>
      </c>
      <c r="CS393" s="27">
        <v>0</v>
      </c>
      <c r="CT393" s="27"/>
      <c r="CU393" s="36"/>
      <c r="CV393" s="25">
        <f t="shared" si="155"/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>
        <v>0</v>
      </c>
      <c r="DF393" s="27">
        <v>0</v>
      </c>
      <c r="DG393" s="27"/>
      <c r="DH393" s="36"/>
      <c r="DI393" s="25">
        <f t="shared" si="156"/>
        <v>0</v>
      </c>
      <c r="DJ393" s="23">
        <v>0</v>
      </c>
      <c r="DK393" s="27">
        <v>0</v>
      </c>
      <c r="DL393" s="27">
        <v>0</v>
      </c>
      <c r="DM393" s="27">
        <v>0</v>
      </c>
      <c r="DN393" s="27">
        <v>0</v>
      </c>
      <c r="DO393" s="27">
        <v>0</v>
      </c>
      <c r="DP393" s="27">
        <v>0</v>
      </c>
      <c r="DQ393" s="27">
        <v>0</v>
      </c>
      <c r="DR393" s="27">
        <v>0</v>
      </c>
      <c r="DS393" s="27">
        <v>0</v>
      </c>
      <c r="DT393" s="27"/>
      <c r="DU393" s="36"/>
      <c r="DV393" s="25">
        <f t="shared" si="157"/>
        <v>0</v>
      </c>
      <c r="DW393" s="23">
        <v>0</v>
      </c>
      <c r="DX393" s="27">
        <v>0</v>
      </c>
      <c r="DY393" s="27">
        <v>0</v>
      </c>
      <c r="DZ393" s="27">
        <v>0</v>
      </c>
      <c r="EA393" s="27">
        <v>0</v>
      </c>
      <c r="EB393" s="27">
        <v>0</v>
      </c>
      <c r="EC393" s="27">
        <v>0</v>
      </c>
      <c r="ED393" s="27">
        <v>0</v>
      </c>
      <c r="EE393" s="27">
        <v>0</v>
      </c>
      <c r="EF393" s="27">
        <v>0</v>
      </c>
      <c r="EG393" s="27"/>
      <c r="EH393" s="36"/>
      <c r="EI393" s="25">
        <f t="shared" si="158"/>
        <v>0</v>
      </c>
      <c r="EJ393" s="27">
        <v>0</v>
      </c>
      <c r="EK393" s="27">
        <v>0</v>
      </c>
      <c r="EL393" s="27">
        <v>0</v>
      </c>
      <c r="EM393" s="27">
        <v>0</v>
      </c>
      <c r="EN393" s="27">
        <v>0</v>
      </c>
      <c r="EO393" s="27">
        <v>0</v>
      </c>
      <c r="EP393" s="27">
        <v>0</v>
      </c>
      <c r="EQ393" s="27">
        <v>0</v>
      </c>
      <c r="ER393" s="27">
        <v>0</v>
      </c>
      <c r="ES393" s="27">
        <v>0</v>
      </c>
      <c r="ET393" s="27"/>
      <c r="EU393" s="36"/>
      <c r="EV393" s="25">
        <f t="shared" si="159"/>
        <v>0</v>
      </c>
      <c r="EW393" s="27">
        <v>0</v>
      </c>
      <c r="EX393" s="27">
        <v>0</v>
      </c>
      <c r="EY393" s="27">
        <v>0</v>
      </c>
      <c r="EZ393" s="27">
        <v>0</v>
      </c>
      <c r="FA393" s="27">
        <v>0</v>
      </c>
      <c r="FB393" s="27">
        <v>0</v>
      </c>
      <c r="FC393" s="27">
        <v>0</v>
      </c>
      <c r="FD393" s="27">
        <v>0</v>
      </c>
      <c r="FE393" s="27">
        <v>0</v>
      </c>
      <c r="FF393" s="27">
        <v>0</v>
      </c>
      <c r="FG393" s="27"/>
      <c r="FH393" s="36"/>
      <c r="FI393" s="25">
        <f t="shared" si="160"/>
        <v>0</v>
      </c>
      <c r="FJ393" s="27">
        <v>0</v>
      </c>
      <c r="FK393" s="27">
        <v>0</v>
      </c>
      <c r="FL393" s="27">
        <v>0</v>
      </c>
      <c r="FM393" s="27">
        <v>0</v>
      </c>
      <c r="FN393" s="27">
        <v>0</v>
      </c>
      <c r="FO393" s="27">
        <v>0</v>
      </c>
      <c r="FP393" s="27">
        <v>0</v>
      </c>
      <c r="FQ393" s="27">
        <v>0</v>
      </c>
      <c r="FR393" s="27">
        <v>0</v>
      </c>
      <c r="FS393" s="27">
        <v>0</v>
      </c>
      <c r="FT393" s="27"/>
      <c r="FU393" s="36"/>
      <c r="FV393" s="25">
        <f t="shared" si="161"/>
        <v>0</v>
      </c>
      <c r="FW393" s="27">
        <v>0</v>
      </c>
      <c r="FX393" s="27">
        <v>0</v>
      </c>
      <c r="FY393" s="27">
        <v>0</v>
      </c>
      <c r="FZ393" s="27">
        <v>0</v>
      </c>
      <c r="GA393" s="27">
        <v>0</v>
      </c>
      <c r="GB393" s="27">
        <v>0</v>
      </c>
      <c r="GC393" s="27">
        <v>0</v>
      </c>
      <c r="GD393" s="27">
        <v>0</v>
      </c>
      <c r="GE393" s="27">
        <v>0</v>
      </c>
      <c r="GF393" s="27">
        <v>0</v>
      </c>
      <c r="GG393" s="27"/>
      <c r="GH393" s="36"/>
      <c r="GI393" s="25">
        <f t="shared" si="162"/>
        <v>0</v>
      </c>
      <c r="GJ393" s="23">
        <v>0</v>
      </c>
      <c r="GK393" s="27">
        <v>0</v>
      </c>
      <c r="GL393" s="27">
        <v>0</v>
      </c>
      <c r="GM393" s="27">
        <v>0</v>
      </c>
      <c r="GN393" s="27">
        <v>0</v>
      </c>
      <c r="GO393" s="27">
        <v>0</v>
      </c>
      <c r="GP393" s="27">
        <v>0</v>
      </c>
      <c r="GQ393" s="27">
        <v>0</v>
      </c>
      <c r="GR393" s="27">
        <v>0</v>
      </c>
      <c r="GS393" s="27">
        <v>0</v>
      </c>
      <c r="GT393" s="27"/>
      <c r="GU393" s="36"/>
      <c r="GV393" s="25">
        <f t="shared" si="163"/>
        <v>0</v>
      </c>
      <c r="GW393" s="23">
        <v>0</v>
      </c>
      <c r="GX393" s="27">
        <v>0</v>
      </c>
      <c r="GY393" s="27">
        <v>0</v>
      </c>
      <c r="GZ393" s="27">
        <v>0</v>
      </c>
      <c r="HA393" s="27">
        <v>0</v>
      </c>
      <c r="HB393" s="27">
        <v>0</v>
      </c>
      <c r="HC393" s="27">
        <v>0</v>
      </c>
      <c r="HD393" s="27">
        <v>0</v>
      </c>
      <c r="HE393" s="27">
        <v>0</v>
      </c>
      <c r="HF393" s="27">
        <v>0</v>
      </c>
      <c r="HG393" s="27"/>
      <c r="HH393" s="36"/>
      <c r="HI393" s="25">
        <f t="shared" si="164"/>
        <v>0</v>
      </c>
      <c r="HJ393" s="23">
        <v>0</v>
      </c>
      <c r="HK393" s="27">
        <v>0</v>
      </c>
      <c r="HL393" s="27">
        <v>0</v>
      </c>
      <c r="HM393" s="27">
        <v>0</v>
      </c>
      <c r="HN393" s="27">
        <v>0</v>
      </c>
      <c r="HO393" s="27">
        <v>0</v>
      </c>
      <c r="HP393" s="27">
        <v>0</v>
      </c>
      <c r="HQ393" s="27">
        <v>0</v>
      </c>
      <c r="HR393" s="27">
        <v>0</v>
      </c>
      <c r="HS393" s="27">
        <v>0</v>
      </c>
      <c r="HT393" s="27"/>
      <c r="HU393" s="36"/>
      <c r="HV393" s="25">
        <f t="shared" si="165"/>
        <v>0</v>
      </c>
      <c r="HW393" s="23">
        <v>0</v>
      </c>
      <c r="HX393" s="27">
        <v>0</v>
      </c>
      <c r="HY393" s="27">
        <v>0</v>
      </c>
      <c r="HZ393" s="27">
        <v>0</v>
      </c>
      <c r="IA393" s="27">
        <v>0</v>
      </c>
      <c r="IB393" s="27">
        <v>0</v>
      </c>
      <c r="IC393" s="27">
        <v>0</v>
      </c>
      <c r="ID393" s="27">
        <v>0</v>
      </c>
      <c r="IE393" s="27">
        <v>0</v>
      </c>
      <c r="IF393" s="27">
        <v>0</v>
      </c>
      <c r="IG393" s="27"/>
      <c r="IH393" s="36"/>
      <c r="II393" s="25">
        <f t="shared" si="166"/>
        <v>0</v>
      </c>
      <c r="IJ393" s="23">
        <v>3</v>
      </c>
      <c r="IK393" s="27">
        <v>0</v>
      </c>
      <c r="IL393" s="27">
        <v>6</v>
      </c>
      <c r="IM393" s="27">
        <v>3</v>
      </c>
      <c r="IN393" s="27">
        <v>1</v>
      </c>
      <c r="IO393" s="27">
        <v>1</v>
      </c>
      <c r="IP393" s="27">
        <v>0</v>
      </c>
      <c r="IQ393" s="27">
        <v>0</v>
      </c>
      <c r="IR393" s="27">
        <v>0</v>
      </c>
      <c r="IS393" s="27">
        <v>0</v>
      </c>
      <c r="IT393" s="27"/>
      <c r="IU393" s="36"/>
      <c r="IV393" s="25">
        <f t="shared" si="167"/>
        <v>14</v>
      </c>
      <c r="IW393" s="23">
        <v>3</v>
      </c>
      <c r="IX393" s="27">
        <v>0</v>
      </c>
      <c r="IY393" s="27">
        <v>7</v>
      </c>
      <c r="IZ393" s="27">
        <v>1</v>
      </c>
      <c r="JA393" s="27">
        <v>2</v>
      </c>
      <c r="JB393" s="27">
        <v>0</v>
      </c>
      <c r="JC393" s="27">
        <v>0</v>
      </c>
      <c r="JD393" s="27">
        <v>0</v>
      </c>
      <c r="JE393" s="27">
        <v>0</v>
      </c>
      <c r="JF393" s="27">
        <v>0</v>
      </c>
      <c r="JG393" s="27"/>
      <c r="JH393" s="36"/>
      <c r="JI393" s="25">
        <f t="shared" si="168"/>
        <v>13</v>
      </c>
      <c r="JJ393" s="23">
        <v>0</v>
      </c>
      <c r="JK393" s="27">
        <v>0</v>
      </c>
      <c r="JL393" s="27">
        <v>0</v>
      </c>
      <c r="JM393" s="27">
        <v>0</v>
      </c>
      <c r="JN393" s="27">
        <v>0</v>
      </c>
      <c r="JO393" s="27">
        <v>0</v>
      </c>
      <c r="JP393" s="27">
        <v>0</v>
      </c>
      <c r="JQ393" s="27">
        <v>0</v>
      </c>
      <c r="JR393" s="27">
        <v>0</v>
      </c>
      <c r="JS393" s="27">
        <v>0</v>
      </c>
      <c r="JT393" s="27"/>
      <c r="JU393" s="36"/>
      <c r="JV393" s="25">
        <f t="shared" si="169"/>
        <v>0</v>
      </c>
      <c r="JW393" s="23">
        <v>3</v>
      </c>
      <c r="JX393" s="27">
        <v>0</v>
      </c>
      <c r="JY393" s="27">
        <v>8</v>
      </c>
      <c r="JZ393" s="27">
        <v>1</v>
      </c>
      <c r="KA393" s="27">
        <v>2</v>
      </c>
      <c r="KB393" s="27">
        <v>0</v>
      </c>
      <c r="KC393" s="27">
        <v>0</v>
      </c>
      <c r="KD393" s="27">
        <v>0</v>
      </c>
      <c r="KE393" s="27">
        <v>0</v>
      </c>
      <c r="KF393" s="27">
        <v>0</v>
      </c>
      <c r="KG393" s="27"/>
      <c r="KH393" s="36"/>
      <c r="KI393" s="25">
        <f t="shared" si="170"/>
        <v>14</v>
      </c>
      <c r="KJ393" s="23">
        <v>0</v>
      </c>
      <c r="KK393" s="27">
        <v>0</v>
      </c>
      <c r="KL393" s="27">
        <v>0</v>
      </c>
      <c r="KM393" s="27">
        <v>0</v>
      </c>
      <c r="KN393" s="27">
        <v>0</v>
      </c>
      <c r="KO393" s="27">
        <v>0</v>
      </c>
      <c r="KP393" s="27">
        <v>0</v>
      </c>
      <c r="KQ393" s="27">
        <v>0</v>
      </c>
      <c r="KR393" s="27">
        <v>0</v>
      </c>
      <c r="KS393" s="27">
        <v>0</v>
      </c>
      <c r="KT393" s="27"/>
      <c r="KU393" s="36"/>
      <c r="KV393" s="25">
        <f t="shared" si="171"/>
        <v>0</v>
      </c>
      <c r="KW393" s="23">
        <v>0</v>
      </c>
      <c r="KX393" s="27">
        <v>0</v>
      </c>
      <c r="KY393" s="27">
        <v>0</v>
      </c>
      <c r="KZ393" s="27">
        <v>0</v>
      </c>
      <c r="LA393" s="27">
        <v>0</v>
      </c>
      <c r="LB393" s="27">
        <v>0</v>
      </c>
      <c r="LC393" s="27">
        <v>0</v>
      </c>
      <c r="LD393" s="27">
        <v>0</v>
      </c>
      <c r="LE393" s="27">
        <v>0</v>
      </c>
      <c r="LF393" s="27">
        <v>0</v>
      </c>
      <c r="LG393" s="27"/>
      <c r="LH393" s="36"/>
      <c r="LI393" s="25">
        <f t="shared" si="172"/>
        <v>0</v>
      </c>
    </row>
    <row r="394" spans="1:321" s="21" customFormat="1" ht="10.199999999999999" x14ac:dyDescent="0.2">
      <c r="A394" s="47" t="s">
        <v>67</v>
      </c>
      <c r="B394" s="21" t="s">
        <v>153</v>
      </c>
      <c r="C394" s="21">
        <v>407</v>
      </c>
      <c r="D394" s="21" t="s">
        <v>358</v>
      </c>
      <c r="E394" s="21" t="s">
        <v>67</v>
      </c>
      <c r="F394" s="21" t="s">
        <v>147</v>
      </c>
      <c r="G394" s="21" t="s">
        <v>598</v>
      </c>
      <c r="H394" s="69">
        <v>25007</v>
      </c>
      <c r="I394" s="48" t="s">
        <v>793</v>
      </c>
      <c r="J394" s="27">
        <v>0</v>
      </c>
      <c r="K394" s="27">
        <v>0</v>
      </c>
      <c r="L394" s="27">
        <v>0</v>
      </c>
      <c r="M394" s="27">
        <v>1</v>
      </c>
      <c r="N394" s="27">
        <v>2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/>
      <c r="U394" s="36"/>
      <c r="V394" s="25">
        <f t="shared" si="149"/>
        <v>3</v>
      </c>
      <c r="W394" s="27">
        <v>0</v>
      </c>
      <c r="X394" s="27">
        <v>0</v>
      </c>
      <c r="Y394" s="27">
        <v>0</v>
      </c>
      <c r="Z394" s="27">
        <v>1</v>
      </c>
      <c r="AA394" s="27">
        <v>2</v>
      </c>
      <c r="AB394" s="27">
        <v>0</v>
      </c>
      <c r="AC394" s="27">
        <v>0</v>
      </c>
      <c r="AD394" s="27">
        <v>0</v>
      </c>
      <c r="AE394" s="27">
        <v>0</v>
      </c>
      <c r="AF394" s="27">
        <v>0</v>
      </c>
      <c r="AG394" s="27"/>
      <c r="AH394" s="36"/>
      <c r="AI394" s="25">
        <f t="shared" si="150"/>
        <v>3</v>
      </c>
      <c r="AJ394" s="27">
        <v>0</v>
      </c>
      <c r="AK394" s="27">
        <v>0</v>
      </c>
      <c r="AL394" s="27">
        <v>0</v>
      </c>
      <c r="AM394" s="27">
        <v>1</v>
      </c>
      <c r="AN394" s="27">
        <v>2</v>
      </c>
      <c r="AO394" s="27">
        <v>0</v>
      </c>
      <c r="AP394" s="27">
        <v>0</v>
      </c>
      <c r="AQ394" s="27">
        <v>0</v>
      </c>
      <c r="AR394" s="27">
        <v>0</v>
      </c>
      <c r="AS394" s="27">
        <v>0</v>
      </c>
      <c r="AT394" s="27"/>
      <c r="AU394" s="36"/>
      <c r="AV394" s="25">
        <f t="shared" si="151"/>
        <v>3</v>
      </c>
      <c r="AW394" s="27">
        <v>0</v>
      </c>
      <c r="AX394" s="27">
        <v>0</v>
      </c>
      <c r="AY394" s="27">
        <v>0</v>
      </c>
      <c r="AZ394" s="27">
        <v>1</v>
      </c>
      <c r="BA394" s="27">
        <v>2</v>
      </c>
      <c r="BB394" s="27">
        <v>0</v>
      </c>
      <c r="BC394" s="27">
        <v>0</v>
      </c>
      <c r="BD394" s="27">
        <v>0</v>
      </c>
      <c r="BE394" s="27">
        <v>0</v>
      </c>
      <c r="BF394" s="27">
        <v>0</v>
      </c>
      <c r="BG394" s="27"/>
      <c r="BH394" s="36"/>
      <c r="BI394" s="25">
        <f t="shared" si="152"/>
        <v>3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>
        <v>0</v>
      </c>
      <c r="BT394" s="27"/>
      <c r="BU394" s="36"/>
      <c r="BV394" s="25">
        <f t="shared" si="153"/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>
        <v>0</v>
      </c>
      <c r="CF394" s="27">
        <v>0</v>
      </c>
      <c r="CG394" s="27"/>
      <c r="CH394" s="27"/>
      <c r="CI394" s="25">
        <f t="shared" si="154"/>
        <v>0</v>
      </c>
      <c r="CJ394" s="23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>
        <v>0</v>
      </c>
      <c r="CS394" s="27">
        <v>0</v>
      </c>
      <c r="CT394" s="27"/>
      <c r="CU394" s="36"/>
      <c r="CV394" s="25">
        <f t="shared" si="155"/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>
        <v>0</v>
      </c>
      <c r="DF394" s="27">
        <v>0</v>
      </c>
      <c r="DG394" s="27"/>
      <c r="DH394" s="36"/>
      <c r="DI394" s="25">
        <f t="shared" si="156"/>
        <v>0</v>
      </c>
      <c r="DJ394" s="23">
        <v>0</v>
      </c>
      <c r="DK394" s="27">
        <v>0</v>
      </c>
      <c r="DL394" s="27">
        <v>0</v>
      </c>
      <c r="DM394" s="27">
        <v>0</v>
      </c>
      <c r="DN394" s="27">
        <v>0</v>
      </c>
      <c r="DO394" s="27">
        <v>0</v>
      </c>
      <c r="DP394" s="27">
        <v>0</v>
      </c>
      <c r="DQ394" s="27">
        <v>0</v>
      </c>
      <c r="DR394" s="27">
        <v>0</v>
      </c>
      <c r="DS394" s="27">
        <v>0</v>
      </c>
      <c r="DT394" s="27"/>
      <c r="DU394" s="36"/>
      <c r="DV394" s="25">
        <f t="shared" si="157"/>
        <v>0</v>
      </c>
      <c r="DW394" s="23">
        <v>0</v>
      </c>
      <c r="DX394" s="27">
        <v>0</v>
      </c>
      <c r="DY394" s="27">
        <v>0</v>
      </c>
      <c r="DZ394" s="27">
        <v>0</v>
      </c>
      <c r="EA394" s="27">
        <v>0</v>
      </c>
      <c r="EB394" s="27">
        <v>0</v>
      </c>
      <c r="EC394" s="27">
        <v>0</v>
      </c>
      <c r="ED394" s="27">
        <v>0</v>
      </c>
      <c r="EE394" s="27">
        <v>0</v>
      </c>
      <c r="EF394" s="27">
        <v>0</v>
      </c>
      <c r="EG394" s="27"/>
      <c r="EH394" s="36"/>
      <c r="EI394" s="25">
        <f t="shared" si="158"/>
        <v>0</v>
      </c>
      <c r="EJ394" s="27">
        <v>0</v>
      </c>
      <c r="EK394" s="27">
        <v>0</v>
      </c>
      <c r="EL394" s="27">
        <v>0</v>
      </c>
      <c r="EM394" s="27">
        <v>0</v>
      </c>
      <c r="EN394" s="27">
        <v>0</v>
      </c>
      <c r="EO394" s="27">
        <v>0</v>
      </c>
      <c r="EP394" s="27">
        <v>0</v>
      </c>
      <c r="EQ394" s="27">
        <v>0</v>
      </c>
      <c r="ER394" s="27">
        <v>0</v>
      </c>
      <c r="ES394" s="27">
        <v>0</v>
      </c>
      <c r="ET394" s="27"/>
      <c r="EU394" s="36"/>
      <c r="EV394" s="25">
        <f t="shared" si="159"/>
        <v>0</v>
      </c>
      <c r="EW394" s="27">
        <v>0</v>
      </c>
      <c r="EX394" s="27">
        <v>0</v>
      </c>
      <c r="EY394" s="27">
        <v>0</v>
      </c>
      <c r="EZ394" s="27">
        <v>0</v>
      </c>
      <c r="FA394" s="27">
        <v>0</v>
      </c>
      <c r="FB394" s="27">
        <v>0</v>
      </c>
      <c r="FC394" s="27">
        <v>0</v>
      </c>
      <c r="FD394" s="27">
        <v>0</v>
      </c>
      <c r="FE394" s="27">
        <v>0</v>
      </c>
      <c r="FF394" s="27">
        <v>0</v>
      </c>
      <c r="FG394" s="27"/>
      <c r="FH394" s="36"/>
      <c r="FI394" s="25">
        <f t="shared" si="160"/>
        <v>0</v>
      </c>
      <c r="FJ394" s="27">
        <v>0</v>
      </c>
      <c r="FK394" s="27">
        <v>0</v>
      </c>
      <c r="FL394" s="27">
        <v>0</v>
      </c>
      <c r="FM394" s="27">
        <v>0</v>
      </c>
      <c r="FN394" s="27">
        <v>0</v>
      </c>
      <c r="FO394" s="27">
        <v>0</v>
      </c>
      <c r="FP394" s="27">
        <v>0</v>
      </c>
      <c r="FQ394" s="27">
        <v>0</v>
      </c>
      <c r="FR394" s="27">
        <v>0</v>
      </c>
      <c r="FS394" s="27">
        <v>0</v>
      </c>
      <c r="FT394" s="27"/>
      <c r="FU394" s="36"/>
      <c r="FV394" s="25">
        <f t="shared" si="161"/>
        <v>0</v>
      </c>
      <c r="FW394" s="27">
        <v>0</v>
      </c>
      <c r="FX394" s="27">
        <v>0</v>
      </c>
      <c r="FY394" s="27">
        <v>0</v>
      </c>
      <c r="FZ394" s="27">
        <v>1</v>
      </c>
      <c r="GA394" s="27">
        <v>0</v>
      </c>
      <c r="GB394" s="27">
        <v>0</v>
      </c>
      <c r="GC394" s="27">
        <v>0</v>
      </c>
      <c r="GD394" s="27">
        <v>0</v>
      </c>
      <c r="GE394" s="27">
        <v>0</v>
      </c>
      <c r="GF394" s="27">
        <v>0</v>
      </c>
      <c r="GG394" s="27"/>
      <c r="GH394" s="36"/>
      <c r="GI394" s="25">
        <f t="shared" si="162"/>
        <v>1</v>
      </c>
      <c r="GJ394" s="23">
        <v>0</v>
      </c>
      <c r="GK394" s="27">
        <v>0</v>
      </c>
      <c r="GL394" s="27">
        <v>0</v>
      </c>
      <c r="GM394" s="27">
        <v>0</v>
      </c>
      <c r="GN394" s="27">
        <v>0</v>
      </c>
      <c r="GO394" s="27">
        <v>0</v>
      </c>
      <c r="GP394" s="27">
        <v>0</v>
      </c>
      <c r="GQ394" s="27">
        <v>0</v>
      </c>
      <c r="GR394" s="27">
        <v>0</v>
      </c>
      <c r="GS394" s="27">
        <v>0</v>
      </c>
      <c r="GT394" s="27"/>
      <c r="GU394" s="36"/>
      <c r="GV394" s="25">
        <f t="shared" si="163"/>
        <v>0</v>
      </c>
      <c r="GW394" s="23">
        <v>0</v>
      </c>
      <c r="GX394" s="27">
        <v>0</v>
      </c>
      <c r="GY394" s="27">
        <v>0</v>
      </c>
      <c r="GZ394" s="27">
        <v>0</v>
      </c>
      <c r="HA394" s="27">
        <v>0</v>
      </c>
      <c r="HB394" s="27">
        <v>0</v>
      </c>
      <c r="HC394" s="27">
        <v>0</v>
      </c>
      <c r="HD394" s="27">
        <v>0</v>
      </c>
      <c r="HE394" s="27">
        <v>0</v>
      </c>
      <c r="HF394" s="27">
        <v>0</v>
      </c>
      <c r="HG394" s="27"/>
      <c r="HH394" s="36"/>
      <c r="HI394" s="25">
        <f t="shared" si="164"/>
        <v>0</v>
      </c>
      <c r="HJ394" s="23">
        <v>0</v>
      </c>
      <c r="HK394" s="27">
        <v>0</v>
      </c>
      <c r="HL394" s="27">
        <v>0</v>
      </c>
      <c r="HM394" s="27">
        <v>0</v>
      </c>
      <c r="HN394" s="27">
        <v>0</v>
      </c>
      <c r="HO394" s="27">
        <v>0</v>
      </c>
      <c r="HP394" s="27">
        <v>0</v>
      </c>
      <c r="HQ394" s="27">
        <v>0</v>
      </c>
      <c r="HR394" s="27">
        <v>0</v>
      </c>
      <c r="HS394" s="27">
        <v>0</v>
      </c>
      <c r="HT394" s="27"/>
      <c r="HU394" s="36"/>
      <c r="HV394" s="25">
        <f t="shared" si="165"/>
        <v>0</v>
      </c>
      <c r="HW394" s="23">
        <v>0</v>
      </c>
      <c r="HX394" s="27">
        <v>0</v>
      </c>
      <c r="HY394" s="27">
        <v>0</v>
      </c>
      <c r="HZ394" s="27">
        <v>0</v>
      </c>
      <c r="IA394" s="27">
        <v>0</v>
      </c>
      <c r="IB394" s="27">
        <v>0</v>
      </c>
      <c r="IC394" s="27">
        <v>0</v>
      </c>
      <c r="ID394" s="27">
        <v>0</v>
      </c>
      <c r="IE394" s="27">
        <v>0</v>
      </c>
      <c r="IF394" s="27">
        <v>0</v>
      </c>
      <c r="IG394" s="27"/>
      <c r="IH394" s="36"/>
      <c r="II394" s="25">
        <f t="shared" si="166"/>
        <v>0</v>
      </c>
      <c r="IJ394" s="23">
        <v>0</v>
      </c>
      <c r="IK394" s="27">
        <v>0</v>
      </c>
      <c r="IL394" s="27">
        <v>0</v>
      </c>
      <c r="IM394" s="27">
        <v>1</v>
      </c>
      <c r="IN394" s="27">
        <v>1</v>
      </c>
      <c r="IO394" s="27">
        <v>2</v>
      </c>
      <c r="IP394" s="27">
        <v>0</v>
      </c>
      <c r="IQ394" s="27">
        <v>0</v>
      </c>
      <c r="IR394" s="27">
        <v>0</v>
      </c>
      <c r="IS394" s="27">
        <v>0</v>
      </c>
      <c r="IT394" s="27"/>
      <c r="IU394" s="36"/>
      <c r="IV394" s="25">
        <f t="shared" si="167"/>
        <v>4</v>
      </c>
      <c r="IW394" s="23">
        <v>0</v>
      </c>
      <c r="IX394" s="27">
        <v>0</v>
      </c>
      <c r="IY394" s="27">
        <v>0</v>
      </c>
      <c r="IZ394" s="27">
        <v>2</v>
      </c>
      <c r="JA394" s="27">
        <v>2</v>
      </c>
      <c r="JB394" s="27">
        <v>0</v>
      </c>
      <c r="JC394" s="27">
        <v>0</v>
      </c>
      <c r="JD394" s="27">
        <v>0</v>
      </c>
      <c r="JE394" s="27">
        <v>0</v>
      </c>
      <c r="JF394" s="27">
        <v>0</v>
      </c>
      <c r="JG394" s="27"/>
      <c r="JH394" s="36"/>
      <c r="JI394" s="25">
        <f t="shared" si="168"/>
        <v>4</v>
      </c>
      <c r="JJ394" s="23">
        <v>0</v>
      </c>
      <c r="JK394" s="27">
        <v>0</v>
      </c>
      <c r="JL394" s="27">
        <v>0</v>
      </c>
      <c r="JM394" s="27">
        <v>0</v>
      </c>
      <c r="JN394" s="27">
        <v>1</v>
      </c>
      <c r="JO394" s="27">
        <v>1</v>
      </c>
      <c r="JP394" s="27">
        <v>0</v>
      </c>
      <c r="JQ394" s="27">
        <v>0</v>
      </c>
      <c r="JR394" s="27">
        <v>0</v>
      </c>
      <c r="JS394" s="27">
        <v>0</v>
      </c>
      <c r="JT394" s="27"/>
      <c r="JU394" s="36"/>
      <c r="JV394" s="25">
        <f t="shared" si="169"/>
        <v>2</v>
      </c>
      <c r="JW394" s="23">
        <v>2</v>
      </c>
      <c r="JX394" s="27">
        <v>0</v>
      </c>
      <c r="JY394" s="27">
        <v>1</v>
      </c>
      <c r="JZ394" s="27">
        <v>2</v>
      </c>
      <c r="KA394" s="27">
        <v>2</v>
      </c>
      <c r="KB394" s="27">
        <v>3</v>
      </c>
      <c r="KC394" s="27">
        <v>1</v>
      </c>
      <c r="KD394" s="27">
        <v>0</v>
      </c>
      <c r="KE394" s="27">
        <v>0</v>
      </c>
      <c r="KF394" s="27">
        <v>0</v>
      </c>
      <c r="KG394" s="27"/>
      <c r="KH394" s="36"/>
      <c r="KI394" s="25">
        <f t="shared" si="170"/>
        <v>11</v>
      </c>
      <c r="KJ394" s="23">
        <v>0</v>
      </c>
      <c r="KK394" s="27">
        <v>0</v>
      </c>
      <c r="KL394" s="27">
        <v>0</v>
      </c>
      <c r="KM394" s="27">
        <v>1</v>
      </c>
      <c r="KN394" s="27">
        <v>1</v>
      </c>
      <c r="KO394" s="27">
        <v>1</v>
      </c>
      <c r="KP394" s="27">
        <v>0</v>
      </c>
      <c r="KQ394" s="27">
        <v>0</v>
      </c>
      <c r="KR394" s="27">
        <v>0</v>
      </c>
      <c r="KS394" s="27">
        <v>0</v>
      </c>
      <c r="KT394" s="27"/>
      <c r="KU394" s="36"/>
      <c r="KV394" s="25">
        <f t="shared" si="171"/>
        <v>3</v>
      </c>
      <c r="KW394" s="23">
        <v>0</v>
      </c>
      <c r="KX394" s="27">
        <v>0</v>
      </c>
      <c r="KY394" s="27">
        <v>0</v>
      </c>
      <c r="KZ394" s="27">
        <v>0</v>
      </c>
      <c r="LA394" s="27">
        <v>1</v>
      </c>
      <c r="LB394" s="27">
        <v>0</v>
      </c>
      <c r="LC394" s="27">
        <v>0</v>
      </c>
      <c r="LD394" s="27">
        <v>0</v>
      </c>
      <c r="LE394" s="27">
        <v>0</v>
      </c>
      <c r="LF394" s="27">
        <v>0</v>
      </c>
      <c r="LG394" s="27"/>
      <c r="LH394" s="36"/>
      <c r="LI394" s="25">
        <f t="shared" si="172"/>
        <v>1</v>
      </c>
    </row>
    <row r="395" spans="1:321" s="21" customFormat="1" ht="10.199999999999999" x14ac:dyDescent="0.2">
      <c r="A395" s="47" t="s">
        <v>715</v>
      </c>
      <c r="B395" s="21" t="s">
        <v>105</v>
      </c>
      <c r="C395" s="21">
        <v>404</v>
      </c>
      <c r="D395" s="21" t="s">
        <v>411</v>
      </c>
      <c r="E395" s="21" t="s">
        <v>411</v>
      </c>
      <c r="F395" s="21" t="s">
        <v>105</v>
      </c>
      <c r="G395" s="21" t="s">
        <v>603</v>
      </c>
      <c r="H395" s="69">
        <v>25127</v>
      </c>
      <c r="I395" s="48" t="s">
        <v>794</v>
      </c>
      <c r="J395" s="27">
        <v>1</v>
      </c>
      <c r="K395" s="27">
        <v>0</v>
      </c>
      <c r="L395" s="27">
        <v>0</v>
      </c>
      <c r="M395" s="27">
        <v>0</v>
      </c>
      <c r="N395" s="27">
        <v>1</v>
      </c>
      <c r="O395" s="27">
        <v>0</v>
      </c>
      <c r="P395" s="27">
        <v>2</v>
      </c>
      <c r="Q395" s="27">
        <v>0</v>
      </c>
      <c r="R395" s="27">
        <v>1</v>
      </c>
      <c r="S395" s="27">
        <v>0</v>
      </c>
      <c r="T395" s="27"/>
      <c r="U395" s="36"/>
      <c r="V395" s="25">
        <f t="shared" si="149"/>
        <v>5</v>
      </c>
      <c r="W395" s="27">
        <v>1</v>
      </c>
      <c r="X395" s="27">
        <v>0</v>
      </c>
      <c r="Y395" s="27">
        <v>0</v>
      </c>
      <c r="Z395" s="27">
        <v>0</v>
      </c>
      <c r="AA395" s="27">
        <v>1</v>
      </c>
      <c r="AB395" s="27">
        <v>0</v>
      </c>
      <c r="AC395" s="27">
        <v>2</v>
      </c>
      <c r="AD395" s="27">
        <v>0</v>
      </c>
      <c r="AE395" s="27">
        <v>1</v>
      </c>
      <c r="AF395" s="27">
        <v>0</v>
      </c>
      <c r="AG395" s="27"/>
      <c r="AH395" s="36"/>
      <c r="AI395" s="25">
        <f t="shared" si="150"/>
        <v>5</v>
      </c>
      <c r="AJ395" s="27">
        <v>1</v>
      </c>
      <c r="AK395" s="27">
        <v>0</v>
      </c>
      <c r="AL395" s="27">
        <v>0</v>
      </c>
      <c r="AM395" s="27">
        <v>0</v>
      </c>
      <c r="AN395" s="27">
        <v>1</v>
      </c>
      <c r="AO395" s="27">
        <v>0</v>
      </c>
      <c r="AP395" s="27">
        <v>2</v>
      </c>
      <c r="AQ395" s="27">
        <v>0</v>
      </c>
      <c r="AR395" s="27">
        <v>1</v>
      </c>
      <c r="AS395" s="27">
        <v>0</v>
      </c>
      <c r="AT395" s="27"/>
      <c r="AU395" s="36"/>
      <c r="AV395" s="25">
        <f t="shared" si="151"/>
        <v>5</v>
      </c>
      <c r="AW395" s="27">
        <v>0</v>
      </c>
      <c r="AX395" s="27">
        <v>0</v>
      </c>
      <c r="AY395" s="27">
        <v>0</v>
      </c>
      <c r="AZ395" s="27">
        <v>0</v>
      </c>
      <c r="BA395" s="27">
        <v>1</v>
      </c>
      <c r="BB395" s="27">
        <v>0</v>
      </c>
      <c r="BC395" s="27">
        <v>0</v>
      </c>
      <c r="BD395" s="27">
        <v>0</v>
      </c>
      <c r="BE395" s="27">
        <v>0</v>
      </c>
      <c r="BF395" s="27">
        <v>0</v>
      </c>
      <c r="BG395" s="27"/>
      <c r="BH395" s="36"/>
      <c r="BI395" s="25">
        <f t="shared" si="152"/>
        <v>1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>
        <v>0</v>
      </c>
      <c r="BT395" s="27"/>
      <c r="BU395" s="36"/>
      <c r="BV395" s="25">
        <f t="shared" si="153"/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>
        <v>0</v>
      </c>
      <c r="CF395" s="27">
        <v>0</v>
      </c>
      <c r="CG395" s="27"/>
      <c r="CH395" s="27"/>
      <c r="CI395" s="25">
        <f t="shared" si="154"/>
        <v>0</v>
      </c>
      <c r="CJ395" s="23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>
        <v>0</v>
      </c>
      <c r="CS395" s="27">
        <v>0</v>
      </c>
      <c r="CT395" s="27"/>
      <c r="CU395" s="36"/>
      <c r="CV395" s="25">
        <f t="shared" si="155"/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>
        <v>0</v>
      </c>
      <c r="DF395" s="27">
        <v>0</v>
      </c>
      <c r="DG395" s="27"/>
      <c r="DH395" s="36"/>
      <c r="DI395" s="25">
        <f t="shared" si="156"/>
        <v>0</v>
      </c>
      <c r="DJ395" s="23">
        <v>0</v>
      </c>
      <c r="DK395" s="27">
        <v>0</v>
      </c>
      <c r="DL395" s="27">
        <v>0</v>
      </c>
      <c r="DM395" s="27">
        <v>0</v>
      </c>
      <c r="DN395" s="27">
        <v>0</v>
      </c>
      <c r="DO395" s="27">
        <v>0</v>
      </c>
      <c r="DP395" s="27">
        <v>0</v>
      </c>
      <c r="DQ395" s="27">
        <v>0</v>
      </c>
      <c r="DR395" s="27">
        <v>0</v>
      </c>
      <c r="DS395" s="27">
        <v>0</v>
      </c>
      <c r="DT395" s="27"/>
      <c r="DU395" s="36"/>
      <c r="DV395" s="25">
        <f t="shared" si="157"/>
        <v>0</v>
      </c>
      <c r="DW395" s="23">
        <v>0</v>
      </c>
      <c r="DX395" s="27">
        <v>0</v>
      </c>
      <c r="DY395" s="27">
        <v>0</v>
      </c>
      <c r="DZ395" s="27">
        <v>0</v>
      </c>
      <c r="EA395" s="27">
        <v>0</v>
      </c>
      <c r="EB395" s="27">
        <v>0</v>
      </c>
      <c r="EC395" s="27">
        <v>0</v>
      </c>
      <c r="ED395" s="27">
        <v>0</v>
      </c>
      <c r="EE395" s="27">
        <v>0</v>
      </c>
      <c r="EF395" s="27">
        <v>0</v>
      </c>
      <c r="EG395" s="27"/>
      <c r="EH395" s="36"/>
      <c r="EI395" s="25">
        <f t="shared" si="158"/>
        <v>0</v>
      </c>
      <c r="EJ395" s="27">
        <v>0</v>
      </c>
      <c r="EK395" s="27">
        <v>0</v>
      </c>
      <c r="EL395" s="27">
        <v>0</v>
      </c>
      <c r="EM395" s="27">
        <v>0</v>
      </c>
      <c r="EN395" s="27">
        <v>0</v>
      </c>
      <c r="EO395" s="27">
        <v>0</v>
      </c>
      <c r="EP395" s="27">
        <v>0</v>
      </c>
      <c r="EQ395" s="27">
        <v>0</v>
      </c>
      <c r="ER395" s="27">
        <v>0</v>
      </c>
      <c r="ES395" s="27">
        <v>0</v>
      </c>
      <c r="ET395" s="27"/>
      <c r="EU395" s="36"/>
      <c r="EV395" s="25">
        <f t="shared" si="159"/>
        <v>0</v>
      </c>
      <c r="EW395" s="27">
        <v>0</v>
      </c>
      <c r="EX395" s="27">
        <v>0</v>
      </c>
      <c r="EY395" s="27">
        <v>0</v>
      </c>
      <c r="EZ395" s="27">
        <v>0</v>
      </c>
      <c r="FA395" s="27">
        <v>0</v>
      </c>
      <c r="FB395" s="27">
        <v>0</v>
      </c>
      <c r="FC395" s="27">
        <v>0</v>
      </c>
      <c r="FD395" s="27">
        <v>0</v>
      </c>
      <c r="FE395" s="27">
        <v>0</v>
      </c>
      <c r="FF395" s="27">
        <v>0</v>
      </c>
      <c r="FG395" s="27"/>
      <c r="FH395" s="36"/>
      <c r="FI395" s="25">
        <f t="shared" si="160"/>
        <v>0</v>
      </c>
      <c r="FJ395" s="27">
        <v>0</v>
      </c>
      <c r="FK395" s="27">
        <v>0</v>
      </c>
      <c r="FL395" s="27">
        <v>0</v>
      </c>
      <c r="FM395" s="27">
        <v>0</v>
      </c>
      <c r="FN395" s="27">
        <v>0</v>
      </c>
      <c r="FO395" s="27">
        <v>0</v>
      </c>
      <c r="FP395" s="27">
        <v>0</v>
      </c>
      <c r="FQ395" s="27">
        <v>0</v>
      </c>
      <c r="FR395" s="27">
        <v>0</v>
      </c>
      <c r="FS395" s="27">
        <v>0</v>
      </c>
      <c r="FT395" s="27"/>
      <c r="FU395" s="36"/>
      <c r="FV395" s="25">
        <f t="shared" si="161"/>
        <v>0</v>
      </c>
      <c r="FW395" s="27">
        <v>1</v>
      </c>
      <c r="FX395" s="27">
        <v>0</v>
      </c>
      <c r="FY395" s="27">
        <v>0</v>
      </c>
      <c r="FZ395" s="27">
        <v>0</v>
      </c>
      <c r="GA395" s="27">
        <v>4</v>
      </c>
      <c r="GB395" s="27">
        <v>0</v>
      </c>
      <c r="GC395" s="27">
        <v>0</v>
      </c>
      <c r="GD395" s="27">
        <v>0</v>
      </c>
      <c r="GE395" s="27">
        <v>0</v>
      </c>
      <c r="GF395" s="27">
        <v>0</v>
      </c>
      <c r="GG395" s="27"/>
      <c r="GH395" s="36"/>
      <c r="GI395" s="25">
        <f t="shared" si="162"/>
        <v>5</v>
      </c>
      <c r="GJ395" s="23">
        <v>0</v>
      </c>
      <c r="GK395" s="27">
        <v>0</v>
      </c>
      <c r="GL395" s="27">
        <v>0</v>
      </c>
      <c r="GM395" s="27">
        <v>0</v>
      </c>
      <c r="GN395" s="27">
        <v>0</v>
      </c>
      <c r="GO395" s="27">
        <v>0</v>
      </c>
      <c r="GP395" s="27">
        <v>0</v>
      </c>
      <c r="GQ395" s="27">
        <v>0</v>
      </c>
      <c r="GR395" s="27">
        <v>0</v>
      </c>
      <c r="GS395" s="27">
        <v>0</v>
      </c>
      <c r="GT395" s="27"/>
      <c r="GU395" s="36"/>
      <c r="GV395" s="25">
        <f t="shared" si="163"/>
        <v>0</v>
      </c>
      <c r="GW395" s="23">
        <v>0</v>
      </c>
      <c r="GX395" s="27">
        <v>0</v>
      </c>
      <c r="GY395" s="27">
        <v>0</v>
      </c>
      <c r="GZ395" s="27">
        <v>0</v>
      </c>
      <c r="HA395" s="27">
        <v>0</v>
      </c>
      <c r="HB395" s="27">
        <v>0</v>
      </c>
      <c r="HC395" s="27">
        <v>0</v>
      </c>
      <c r="HD395" s="27">
        <v>0</v>
      </c>
      <c r="HE395" s="27">
        <v>0</v>
      </c>
      <c r="HF395" s="27">
        <v>0</v>
      </c>
      <c r="HG395" s="27"/>
      <c r="HH395" s="36"/>
      <c r="HI395" s="25">
        <f t="shared" si="164"/>
        <v>0</v>
      </c>
      <c r="HJ395" s="23">
        <v>1</v>
      </c>
      <c r="HK395" s="27">
        <v>0</v>
      </c>
      <c r="HL395" s="27">
        <v>0</v>
      </c>
      <c r="HM395" s="27">
        <v>0</v>
      </c>
      <c r="HN395" s="27">
        <v>0</v>
      </c>
      <c r="HO395" s="27">
        <v>0</v>
      </c>
      <c r="HP395" s="27">
        <v>0</v>
      </c>
      <c r="HQ395" s="27">
        <v>0</v>
      </c>
      <c r="HR395" s="27">
        <v>0</v>
      </c>
      <c r="HS395" s="27">
        <v>0</v>
      </c>
      <c r="HT395" s="27"/>
      <c r="HU395" s="36"/>
      <c r="HV395" s="25">
        <f t="shared" si="165"/>
        <v>1</v>
      </c>
      <c r="HW395" s="23">
        <v>0</v>
      </c>
      <c r="HX395" s="27">
        <v>0</v>
      </c>
      <c r="HY395" s="27">
        <v>0</v>
      </c>
      <c r="HZ395" s="27">
        <v>0</v>
      </c>
      <c r="IA395" s="27">
        <v>0</v>
      </c>
      <c r="IB395" s="27">
        <v>0</v>
      </c>
      <c r="IC395" s="27">
        <v>0</v>
      </c>
      <c r="ID395" s="27">
        <v>0</v>
      </c>
      <c r="IE395" s="27">
        <v>0</v>
      </c>
      <c r="IF395" s="27">
        <v>0</v>
      </c>
      <c r="IG395" s="27"/>
      <c r="IH395" s="36"/>
      <c r="II395" s="25">
        <f t="shared" si="166"/>
        <v>0</v>
      </c>
      <c r="IJ395" s="23">
        <v>2</v>
      </c>
      <c r="IK395" s="27">
        <v>0</v>
      </c>
      <c r="IL395" s="27">
        <v>0</v>
      </c>
      <c r="IM395" s="27">
        <v>0</v>
      </c>
      <c r="IN395" s="27">
        <v>4</v>
      </c>
      <c r="IO395" s="27">
        <v>0</v>
      </c>
      <c r="IP395" s="27">
        <v>2</v>
      </c>
      <c r="IQ395" s="27">
        <v>1</v>
      </c>
      <c r="IR395" s="27">
        <v>1</v>
      </c>
      <c r="IS395" s="27">
        <v>0</v>
      </c>
      <c r="IT395" s="27"/>
      <c r="IU395" s="36"/>
      <c r="IV395" s="25">
        <f t="shared" si="167"/>
        <v>10</v>
      </c>
      <c r="IW395" s="23">
        <v>1</v>
      </c>
      <c r="IX395" s="27">
        <v>0</v>
      </c>
      <c r="IY395" s="27">
        <v>0</v>
      </c>
      <c r="IZ395" s="27">
        <v>0</v>
      </c>
      <c r="JA395" s="27">
        <v>3</v>
      </c>
      <c r="JB395" s="27">
        <v>0</v>
      </c>
      <c r="JC395" s="27">
        <v>3</v>
      </c>
      <c r="JD395" s="27">
        <v>0</v>
      </c>
      <c r="JE395" s="27">
        <v>1</v>
      </c>
      <c r="JF395" s="27">
        <v>0</v>
      </c>
      <c r="JG395" s="27"/>
      <c r="JH395" s="36"/>
      <c r="JI395" s="25">
        <f t="shared" si="168"/>
        <v>8</v>
      </c>
      <c r="JJ395" s="23">
        <v>1</v>
      </c>
      <c r="JK395" s="27">
        <v>0</v>
      </c>
      <c r="JL395" s="27">
        <v>0</v>
      </c>
      <c r="JM395" s="27">
        <v>0</v>
      </c>
      <c r="JN395" s="27">
        <v>4</v>
      </c>
      <c r="JO395" s="27">
        <v>0</v>
      </c>
      <c r="JP395" s="27">
        <v>0</v>
      </c>
      <c r="JQ395" s="27">
        <v>0</v>
      </c>
      <c r="JR395" s="27">
        <v>0</v>
      </c>
      <c r="JS395" s="27">
        <v>0</v>
      </c>
      <c r="JT395" s="27"/>
      <c r="JU395" s="36"/>
      <c r="JV395" s="25">
        <f t="shared" si="169"/>
        <v>5</v>
      </c>
      <c r="JW395" s="23">
        <v>2</v>
      </c>
      <c r="JX395" s="27">
        <v>0</v>
      </c>
      <c r="JY395" s="27">
        <v>0</v>
      </c>
      <c r="JZ395" s="27">
        <v>0</v>
      </c>
      <c r="KA395" s="27">
        <v>3</v>
      </c>
      <c r="KB395" s="27">
        <v>0</v>
      </c>
      <c r="KC395" s="27">
        <v>3</v>
      </c>
      <c r="KD395" s="27">
        <v>0</v>
      </c>
      <c r="KE395" s="27">
        <v>1</v>
      </c>
      <c r="KF395" s="27">
        <v>0</v>
      </c>
      <c r="KG395" s="27"/>
      <c r="KH395" s="36"/>
      <c r="KI395" s="25">
        <f t="shared" si="170"/>
        <v>9</v>
      </c>
      <c r="KJ395" s="23">
        <v>2</v>
      </c>
      <c r="KK395" s="27">
        <v>0</v>
      </c>
      <c r="KL395" s="27">
        <v>0</v>
      </c>
      <c r="KM395" s="27">
        <v>0</v>
      </c>
      <c r="KN395" s="27">
        <v>1</v>
      </c>
      <c r="KO395" s="27">
        <v>0</v>
      </c>
      <c r="KP395" s="27">
        <v>0</v>
      </c>
      <c r="KQ395" s="27">
        <v>0</v>
      </c>
      <c r="KR395" s="27">
        <v>0</v>
      </c>
      <c r="KS395" s="27">
        <v>0</v>
      </c>
      <c r="KT395" s="27"/>
      <c r="KU395" s="36"/>
      <c r="KV395" s="25">
        <f t="shared" si="171"/>
        <v>3</v>
      </c>
      <c r="KW395" s="23">
        <v>1</v>
      </c>
      <c r="KX395" s="27">
        <v>0</v>
      </c>
      <c r="KY395" s="27">
        <v>0</v>
      </c>
      <c r="KZ395" s="27">
        <v>0</v>
      </c>
      <c r="LA395" s="27">
        <v>4</v>
      </c>
      <c r="LB395" s="27">
        <v>0</v>
      </c>
      <c r="LC395" s="27">
        <v>0</v>
      </c>
      <c r="LD395" s="27">
        <v>0</v>
      </c>
      <c r="LE395" s="27">
        <v>0</v>
      </c>
      <c r="LF395" s="27">
        <v>0</v>
      </c>
      <c r="LG395" s="27"/>
      <c r="LH395" s="36"/>
      <c r="LI395" s="25">
        <f t="shared" si="172"/>
        <v>5</v>
      </c>
    </row>
    <row r="396" spans="1:321" s="21" customFormat="1" ht="10.199999999999999" x14ac:dyDescent="0.2">
      <c r="A396" s="47" t="s">
        <v>26</v>
      </c>
      <c r="B396" s="21" t="s">
        <v>102</v>
      </c>
      <c r="C396" s="21">
        <v>401</v>
      </c>
      <c r="D396" s="21" t="s">
        <v>12</v>
      </c>
      <c r="E396" s="21" t="s">
        <v>26</v>
      </c>
      <c r="F396" s="21" t="s">
        <v>102</v>
      </c>
      <c r="G396" s="21" t="s">
        <v>598</v>
      </c>
      <c r="H396" s="69">
        <v>25338</v>
      </c>
      <c r="I396" s="48" t="s">
        <v>795</v>
      </c>
      <c r="J396" s="27">
        <v>0</v>
      </c>
      <c r="K396" s="27">
        <v>0</v>
      </c>
      <c r="L396" s="27">
        <v>0</v>
      </c>
      <c r="M396" s="27">
        <v>1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/>
      <c r="U396" s="36"/>
      <c r="V396" s="25">
        <f t="shared" si="149"/>
        <v>1</v>
      </c>
      <c r="W396" s="27">
        <v>0</v>
      </c>
      <c r="X396" s="27">
        <v>0</v>
      </c>
      <c r="Y396" s="27">
        <v>0</v>
      </c>
      <c r="Z396" s="27">
        <v>1</v>
      </c>
      <c r="AA396" s="27">
        <v>0</v>
      </c>
      <c r="AB396" s="27">
        <v>0</v>
      </c>
      <c r="AC396" s="27">
        <v>0</v>
      </c>
      <c r="AD396" s="27">
        <v>0</v>
      </c>
      <c r="AE396" s="27">
        <v>0</v>
      </c>
      <c r="AF396" s="27">
        <v>0</v>
      </c>
      <c r="AG396" s="27"/>
      <c r="AH396" s="36"/>
      <c r="AI396" s="25">
        <f t="shared" si="150"/>
        <v>1</v>
      </c>
      <c r="AJ396" s="27">
        <v>0</v>
      </c>
      <c r="AK396" s="27">
        <v>0</v>
      </c>
      <c r="AL396" s="27">
        <v>0</v>
      </c>
      <c r="AM396" s="27">
        <v>1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>
        <v>0</v>
      </c>
      <c r="AT396" s="27"/>
      <c r="AU396" s="36"/>
      <c r="AV396" s="25">
        <f t="shared" si="151"/>
        <v>1</v>
      </c>
      <c r="AW396" s="27">
        <v>0</v>
      </c>
      <c r="AX396" s="27">
        <v>0</v>
      </c>
      <c r="AY396" s="27">
        <v>0</v>
      </c>
      <c r="AZ396" s="27">
        <v>1</v>
      </c>
      <c r="BA396" s="27">
        <v>0</v>
      </c>
      <c r="BB396" s="27">
        <v>0</v>
      </c>
      <c r="BC396" s="27">
        <v>0</v>
      </c>
      <c r="BD396" s="27">
        <v>0</v>
      </c>
      <c r="BE396" s="27">
        <v>0</v>
      </c>
      <c r="BF396" s="27">
        <v>0</v>
      </c>
      <c r="BG396" s="27"/>
      <c r="BH396" s="36"/>
      <c r="BI396" s="25">
        <f t="shared" si="152"/>
        <v>1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>
        <v>0</v>
      </c>
      <c r="BT396" s="27"/>
      <c r="BU396" s="36"/>
      <c r="BV396" s="25">
        <f t="shared" si="153"/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>
        <v>0</v>
      </c>
      <c r="CF396" s="27">
        <v>0</v>
      </c>
      <c r="CG396" s="27"/>
      <c r="CH396" s="27"/>
      <c r="CI396" s="25">
        <f t="shared" si="154"/>
        <v>0</v>
      </c>
      <c r="CJ396" s="23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>
        <v>0</v>
      </c>
      <c r="CS396" s="27">
        <v>0</v>
      </c>
      <c r="CT396" s="27"/>
      <c r="CU396" s="36"/>
      <c r="CV396" s="25">
        <f t="shared" si="155"/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>
        <v>0</v>
      </c>
      <c r="DF396" s="27">
        <v>0</v>
      </c>
      <c r="DG396" s="27"/>
      <c r="DH396" s="36"/>
      <c r="DI396" s="25">
        <f t="shared" si="156"/>
        <v>0</v>
      </c>
      <c r="DJ396" s="23">
        <v>0</v>
      </c>
      <c r="DK396" s="27">
        <v>0</v>
      </c>
      <c r="DL396" s="27">
        <v>0</v>
      </c>
      <c r="DM396" s="27">
        <v>0</v>
      </c>
      <c r="DN396" s="27">
        <v>0</v>
      </c>
      <c r="DO396" s="27">
        <v>0</v>
      </c>
      <c r="DP396" s="27">
        <v>0</v>
      </c>
      <c r="DQ396" s="27">
        <v>0</v>
      </c>
      <c r="DR396" s="27">
        <v>0</v>
      </c>
      <c r="DS396" s="27">
        <v>0</v>
      </c>
      <c r="DT396" s="27"/>
      <c r="DU396" s="36"/>
      <c r="DV396" s="25">
        <f t="shared" si="157"/>
        <v>0</v>
      </c>
      <c r="DW396" s="23">
        <v>0</v>
      </c>
      <c r="DX396" s="27">
        <v>0</v>
      </c>
      <c r="DY396" s="27">
        <v>0</v>
      </c>
      <c r="DZ396" s="27">
        <v>0</v>
      </c>
      <c r="EA396" s="27">
        <v>0</v>
      </c>
      <c r="EB396" s="27">
        <v>0</v>
      </c>
      <c r="EC396" s="27">
        <v>0</v>
      </c>
      <c r="ED396" s="27">
        <v>0</v>
      </c>
      <c r="EE396" s="27">
        <v>0</v>
      </c>
      <c r="EF396" s="27">
        <v>0</v>
      </c>
      <c r="EG396" s="27"/>
      <c r="EH396" s="36"/>
      <c r="EI396" s="25">
        <f t="shared" si="158"/>
        <v>0</v>
      </c>
      <c r="EJ396" s="27">
        <v>0</v>
      </c>
      <c r="EK396" s="27">
        <v>0</v>
      </c>
      <c r="EL396" s="27">
        <v>0</v>
      </c>
      <c r="EM396" s="27">
        <v>0</v>
      </c>
      <c r="EN396" s="27">
        <v>0</v>
      </c>
      <c r="EO396" s="27">
        <v>0</v>
      </c>
      <c r="EP396" s="27">
        <v>0</v>
      </c>
      <c r="EQ396" s="27">
        <v>0</v>
      </c>
      <c r="ER396" s="27">
        <v>0</v>
      </c>
      <c r="ES396" s="27">
        <v>0</v>
      </c>
      <c r="ET396" s="27"/>
      <c r="EU396" s="36"/>
      <c r="EV396" s="25">
        <f t="shared" si="159"/>
        <v>0</v>
      </c>
      <c r="EW396" s="27">
        <v>0</v>
      </c>
      <c r="EX396" s="27">
        <v>0</v>
      </c>
      <c r="EY396" s="27">
        <v>0</v>
      </c>
      <c r="EZ396" s="27">
        <v>0</v>
      </c>
      <c r="FA396" s="27">
        <v>0</v>
      </c>
      <c r="FB396" s="27">
        <v>0</v>
      </c>
      <c r="FC396" s="27">
        <v>0</v>
      </c>
      <c r="FD396" s="27">
        <v>0</v>
      </c>
      <c r="FE396" s="27">
        <v>0</v>
      </c>
      <c r="FF396" s="27">
        <v>0</v>
      </c>
      <c r="FG396" s="27"/>
      <c r="FH396" s="36"/>
      <c r="FI396" s="25">
        <f t="shared" si="160"/>
        <v>0</v>
      </c>
      <c r="FJ396" s="27">
        <v>0</v>
      </c>
      <c r="FK396" s="27">
        <v>0</v>
      </c>
      <c r="FL396" s="27">
        <v>0</v>
      </c>
      <c r="FM396" s="27">
        <v>0</v>
      </c>
      <c r="FN396" s="27">
        <v>0</v>
      </c>
      <c r="FO396" s="27">
        <v>0</v>
      </c>
      <c r="FP396" s="27">
        <v>0</v>
      </c>
      <c r="FQ396" s="27">
        <v>0</v>
      </c>
      <c r="FR396" s="27">
        <v>0</v>
      </c>
      <c r="FS396" s="27">
        <v>0</v>
      </c>
      <c r="FT396" s="27"/>
      <c r="FU396" s="36"/>
      <c r="FV396" s="25">
        <f t="shared" si="161"/>
        <v>0</v>
      </c>
      <c r="FW396" s="27">
        <v>0</v>
      </c>
      <c r="FX396" s="27">
        <v>0</v>
      </c>
      <c r="FY396" s="27">
        <v>0</v>
      </c>
      <c r="FZ396" s="27">
        <v>0</v>
      </c>
      <c r="GA396" s="27">
        <v>0</v>
      </c>
      <c r="GB396" s="27">
        <v>0</v>
      </c>
      <c r="GC396" s="27">
        <v>0</v>
      </c>
      <c r="GD396" s="27">
        <v>0</v>
      </c>
      <c r="GE396" s="27">
        <v>0</v>
      </c>
      <c r="GF396" s="27">
        <v>0</v>
      </c>
      <c r="GG396" s="27"/>
      <c r="GH396" s="36"/>
      <c r="GI396" s="25">
        <f t="shared" si="162"/>
        <v>0</v>
      </c>
      <c r="GJ396" s="23">
        <v>0</v>
      </c>
      <c r="GK396" s="27">
        <v>0</v>
      </c>
      <c r="GL396" s="27">
        <v>0</v>
      </c>
      <c r="GM396" s="27">
        <v>0</v>
      </c>
      <c r="GN396" s="27">
        <v>0</v>
      </c>
      <c r="GO396" s="27">
        <v>0</v>
      </c>
      <c r="GP396" s="27">
        <v>0</v>
      </c>
      <c r="GQ396" s="27">
        <v>0</v>
      </c>
      <c r="GR396" s="27">
        <v>0</v>
      </c>
      <c r="GS396" s="27">
        <v>0</v>
      </c>
      <c r="GT396" s="27"/>
      <c r="GU396" s="36"/>
      <c r="GV396" s="25">
        <f t="shared" si="163"/>
        <v>0</v>
      </c>
      <c r="GW396" s="23">
        <v>0</v>
      </c>
      <c r="GX396" s="27">
        <v>0</v>
      </c>
      <c r="GY396" s="27">
        <v>0</v>
      </c>
      <c r="GZ396" s="27">
        <v>0</v>
      </c>
      <c r="HA396" s="27">
        <v>0</v>
      </c>
      <c r="HB396" s="27">
        <v>0</v>
      </c>
      <c r="HC396" s="27">
        <v>0</v>
      </c>
      <c r="HD396" s="27">
        <v>0</v>
      </c>
      <c r="HE396" s="27">
        <v>0</v>
      </c>
      <c r="HF396" s="27">
        <v>0</v>
      </c>
      <c r="HG396" s="27"/>
      <c r="HH396" s="36"/>
      <c r="HI396" s="25">
        <f t="shared" si="164"/>
        <v>0</v>
      </c>
      <c r="HJ396" s="23">
        <v>0</v>
      </c>
      <c r="HK396" s="27">
        <v>0</v>
      </c>
      <c r="HL396" s="27">
        <v>0</v>
      </c>
      <c r="HM396" s="27">
        <v>0</v>
      </c>
      <c r="HN396" s="27">
        <v>0</v>
      </c>
      <c r="HO396" s="27">
        <v>0</v>
      </c>
      <c r="HP396" s="27">
        <v>0</v>
      </c>
      <c r="HQ396" s="27">
        <v>0</v>
      </c>
      <c r="HR396" s="27">
        <v>0</v>
      </c>
      <c r="HS396" s="27">
        <v>0</v>
      </c>
      <c r="HT396" s="27"/>
      <c r="HU396" s="36"/>
      <c r="HV396" s="25">
        <f t="shared" si="165"/>
        <v>0</v>
      </c>
      <c r="HW396" s="23">
        <v>0</v>
      </c>
      <c r="HX396" s="27">
        <v>0</v>
      </c>
      <c r="HY396" s="27">
        <v>0</v>
      </c>
      <c r="HZ396" s="27">
        <v>0</v>
      </c>
      <c r="IA396" s="27">
        <v>0</v>
      </c>
      <c r="IB396" s="27">
        <v>0</v>
      </c>
      <c r="IC396" s="27">
        <v>0</v>
      </c>
      <c r="ID396" s="27">
        <v>0</v>
      </c>
      <c r="IE396" s="27">
        <v>0</v>
      </c>
      <c r="IF396" s="27">
        <v>0</v>
      </c>
      <c r="IG396" s="27"/>
      <c r="IH396" s="36"/>
      <c r="II396" s="25">
        <f t="shared" si="166"/>
        <v>0</v>
      </c>
      <c r="IJ396" s="23">
        <v>0</v>
      </c>
      <c r="IK396" s="27">
        <v>0</v>
      </c>
      <c r="IL396" s="27">
        <v>0</v>
      </c>
      <c r="IM396" s="27">
        <v>0</v>
      </c>
      <c r="IN396" s="27">
        <v>0</v>
      </c>
      <c r="IO396" s="27">
        <v>0</v>
      </c>
      <c r="IP396" s="27">
        <v>0</v>
      </c>
      <c r="IQ396" s="27">
        <v>0</v>
      </c>
      <c r="IR396" s="27">
        <v>0</v>
      </c>
      <c r="IS396" s="27">
        <v>0</v>
      </c>
      <c r="IT396" s="27"/>
      <c r="IU396" s="36"/>
      <c r="IV396" s="25">
        <f t="shared" si="167"/>
        <v>0</v>
      </c>
      <c r="IW396" s="23">
        <v>0</v>
      </c>
      <c r="IX396" s="27">
        <v>0</v>
      </c>
      <c r="IY396" s="27">
        <v>0</v>
      </c>
      <c r="IZ396" s="27">
        <v>1</v>
      </c>
      <c r="JA396" s="27">
        <v>0</v>
      </c>
      <c r="JB396" s="27">
        <v>0</v>
      </c>
      <c r="JC396" s="27">
        <v>0</v>
      </c>
      <c r="JD396" s="27">
        <v>0</v>
      </c>
      <c r="JE396" s="27">
        <v>0</v>
      </c>
      <c r="JF396" s="27">
        <v>0</v>
      </c>
      <c r="JG396" s="27"/>
      <c r="JH396" s="36"/>
      <c r="JI396" s="25">
        <f t="shared" si="168"/>
        <v>1</v>
      </c>
      <c r="JJ396" s="23">
        <v>0</v>
      </c>
      <c r="JK396" s="27">
        <v>0</v>
      </c>
      <c r="JL396" s="27">
        <v>0</v>
      </c>
      <c r="JM396" s="27">
        <v>0</v>
      </c>
      <c r="JN396" s="27">
        <v>0</v>
      </c>
      <c r="JO396" s="27">
        <v>0</v>
      </c>
      <c r="JP396" s="27">
        <v>0</v>
      </c>
      <c r="JQ396" s="27">
        <v>0</v>
      </c>
      <c r="JR396" s="27">
        <v>0</v>
      </c>
      <c r="JS396" s="27">
        <v>0</v>
      </c>
      <c r="JT396" s="27"/>
      <c r="JU396" s="36"/>
      <c r="JV396" s="25">
        <f t="shared" si="169"/>
        <v>0</v>
      </c>
      <c r="JW396" s="23">
        <v>0</v>
      </c>
      <c r="JX396" s="27">
        <v>0</v>
      </c>
      <c r="JY396" s="27">
        <v>0</v>
      </c>
      <c r="JZ396" s="27">
        <v>0</v>
      </c>
      <c r="KA396" s="27">
        <v>0</v>
      </c>
      <c r="KB396" s="27">
        <v>0</v>
      </c>
      <c r="KC396" s="27">
        <v>0</v>
      </c>
      <c r="KD396" s="27">
        <v>0</v>
      </c>
      <c r="KE396" s="27">
        <v>0</v>
      </c>
      <c r="KF396" s="27">
        <v>0</v>
      </c>
      <c r="KG396" s="27"/>
      <c r="KH396" s="36"/>
      <c r="KI396" s="25">
        <f t="shared" si="170"/>
        <v>0</v>
      </c>
      <c r="KJ396" s="23">
        <v>0</v>
      </c>
      <c r="KK396" s="27">
        <v>0</v>
      </c>
      <c r="KL396" s="27">
        <v>0</v>
      </c>
      <c r="KM396" s="27">
        <v>0</v>
      </c>
      <c r="KN396" s="27">
        <v>0</v>
      </c>
      <c r="KO396" s="27">
        <v>0</v>
      </c>
      <c r="KP396" s="27">
        <v>0</v>
      </c>
      <c r="KQ396" s="27">
        <v>0</v>
      </c>
      <c r="KR396" s="27">
        <v>0</v>
      </c>
      <c r="KS396" s="27">
        <v>0</v>
      </c>
      <c r="KT396" s="27"/>
      <c r="KU396" s="36"/>
      <c r="KV396" s="25">
        <f t="shared" si="171"/>
        <v>0</v>
      </c>
      <c r="KW396" s="23">
        <v>0</v>
      </c>
      <c r="KX396" s="27">
        <v>0</v>
      </c>
      <c r="KY396" s="27">
        <v>0</v>
      </c>
      <c r="KZ396" s="27">
        <v>0</v>
      </c>
      <c r="LA396" s="27">
        <v>0</v>
      </c>
      <c r="LB396" s="27">
        <v>0</v>
      </c>
      <c r="LC396" s="27">
        <v>0</v>
      </c>
      <c r="LD396" s="27">
        <v>0</v>
      </c>
      <c r="LE396" s="27">
        <v>0</v>
      </c>
      <c r="LF396" s="27">
        <v>0</v>
      </c>
      <c r="LG396" s="27"/>
      <c r="LH396" s="36"/>
      <c r="LI396" s="25">
        <f t="shared" si="172"/>
        <v>0</v>
      </c>
    </row>
    <row r="397" spans="1:321" s="21" customFormat="1" ht="10.199999999999999" x14ac:dyDescent="0.2">
      <c r="A397" s="47" t="s">
        <v>26</v>
      </c>
      <c r="B397" s="21" t="s">
        <v>12</v>
      </c>
      <c r="C397" s="21">
        <v>401</v>
      </c>
      <c r="D397" s="21" t="s">
        <v>12</v>
      </c>
      <c r="E397" s="21" t="s">
        <v>26</v>
      </c>
      <c r="F397" s="21" t="s">
        <v>254</v>
      </c>
      <c r="G397" s="21" t="s">
        <v>598</v>
      </c>
      <c r="H397" s="69">
        <v>25340</v>
      </c>
      <c r="I397" s="48" t="s">
        <v>796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/>
      <c r="U397" s="36"/>
      <c r="V397" s="25">
        <f t="shared" si="149"/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0</v>
      </c>
      <c r="AF397" s="27">
        <v>0</v>
      </c>
      <c r="AG397" s="27"/>
      <c r="AH397" s="36"/>
      <c r="AI397" s="25">
        <f t="shared" si="150"/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>
        <v>0</v>
      </c>
      <c r="AT397" s="27"/>
      <c r="AU397" s="36"/>
      <c r="AV397" s="25">
        <f t="shared" si="151"/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>
        <v>0</v>
      </c>
      <c r="BF397" s="27">
        <v>0</v>
      </c>
      <c r="BG397" s="27"/>
      <c r="BH397" s="36"/>
      <c r="BI397" s="25">
        <f t="shared" si="152"/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>
        <v>0</v>
      </c>
      <c r="BT397" s="27"/>
      <c r="BU397" s="36"/>
      <c r="BV397" s="25">
        <f t="shared" si="153"/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>
        <v>0</v>
      </c>
      <c r="CF397" s="27">
        <v>0</v>
      </c>
      <c r="CG397" s="27"/>
      <c r="CH397" s="27"/>
      <c r="CI397" s="25">
        <f t="shared" si="154"/>
        <v>0</v>
      </c>
      <c r="CJ397" s="23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>
        <v>0</v>
      </c>
      <c r="CS397" s="27">
        <v>0</v>
      </c>
      <c r="CT397" s="27"/>
      <c r="CU397" s="36"/>
      <c r="CV397" s="25">
        <f t="shared" si="155"/>
        <v>0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>
        <v>0</v>
      </c>
      <c r="DF397" s="27">
        <v>0</v>
      </c>
      <c r="DG397" s="27"/>
      <c r="DH397" s="36"/>
      <c r="DI397" s="25">
        <f t="shared" si="156"/>
        <v>0</v>
      </c>
      <c r="DJ397" s="23">
        <v>0</v>
      </c>
      <c r="DK397" s="27">
        <v>0</v>
      </c>
      <c r="DL397" s="27">
        <v>0</v>
      </c>
      <c r="DM397" s="27">
        <v>0</v>
      </c>
      <c r="DN397" s="27">
        <v>0</v>
      </c>
      <c r="DO397" s="27">
        <v>0</v>
      </c>
      <c r="DP397" s="27">
        <v>0</v>
      </c>
      <c r="DQ397" s="27">
        <v>0</v>
      </c>
      <c r="DR397" s="27">
        <v>0</v>
      </c>
      <c r="DS397" s="27">
        <v>0</v>
      </c>
      <c r="DT397" s="27"/>
      <c r="DU397" s="36"/>
      <c r="DV397" s="25">
        <f t="shared" si="157"/>
        <v>0</v>
      </c>
      <c r="DW397" s="23">
        <v>0</v>
      </c>
      <c r="DX397" s="27">
        <v>0</v>
      </c>
      <c r="DY397" s="27">
        <v>0</v>
      </c>
      <c r="DZ397" s="27">
        <v>0</v>
      </c>
      <c r="EA397" s="27">
        <v>0</v>
      </c>
      <c r="EB397" s="27">
        <v>0</v>
      </c>
      <c r="EC397" s="27">
        <v>0</v>
      </c>
      <c r="ED397" s="27">
        <v>0</v>
      </c>
      <c r="EE397" s="27">
        <v>0</v>
      </c>
      <c r="EF397" s="27">
        <v>0</v>
      </c>
      <c r="EG397" s="27"/>
      <c r="EH397" s="36"/>
      <c r="EI397" s="25">
        <f t="shared" si="158"/>
        <v>0</v>
      </c>
      <c r="EJ397" s="27">
        <v>0</v>
      </c>
      <c r="EK397" s="27">
        <v>0</v>
      </c>
      <c r="EL397" s="27">
        <v>0</v>
      </c>
      <c r="EM397" s="27">
        <v>0</v>
      </c>
      <c r="EN397" s="27">
        <v>0</v>
      </c>
      <c r="EO397" s="27">
        <v>0</v>
      </c>
      <c r="EP397" s="27">
        <v>0</v>
      </c>
      <c r="EQ397" s="27">
        <v>0</v>
      </c>
      <c r="ER397" s="27">
        <v>0</v>
      </c>
      <c r="ES397" s="27">
        <v>0</v>
      </c>
      <c r="ET397" s="27"/>
      <c r="EU397" s="36"/>
      <c r="EV397" s="25">
        <f t="shared" si="159"/>
        <v>0</v>
      </c>
      <c r="EW397" s="27">
        <v>0</v>
      </c>
      <c r="EX397" s="27">
        <v>0</v>
      </c>
      <c r="EY397" s="27">
        <v>0</v>
      </c>
      <c r="EZ397" s="27">
        <v>0</v>
      </c>
      <c r="FA397" s="27">
        <v>0</v>
      </c>
      <c r="FB397" s="27">
        <v>0</v>
      </c>
      <c r="FC397" s="27">
        <v>0</v>
      </c>
      <c r="FD397" s="27">
        <v>0</v>
      </c>
      <c r="FE397" s="27">
        <v>0</v>
      </c>
      <c r="FF397" s="27">
        <v>0</v>
      </c>
      <c r="FG397" s="27"/>
      <c r="FH397" s="36"/>
      <c r="FI397" s="25">
        <f t="shared" si="160"/>
        <v>0</v>
      </c>
      <c r="FJ397" s="27">
        <v>0</v>
      </c>
      <c r="FK397" s="27">
        <v>0</v>
      </c>
      <c r="FL397" s="27">
        <v>0</v>
      </c>
      <c r="FM397" s="27">
        <v>0</v>
      </c>
      <c r="FN397" s="27">
        <v>0</v>
      </c>
      <c r="FO397" s="27">
        <v>0</v>
      </c>
      <c r="FP397" s="27">
        <v>0</v>
      </c>
      <c r="FQ397" s="27">
        <v>0</v>
      </c>
      <c r="FR397" s="27">
        <v>0</v>
      </c>
      <c r="FS397" s="27">
        <v>0</v>
      </c>
      <c r="FT397" s="27"/>
      <c r="FU397" s="36"/>
      <c r="FV397" s="25">
        <f t="shared" si="161"/>
        <v>0</v>
      </c>
      <c r="FW397" s="27">
        <v>0</v>
      </c>
      <c r="FX397" s="27">
        <v>0</v>
      </c>
      <c r="FY397" s="27">
        <v>0</v>
      </c>
      <c r="FZ397" s="27">
        <v>0</v>
      </c>
      <c r="GA397" s="27">
        <v>0</v>
      </c>
      <c r="GB397" s="27">
        <v>0</v>
      </c>
      <c r="GC397" s="27">
        <v>0</v>
      </c>
      <c r="GD397" s="27">
        <v>0</v>
      </c>
      <c r="GE397" s="27">
        <v>0</v>
      </c>
      <c r="GF397" s="27">
        <v>0</v>
      </c>
      <c r="GG397" s="27"/>
      <c r="GH397" s="36"/>
      <c r="GI397" s="25">
        <f t="shared" si="162"/>
        <v>0</v>
      </c>
      <c r="GJ397" s="23">
        <v>0</v>
      </c>
      <c r="GK397" s="27">
        <v>0</v>
      </c>
      <c r="GL397" s="27">
        <v>0</v>
      </c>
      <c r="GM397" s="27">
        <v>0</v>
      </c>
      <c r="GN397" s="27">
        <v>0</v>
      </c>
      <c r="GO397" s="27">
        <v>0</v>
      </c>
      <c r="GP397" s="27">
        <v>0</v>
      </c>
      <c r="GQ397" s="27">
        <v>0</v>
      </c>
      <c r="GR397" s="27">
        <v>0</v>
      </c>
      <c r="GS397" s="27">
        <v>0</v>
      </c>
      <c r="GT397" s="27"/>
      <c r="GU397" s="36"/>
      <c r="GV397" s="25">
        <f t="shared" si="163"/>
        <v>0</v>
      </c>
      <c r="GW397" s="23">
        <v>0</v>
      </c>
      <c r="GX397" s="27">
        <v>0</v>
      </c>
      <c r="GY397" s="27">
        <v>0</v>
      </c>
      <c r="GZ397" s="27">
        <v>0</v>
      </c>
      <c r="HA397" s="27">
        <v>0</v>
      </c>
      <c r="HB397" s="27">
        <v>0</v>
      </c>
      <c r="HC397" s="27">
        <v>0</v>
      </c>
      <c r="HD397" s="27">
        <v>0</v>
      </c>
      <c r="HE397" s="27">
        <v>0</v>
      </c>
      <c r="HF397" s="27">
        <v>0</v>
      </c>
      <c r="HG397" s="27"/>
      <c r="HH397" s="36"/>
      <c r="HI397" s="25">
        <f t="shared" si="164"/>
        <v>0</v>
      </c>
      <c r="HJ397" s="23">
        <v>0</v>
      </c>
      <c r="HK397" s="27">
        <v>0</v>
      </c>
      <c r="HL397" s="27">
        <v>0</v>
      </c>
      <c r="HM397" s="27">
        <v>0</v>
      </c>
      <c r="HN397" s="27">
        <v>0</v>
      </c>
      <c r="HO397" s="27">
        <v>0</v>
      </c>
      <c r="HP397" s="27">
        <v>0</v>
      </c>
      <c r="HQ397" s="27">
        <v>0</v>
      </c>
      <c r="HR397" s="27">
        <v>0</v>
      </c>
      <c r="HS397" s="27">
        <v>0</v>
      </c>
      <c r="HT397" s="27"/>
      <c r="HU397" s="36"/>
      <c r="HV397" s="25">
        <f t="shared" si="165"/>
        <v>0</v>
      </c>
      <c r="HW397" s="23">
        <v>0</v>
      </c>
      <c r="HX397" s="27">
        <v>0</v>
      </c>
      <c r="HY397" s="27">
        <v>0</v>
      </c>
      <c r="HZ397" s="27">
        <v>0</v>
      </c>
      <c r="IA397" s="27">
        <v>0</v>
      </c>
      <c r="IB397" s="27">
        <v>0</v>
      </c>
      <c r="IC397" s="27">
        <v>0</v>
      </c>
      <c r="ID397" s="27">
        <v>0</v>
      </c>
      <c r="IE397" s="27">
        <v>0</v>
      </c>
      <c r="IF397" s="27">
        <v>0</v>
      </c>
      <c r="IG397" s="27"/>
      <c r="IH397" s="36"/>
      <c r="II397" s="25">
        <f t="shared" si="166"/>
        <v>0</v>
      </c>
      <c r="IJ397" s="23">
        <v>0</v>
      </c>
      <c r="IK397" s="27">
        <v>0</v>
      </c>
      <c r="IL397" s="27">
        <v>0</v>
      </c>
      <c r="IM397" s="27">
        <v>0</v>
      </c>
      <c r="IN397" s="27">
        <v>0</v>
      </c>
      <c r="IO397" s="27">
        <v>0</v>
      </c>
      <c r="IP397" s="27">
        <v>0</v>
      </c>
      <c r="IQ397" s="27">
        <v>1</v>
      </c>
      <c r="IR397" s="27">
        <v>0</v>
      </c>
      <c r="IS397" s="27">
        <v>0</v>
      </c>
      <c r="IT397" s="27"/>
      <c r="IU397" s="36"/>
      <c r="IV397" s="25">
        <f t="shared" si="167"/>
        <v>1</v>
      </c>
      <c r="IW397" s="23">
        <v>0</v>
      </c>
      <c r="IX397" s="27">
        <v>0</v>
      </c>
      <c r="IY397" s="27">
        <v>0</v>
      </c>
      <c r="IZ397" s="27">
        <v>0</v>
      </c>
      <c r="JA397" s="27">
        <v>0</v>
      </c>
      <c r="JB397" s="27">
        <v>0</v>
      </c>
      <c r="JC397" s="27">
        <v>0</v>
      </c>
      <c r="JD397" s="27">
        <v>0</v>
      </c>
      <c r="JE397" s="27">
        <v>0</v>
      </c>
      <c r="JF397" s="27">
        <v>0</v>
      </c>
      <c r="JG397" s="27"/>
      <c r="JH397" s="36"/>
      <c r="JI397" s="25">
        <f t="shared" si="168"/>
        <v>0</v>
      </c>
      <c r="JJ397" s="23">
        <v>0</v>
      </c>
      <c r="JK397" s="27">
        <v>0</v>
      </c>
      <c r="JL397" s="27">
        <v>0</v>
      </c>
      <c r="JM397" s="27">
        <v>0</v>
      </c>
      <c r="JN397" s="27">
        <v>0</v>
      </c>
      <c r="JO397" s="27">
        <v>0</v>
      </c>
      <c r="JP397" s="27">
        <v>0</v>
      </c>
      <c r="JQ397" s="27">
        <v>0</v>
      </c>
      <c r="JR397" s="27">
        <v>0</v>
      </c>
      <c r="JS397" s="27">
        <v>0</v>
      </c>
      <c r="JT397" s="27"/>
      <c r="JU397" s="36"/>
      <c r="JV397" s="25">
        <f t="shared" si="169"/>
        <v>0</v>
      </c>
      <c r="JW397" s="23">
        <v>0</v>
      </c>
      <c r="JX397" s="27">
        <v>0</v>
      </c>
      <c r="JY397" s="27">
        <v>0</v>
      </c>
      <c r="JZ397" s="27">
        <v>0</v>
      </c>
      <c r="KA397" s="27">
        <v>0</v>
      </c>
      <c r="KB397" s="27">
        <v>0</v>
      </c>
      <c r="KC397" s="27">
        <v>0</v>
      </c>
      <c r="KD397" s="27">
        <v>1</v>
      </c>
      <c r="KE397" s="27">
        <v>0</v>
      </c>
      <c r="KF397" s="27">
        <v>0</v>
      </c>
      <c r="KG397" s="27"/>
      <c r="KH397" s="36"/>
      <c r="KI397" s="25">
        <f t="shared" si="170"/>
        <v>1</v>
      </c>
      <c r="KJ397" s="23">
        <v>0</v>
      </c>
      <c r="KK397" s="27">
        <v>0</v>
      </c>
      <c r="KL397" s="27">
        <v>0</v>
      </c>
      <c r="KM397" s="27">
        <v>0</v>
      </c>
      <c r="KN397" s="27">
        <v>0</v>
      </c>
      <c r="KO397" s="27">
        <v>0</v>
      </c>
      <c r="KP397" s="27">
        <v>0</v>
      </c>
      <c r="KQ397" s="27">
        <v>0</v>
      </c>
      <c r="KR397" s="27">
        <v>0</v>
      </c>
      <c r="KS397" s="27">
        <v>0</v>
      </c>
      <c r="KT397" s="27"/>
      <c r="KU397" s="36"/>
      <c r="KV397" s="25">
        <f t="shared" si="171"/>
        <v>0</v>
      </c>
      <c r="KW397" s="23">
        <v>0</v>
      </c>
      <c r="KX397" s="27">
        <v>0</v>
      </c>
      <c r="KY397" s="27">
        <v>0</v>
      </c>
      <c r="KZ397" s="27">
        <v>0</v>
      </c>
      <c r="LA397" s="27">
        <v>0</v>
      </c>
      <c r="LB397" s="27">
        <v>0</v>
      </c>
      <c r="LC397" s="27">
        <v>0</v>
      </c>
      <c r="LD397" s="27">
        <v>1</v>
      </c>
      <c r="LE397" s="27">
        <v>0</v>
      </c>
      <c r="LF397" s="27">
        <v>0</v>
      </c>
      <c r="LG397" s="27"/>
      <c r="LH397" s="36"/>
      <c r="LI397" s="25">
        <f t="shared" si="172"/>
        <v>1</v>
      </c>
    </row>
    <row r="398" spans="1:321" s="21" customFormat="1" ht="10.199999999999999" x14ac:dyDescent="0.2">
      <c r="A398" s="47" t="s">
        <v>26</v>
      </c>
      <c r="B398" s="21" t="s">
        <v>102</v>
      </c>
      <c r="C398" s="21">
        <v>401</v>
      </c>
      <c r="D398" s="21" t="s">
        <v>12</v>
      </c>
      <c r="E398" s="21" t="s">
        <v>26</v>
      </c>
      <c r="F398" s="21" t="s">
        <v>102</v>
      </c>
      <c r="G398" s="21" t="s">
        <v>598</v>
      </c>
      <c r="H398" s="69">
        <v>25343</v>
      </c>
      <c r="I398" s="48" t="s">
        <v>797</v>
      </c>
      <c r="J398" s="27">
        <v>0</v>
      </c>
      <c r="K398" s="27">
        <v>1</v>
      </c>
      <c r="L398" s="27">
        <v>0</v>
      </c>
      <c r="M398" s="27">
        <v>3</v>
      </c>
      <c r="N398" s="27">
        <v>1</v>
      </c>
      <c r="O398" s="27">
        <v>1</v>
      </c>
      <c r="P398" s="27">
        <v>0</v>
      </c>
      <c r="Q398" s="27">
        <v>1</v>
      </c>
      <c r="R398" s="27">
        <v>0</v>
      </c>
      <c r="S398" s="27">
        <v>0</v>
      </c>
      <c r="T398" s="27"/>
      <c r="U398" s="36"/>
      <c r="V398" s="25">
        <f t="shared" si="149"/>
        <v>7</v>
      </c>
      <c r="W398" s="27">
        <v>0</v>
      </c>
      <c r="X398" s="27">
        <v>1</v>
      </c>
      <c r="Y398" s="27">
        <v>0</v>
      </c>
      <c r="Z398" s="27">
        <v>3</v>
      </c>
      <c r="AA398" s="27">
        <v>1</v>
      </c>
      <c r="AB398" s="27">
        <v>1</v>
      </c>
      <c r="AC398" s="27">
        <v>0</v>
      </c>
      <c r="AD398" s="27">
        <v>1</v>
      </c>
      <c r="AE398" s="27">
        <v>0</v>
      </c>
      <c r="AF398" s="27">
        <v>0</v>
      </c>
      <c r="AG398" s="27"/>
      <c r="AH398" s="36"/>
      <c r="AI398" s="25">
        <f t="shared" si="150"/>
        <v>7</v>
      </c>
      <c r="AJ398" s="27">
        <v>0</v>
      </c>
      <c r="AK398" s="27">
        <v>1</v>
      </c>
      <c r="AL398" s="27">
        <v>0</v>
      </c>
      <c r="AM398" s="27">
        <v>3</v>
      </c>
      <c r="AN398" s="27">
        <v>1</v>
      </c>
      <c r="AO398" s="27">
        <v>1</v>
      </c>
      <c r="AP398" s="27">
        <v>0</v>
      </c>
      <c r="AQ398" s="27">
        <v>1</v>
      </c>
      <c r="AR398" s="27">
        <v>0</v>
      </c>
      <c r="AS398" s="27">
        <v>0</v>
      </c>
      <c r="AT398" s="27"/>
      <c r="AU398" s="36"/>
      <c r="AV398" s="25">
        <f t="shared" si="151"/>
        <v>7</v>
      </c>
      <c r="AW398" s="27">
        <v>0</v>
      </c>
      <c r="AX398" s="27">
        <v>1</v>
      </c>
      <c r="AY398" s="27">
        <v>0</v>
      </c>
      <c r="AZ398" s="27">
        <v>3</v>
      </c>
      <c r="BA398" s="27">
        <v>1</v>
      </c>
      <c r="BB398" s="27">
        <v>1</v>
      </c>
      <c r="BC398" s="27">
        <v>0</v>
      </c>
      <c r="BD398" s="27">
        <v>1</v>
      </c>
      <c r="BE398" s="27">
        <v>0</v>
      </c>
      <c r="BF398" s="27">
        <v>0</v>
      </c>
      <c r="BG398" s="27"/>
      <c r="BH398" s="36"/>
      <c r="BI398" s="25">
        <f t="shared" si="152"/>
        <v>7</v>
      </c>
      <c r="BJ398" s="27">
        <v>0</v>
      </c>
      <c r="BK398" s="27">
        <v>0</v>
      </c>
      <c r="BL398" s="27">
        <v>0</v>
      </c>
      <c r="BM398" s="27">
        <v>1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>
        <v>0</v>
      </c>
      <c r="BT398" s="27"/>
      <c r="BU398" s="36"/>
      <c r="BV398" s="25">
        <f t="shared" si="153"/>
        <v>1</v>
      </c>
      <c r="BW398" s="27">
        <v>0</v>
      </c>
      <c r="BX398" s="27">
        <v>0</v>
      </c>
      <c r="BY398" s="27">
        <v>0</v>
      </c>
      <c r="BZ398" s="27">
        <v>1</v>
      </c>
      <c r="CA398" s="27">
        <v>0</v>
      </c>
      <c r="CB398" s="27">
        <v>0</v>
      </c>
      <c r="CC398" s="27">
        <v>0</v>
      </c>
      <c r="CD398" s="27">
        <v>0</v>
      </c>
      <c r="CE398" s="27">
        <v>0</v>
      </c>
      <c r="CF398" s="27">
        <v>0</v>
      </c>
      <c r="CG398" s="27"/>
      <c r="CH398" s="27"/>
      <c r="CI398" s="25">
        <f t="shared" si="154"/>
        <v>1</v>
      </c>
      <c r="CJ398" s="23">
        <v>0</v>
      </c>
      <c r="CK398" s="27">
        <v>1</v>
      </c>
      <c r="CL398" s="27">
        <v>0</v>
      </c>
      <c r="CM398" s="27">
        <v>1</v>
      </c>
      <c r="CN398" s="27">
        <v>0</v>
      </c>
      <c r="CO398" s="27">
        <v>0</v>
      </c>
      <c r="CP398" s="27">
        <v>0</v>
      </c>
      <c r="CQ398" s="27">
        <v>0</v>
      </c>
      <c r="CR398" s="27">
        <v>0</v>
      </c>
      <c r="CS398" s="27">
        <v>0</v>
      </c>
      <c r="CT398" s="27"/>
      <c r="CU398" s="36"/>
      <c r="CV398" s="25">
        <f t="shared" si="155"/>
        <v>2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>
        <v>0</v>
      </c>
      <c r="DF398" s="27">
        <v>0</v>
      </c>
      <c r="DG398" s="27"/>
      <c r="DH398" s="36"/>
      <c r="DI398" s="25">
        <f t="shared" si="156"/>
        <v>0</v>
      </c>
      <c r="DJ398" s="23">
        <v>0</v>
      </c>
      <c r="DK398" s="27">
        <v>0</v>
      </c>
      <c r="DL398" s="27">
        <v>0</v>
      </c>
      <c r="DM398" s="27">
        <v>0</v>
      </c>
      <c r="DN398" s="27">
        <v>0</v>
      </c>
      <c r="DO398" s="27">
        <v>0</v>
      </c>
      <c r="DP398" s="27">
        <v>0</v>
      </c>
      <c r="DQ398" s="27">
        <v>0</v>
      </c>
      <c r="DR398" s="27">
        <v>0</v>
      </c>
      <c r="DS398" s="27">
        <v>0</v>
      </c>
      <c r="DT398" s="27"/>
      <c r="DU398" s="36"/>
      <c r="DV398" s="25">
        <f t="shared" si="157"/>
        <v>0</v>
      </c>
      <c r="DW398" s="23">
        <v>0</v>
      </c>
      <c r="DX398" s="27">
        <v>0</v>
      </c>
      <c r="DY398" s="27">
        <v>0</v>
      </c>
      <c r="DZ398" s="27">
        <v>0</v>
      </c>
      <c r="EA398" s="27">
        <v>0</v>
      </c>
      <c r="EB398" s="27">
        <v>0</v>
      </c>
      <c r="EC398" s="27">
        <v>0</v>
      </c>
      <c r="ED398" s="27">
        <v>0</v>
      </c>
      <c r="EE398" s="27">
        <v>0</v>
      </c>
      <c r="EF398" s="27">
        <v>0</v>
      </c>
      <c r="EG398" s="27"/>
      <c r="EH398" s="36"/>
      <c r="EI398" s="25">
        <f t="shared" si="158"/>
        <v>0</v>
      </c>
      <c r="EJ398" s="27">
        <v>0</v>
      </c>
      <c r="EK398" s="27">
        <v>0</v>
      </c>
      <c r="EL398" s="27">
        <v>0</v>
      </c>
      <c r="EM398" s="27">
        <v>0</v>
      </c>
      <c r="EN398" s="27">
        <v>0</v>
      </c>
      <c r="EO398" s="27">
        <v>0</v>
      </c>
      <c r="EP398" s="27">
        <v>0</v>
      </c>
      <c r="EQ398" s="27">
        <v>0</v>
      </c>
      <c r="ER398" s="27">
        <v>0</v>
      </c>
      <c r="ES398" s="27">
        <v>0</v>
      </c>
      <c r="ET398" s="27"/>
      <c r="EU398" s="36"/>
      <c r="EV398" s="25">
        <f t="shared" si="159"/>
        <v>0</v>
      </c>
      <c r="EW398" s="27">
        <v>0</v>
      </c>
      <c r="EX398" s="27">
        <v>0</v>
      </c>
      <c r="EY398" s="27">
        <v>0</v>
      </c>
      <c r="EZ398" s="27">
        <v>0</v>
      </c>
      <c r="FA398" s="27">
        <v>0</v>
      </c>
      <c r="FB398" s="27">
        <v>0</v>
      </c>
      <c r="FC398" s="27">
        <v>0</v>
      </c>
      <c r="FD398" s="27">
        <v>0</v>
      </c>
      <c r="FE398" s="27">
        <v>0</v>
      </c>
      <c r="FF398" s="27">
        <v>0</v>
      </c>
      <c r="FG398" s="27"/>
      <c r="FH398" s="36"/>
      <c r="FI398" s="25">
        <f t="shared" si="160"/>
        <v>0</v>
      </c>
      <c r="FJ398" s="27">
        <v>0</v>
      </c>
      <c r="FK398" s="27">
        <v>0</v>
      </c>
      <c r="FL398" s="27">
        <v>0</v>
      </c>
      <c r="FM398" s="27">
        <v>0</v>
      </c>
      <c r="FN398" s="27">
        <v>0</v>
      </c>
      <c r="FO398" s="27">
        <v>0</v>
      </c>
      <c r="FP398" s="27">
        <v>0</v>
      </c>
      <c r="FQ398" s="27">
        <v>0</v>
      </c>
      <c r="FR398" s="27">
        <v>0</v>
      </c>
      <c r="FS398" s="27">
        <v>0</v>
      </c>
      <c r="FT398" s="27"/>
      <c r="FU398" s="36"/>
      <c r="FV398" s="25">
        <f t="shared" si="161"/>
        <v>0</v>
      </c>
      <c r="FW398" s="27">
        <v>0</v>
      </c>
      <c r="FX398" s="27">
        <v>1</v>
      </c>
      <c r="FY398" s="27">
        <v>0</v>
      </c>
      <c r="FZ398" s="27">
        <v>2</v>
      </c>
      <c r="GA398" s="27">
        <v>1</v>
      </c>
      <c r="GB398" s="27">
        <v>1</v>
      </c>
      <c r="GC398" s="27">
        <v>0</v>
      </c>
      <c r="GD398" s="27">
        <v>0</v>
      </c>
      <c r="GE398" s="27">
        <v>1</v>
      </c>
      <c r="GF398" s="27">
        <v>0</v>
      </c>
      <c r="GG398" s="27"/>
      <c r="GH398" s="36"/>
      <c r="GI398" s="25">
        <f t="shared" si="162"/>
        <v>6</v>
      </c>
      <c r="GJ398" s="23">
        <v>0</v>
      </c>
      <c r="GK398" s="27">
        <v>0</v>
      </c>
      <c r="GL398" s="27">
        <v>0</v>
      </c>
      <c r="GM398" s="27">
        <v>0</v>
      </c>
      <c r="GN398" s="27">
        <v>0</v>
      </c>
      <c r="GO398" s="27">
        <v>0</v>
      </c>
      <c r="GP398" s="27">
        <v>0</v>
      </c>
      <c r="GQ398" s="27">
        <v>0</v>
      </c>
      <c r="GR398" s="27">
        <v>0</v>
      </c>
      <c r="GS398" s="27">
        <v>0</v>
      </c>
      <c r="GT398" s="27"/>
      <c r="GU398" s="36"/>
      <c r="GV398" s="25">
        <f t="shared" si="163"/>
        <v>0</v>
      </c>
      <c r="GW398" s="23">
        <v>0</v>
      </c>
      <c r="GX398" s="27">
        <v>0</v>
      </c>
      <c r="GY398" s="27">
        <v>0</v>
      </c>
      <c r="GZ398" s="27">
        <v>0</v>
      </c>
      <c r="HA398" s="27">
        <v>0</v>
      </c>
      <c r="HB398" s="27">
        <v>0</v>
      </c>
      <c r="HC398" s="27">
        <v>0</v>
      </c>
      <c r="HD398" s="27">
        <v>0</v>
      </c>
      <c r="HE398" s="27">
        <v>0</v>
      </c>
      <c r="HF398" s="27">
        <v>0</v>
      </c>
      <c r="HG398" s="27"/>
      <c r="HH398" s="36"/>
      <c r="HI398" s="25">
        <f t="shared" si="164"/>
        <v>0</v>
      </c>
      <c r="HJ398" s="23">
        <v>0</v>
      </c>
      <c r="HK398" s="27">
        <v>0</v>
      </c>
      <c r="HL398" s="27">
        <v>0</v>
      </c>
      <c r="HM398" s="27">
        <v>0</v>
      </c>
      <c r="HN398" s="27">
        <v>0</v>
      </c>
      <c r="HO398" s="27">
        <v>0</v>
      </c>
      <c r="HP398" s="27">
        <v>0</v>
      </c>
      <c r="HQ398" s="27">
        <v>0</v>
      </c>
      <c r="HR398" s="27">
        <v>0</v>
      </c>
      <c r="HS398" s="27">
        <v>0</v>
      </c>
      <c r="HT398" s="27"/>
      <c r="HU398" s="36"/>
      <c r="HV398" s="25">
        <f t="shared" si="165"/>
        <v>0</v>
      </c>
      <c r="HW398" s="23">
        <v>0</v>
      </c>
      <c r="HX398" s="27">
        <v>0</v>
      </c>
      <c r="HY398" s="27">
        <v>0</v>
      </c>
      <c r="HZ398" s="27">
        <v>0</v>
      </c>
      <c r="IA398" s="27">
        <v>0</v>
      </c>
      <c r="IB398" s="27">
        <v>0</v>
      </c>
      <c r="IC398" s="27">
        <v>0</v>
      </c>
      <c r="ID398" s="27">
        <v>0</v>
      </c>
      <c r="IE398" s="27">
        <v>0</v>
      </c>
      <c r="IF398" s="27">
        <v>0</v>
      </c>
      <c r="IG398" s="27"/>
      <c r="IH398" s="36"/>
      <c r="II398" s="25">
        <f t="shared" si="166"/>
        <v>0</v>
      </c>
      <c r="IJ398" s="23">
        <v>0</v>
      </c>
      <c r="IK398" s="27">
        <v>0</v>
      </c>
      <c r="IL398" s="27">
        <v>0</v>
      </c>
      <c r="IM398" s="27">
        <v>3</v>
      </c>
      <c r="IN398" s="27">
        <v>0</v>
      </c>
      <c r="IO398" s="27">
        <v>0</v>
      </c>
      <c r="IP398" s="27">
        <v>0</v>
      </c>
      <c r="IQ398" s="27">
        <v>1</v>
      </c>
      <c r="IR398" s="27">
        <v>2</v>
      </c>
      <c r="IS398" s="27">
        <v>0</v>
      </c>
      <c r="IT398" s="27"/>
      <c r="IU398" s="36"/>
      <c r="IV398" s="25">
        <f t="shared" si="167"/>
        <v>6</v>
      </c>
      <c r="IW398" s="23">
        <v>0</v>
      </c>
      <c r="IX398" s="27">
        <v>1</v>
      </c>
      <c r="IY398" s="27">
        <v>0</v>
      </c>
      <c r="IZ398" s="27">
        <v>3</v>
      </c>
      <c r="JA398" s="27">
        <v>1</v>
      </c>
      <c r="JB398" s="27">
        <v>1</v>
      </c>
      <c r="JC398" s="27">
        <v>0</v>
      </c>
      <c r="JD398" s="27">
        <v>1</v>
      </c>
      <c r="JE398" s="27">
        <v>0</v>
      </c>
      <c r="JF398" s="27">
        <v>0</v>
      </c>
      <c r="JG398" s="27"/>
      <c r="JH398" s="36"/>
      <c r="JI398" s="25">
        <f t="shared" si="168"/>
        <v>7</v>
      </c>
      <c r="JJ398" s="23">
        <v>0</v>
      </c>
      <c r="JK398" s="27">
        <v>1</v>
      </c>
      <c r="JL398" s="27">
        <v>0</v>
      </c>
      <c r="JM398" s="27">
        <v>5</v>
      </c>
      <c r="JN398" s="27">
        <v>1</v>
      </c>
      <c r="JO398" s="27">
        <v>0</v>
      </c>
      <c r="JP398" s="27">
        <v>0</v>
      </c>
      <c r="JQ398" s="27">
        <v>2</v>
      </c>
      <c r="JR398" s="27">
        <v>1</v>
      </c>
      <c r="JS398" s="27">
        <v>0</v>
      </c>
      <c r="JT398" s="27"/>
      <c r="JU398" s="36"/>
      <c r="JV398" s="25">
        <f t="shared" si="169"/>
        <v>10</v>
      </c>
      <c r="JW398" s="23">
        <v>0</v>
      </c>
      <c r="JX398" s="27">
        <v>1</v>
      </c>
      <c r="JY398" s="27">
        <v>0</v>
      </c>
      <c r="JZ398" s="27">
        <v>6</v>
      </c>
      <c r="KA398" s="27">
        <v>4</v>
      </c>
      <c r="KB398" s="27">
        <v>3</v>
      </c>
      <c r="KC398" s="27">
        <v>0</v>
      </c>
      <c r="KD398" s="27">
        <v>2</v>
      </c>
      <c r="KE398" s="27">
        <v>1</v>
      </c>
      <c r="KF398" s="27">
        <v>0</v>
      </c>
      <c r="KG398" s="27"/>
      <c r="KH398" s="36"/>
      <c r="KI398" s="25">
        <f t="shared" si="170"/>
        <v>17</v>
      </c>
      <c r="KJ398" s="23">
        <v>0</v>
      </c>
      <c r="KK398" s="27">
        <v>0</v>
      </c>
      <c r="KL398" s="27">
        <v>0</v>
      </c>
      <c r="KM398" s="27">
        <v>0</v>
      </c>
      <c r="KN398" s="27">
        <v>0</v>
      </c>
      <c r="KO398" s="27">
        <v>0</v>
      </c>
      <c r="KP398" s="27">
        <v>0</v>
      </c>
      <c r="KQ398" s="27">
        <v>0</v>
      </c>
      <c r="KR398" s="27">
        <v>0</v>
      </c>
      <c r="KS398" s="27">
        <v>0</v>
      </c>
      <c r="KT398" s="27"/>
      <c r="KU398" s="36"/>
      <c r="KV398" s="25">
        <f t="shared" si="171"/>
        <v>0</v>
      </c>
      <c r="KW398" s="23">
        <v>0</v>
      </c>
      <c r="KX398" s="27">
        <v>1</v>
      </c>
      <c r="KY398" s="27">
        <v>0</v>
      </c>
      <c r="KZ398" s="27">
        <v>5</v>
      </c>
      <c r="LA398" s="27">
        <v>1</v>
      </c>
      <c r="LB398" s="27">
        <v>0</v>
      </c>
      <c r="LC398" s="27">
        <v>0</v>
      </c>
      <c r="LD398" s="27">
        <v>0</v>
      </c>
      <c r="LE398" s="27">
        <v>2</v>
      </c>
      <c r="LF398" s="27">
        <v>0</v>
      </c>
      <c r="LG398" s="27"/>
      <c r="LH398" s="36"/>
      <c r="LI398" s="25">
        <f t="shared" si="172"/>
        <v>9</v>
      </c>
    </row>
    <row r="399" spans="1:321" s="21" customFormat="1" ht="10.199999999999999" x14ac:dyDescent="0.2">
      <c r="A399" s="47" t="s">
        <v>26</v>
      </c>
      <c r="B399" s="21" t="s">
        <v>103</v>
      </c>
      <c r="C399" s="21">
        <v>401</v>
      </c>
      <c r="D399" s="21" t="s">
        <v>12</v>
      </c>
      <c r="E399" s="21" t="s">
        <v>26</v>
      </c>
      <c r="F399" s="21" t="s">
        <v>103</v>
      </c>
      <c r="G399" s="21" t="s">
        <v>598</v>
      </c>
      <c r="H399" s="69">
        <v>25346</v>
      </c>
      <c r="I399" s="48" t="s">
        <v>798</v>
      </c>
      <c r="J399" s="27">
        <v>1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1</v>
      </c>
      <c r="Q399" s="27">
        <v>1</v>
      </c>
      <c r="R399" s="27">
        <v>0</v>
      </c>
      <c r="S399" s="27">
        <v>0</v>
      </c>
      <c r="T399" s="27"/>
      <c r="U399" s="36"/>
      <c r="V399" s="25">
        <f t="shared" si="149"/>
        <v>3</v>
      </c>
      <c r="W399" s="27">
        <v>1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1</v>
      </c>
      <c r="AD399" s="27">
        <v>1</v>
      </c>
      <c r="AE399" s="27">
        <v>0</v>
      </c>
      <c r="AF399" s="27">
        <v>0</v>
      </c>
      <c r="AG399" s="27"/>
      <c r="AH399" s="36"/>
      <c r="AI399" s="25">
        <f t="shared" si="150"/>
        <v>3</v>
      </c>
      <c r="AJ399" s="27">
        <v>1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1</v>
      </c>
      <c r="AR399" s="27">
        <v>0</v>
      </c>
      <c r="AS399" s="27">
        <v>0</v>
      </c>
      <c r="AT399" s="27"/>
      <c r="AU399" s="36"/>
      <c r="AV399" s="25">
        <f t="shared" si="151"/>
        <v>3</v>
      </c>
      <c r="AW399" s="27">
        <v>1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1</v>
      </c>
      <c r="BD399" s="27">
        <v>0</v>
      </c>
      <c r="BE399" s="27">
        <v>0</v>
      </c>
      <c r="BF399" s="27">
        <v>0</v>
      </c>
      <c r="BG399" s="27"/>
      <c r="BH399" s="36"/>
      <c r="BI399" s="25">
        <f t="shared" si="152"/>
        <v>2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>
        <v>0</v>
      </c>
      <c r="BT399" s="27"/>
      <c r="BU399" s="36"/>
      <c r="BV399" s="25">
        <f t="shared" si="153"/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>
        <v>0</v>
      </c>
      <c r="CF399" s="27">
        <v>0</v>
      </c>
      <c r="CG399" s="27"/>
      <c r="CH399" s="27"/>
      <c r="CI399" s="25">
        <f t="shared" si="154"/>
        <v>0</v>
      </c>
      <c r="CJ399" s="23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>
        <v>0</v>
      </c>
      <c r="CS399" s="27">
        <v>0</v>
      </c>
      <c r="CT399" s="27"/>
      <c r="CU399" s="36"/>
      <c r="CV399" s="25">
        <f t="shared" si="155"/>
        <v>0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>
        <v>0</v>
      </c>
      <c r="DF399" s="27">
        <v>0</v>
      </c>
      <c r="DG399" s="27"/>
      <c r="DH399" s="36"/>
      <c r="DI399" s="25">
        <f t="shared" si="156"/>
        <v>0</v>
      </c>
      <c r="DJ399" s="23">
        <v>0</v>
      </c>
      <c r="DK399" s="27">
        <v>0</v>
      </c>
      <c r="DL399" s="27">
        <v>0</v>
      </c>
      <c r="DM399" s="27">
        <v>0</v>
      </c>
      <c r="DN399" s="27">
        <v>0</v>
      </c>
      <c r="DO399" s="27">
        <v>0</v>
      </c>
      <c r="DP399" s="27">
        <v>0</v>
      </c>
      <c r="DQ399" s="27">
        <v>0</v>
      </c>
      <c r="DR399" s="27">
        <v>0</v>
      </c>
      <c r="DS399" s="27">
        <v>0</v>
      </c>
      <c r="DT399" s="27"/>
      <c r="DU399" s="36"/>
      <c r="DV399" s="25">
        <f t="shared" si="157"/>
        <v>0</v>
      </c>
      <c r="DW399" s="23">
        <v>0</v>
      </c>
      <c r="DX399" s="27">
        <v>0</v>
      </c>
      <c r="DY399" s="27">
        <v>0</v>
      </c>
      <c r="DZ399" s="27">
        <v>0</v>
      </c>
      <c r="EA399" s="27">
        <v>0</v>
      </c>
      <c r="EB399" s="27">
        <v>0</v>
      </c>
      <c r="EC399" s="27">
        <v>0</v>
      </c>
      <c r="ED399" s="27">
        <v>0</v>
      </c>
      <c r="EE399" s="27">
        <v>0</v>
      </c>
      <c r="EF399" s="27">
        <v>0</v>
      </c>
      <c r="EG399" s="27"/>
      <c r="EH399" s="36"/>
      <c r="EI399" s="25">
        <f t="shared" si="158"/>
        <v>0</v>
      </c>
      <c r="EJ399" s="27">
        <v>0</v>
      </c>
      <c r="EK399" s="27">
        <v>0</v>
      </c>
      <c r="EL399" s="27">
        <v>0</v>
      </c>
      <c r="EM399" s="27">
        <v>0</v>
      </c>
      <c r="EN399" s="27">
        <v>0</v>
      </c>
      <c r="EO399" s="27">
        <v>0</v>
      </c>
      <c r="EP399" s="27">
        <v>0</v>
      </c>
      <c r="EQ399" s="27">
        <v>0</v>
      </c>
      <c r="ER399" s="27">
        <v>0</v>
      </c>
      <c r="ES399" s="27">
        <v>0</v>
      </c>
      <c r="ET399" s="27"/>
      <c r="EU399" s="36"/>
      <c r="EV399" s="25">
        <f t="shared" si="159"/>
        <v>0</v>
      </c>
      <c r="EW399" s="27">
        <v>0</v>
      </c>
      <c r="EX399" s="27">
        <v>0</v>
      </c>
      <c r="EY399" s="27">
        <v>0</v>
      </c>
      <c r="EZ399" s="27">
        <v>0</v>
      </c>
      <c r="FA399" s="27">
        <v>0</v>
      </c>
      <c r="FB399" s="27">
        <v>0</v>
      </c>
      <c r="FC399" s="27">
        <v>0</v>
      </c>
      <c r="FD399" s="27">
        <v>0</v>
      </c>
      <c r="FE399" s="27">
        <v>0</v>
      </c>
      <c r="FF399" s="27">
        <v>0</v>
      </c>
      <c r="FG399" s="27"/>
      <c r="FH399" s="36"/>
      <c r="FI399" s="25">
        <f t="shared" si="160"/>
        <v>0</v>
      </c>
      <c r="FJ399" s="27">
        <v>0</v>
      </c>
      <c r="FK399" s="27">
        <v>0</v>
      </c>
      <c r="FL399" s="27">
        <v>0</v>
      </c>
      <c r="FM399" s="27">
        <v>0</v>
      </c>
      <c r="FN399" s="27">
        <v>0</v>
      </c>
      <c r="FO399" s="27">
        <v>0</v>
      </c>
      <c r="FP399" s="27">
        <v>0</v>
      </c>
      <c r="FQ399" s="27">
        <v>0</v>
      </c>
      <c r="FR399" s="27">
        <v>0</v>
      </c>
      <c r="FS399" s="27">
        <v>0</v>
      </c>
      <c r="FT399" s="27"/>
      <c r="FU399" s="36"/>
      <c r="FV399" s="25">
        <f t="shared" si="161"/>
        <v>0</v>
      </c>
      <c r="FW399" s="27">
        <v>0</v>
      </c>
      <c r="FX399" s="27">
        <v>1</v>
      </c>
      <c r="FY399" s="27">
        <v>0</v>
      </c>
      <c r="FZ399" s="27">
        <v>0</v>
      </c>
      <c r="GA399" s="27">
        <v>0</v>
      </c>
      <c r="GB399" s="27">
        <v>0</v>
      </c>
      <c r="GC399" s="27">
        <v>0</v>
      </c>
      <c r="GD399" s="27">
        <v>1</v>
      </c>
      <c r="GE399" s="27">
        <v>1</v>
      </c>
      <c r="GF399" s="27">
        <v>0</v>
      </c>
      <c r="GG399" s="27"/>
      <c r="GH399" s="36"/>
      <c r="GI399" s="25">
        <f t="shared" si="162"/>
        <v>3</v>
      </c>
      <c r="GJ399" s="23">
        <v>0</v>
      </c>
      <c r="GK399" s="27">
        <v>0</v>
      </c>
      <c r="GL399" s="27">
        <v>0</v>
      </c>
      <c r="GM399" s="27">
        <v>0</v>
      </c>
      <c r="GN399" s="27">
        <v>0</v>
      </c>
      <c r="GO399" s="27">
        <v>0</v>
      </c>
      <c r="GP399" s="27">
        <v>0</v>
      </c>
      <c r="GQ399" s="27">
        <v>0</v>
      </c>
      <c r="GR399" s="27">
        <v>0</v>
      </c>
      <c r="GS399" s="27">
        <v>0</v>
      </c>
      <c r="GT399" s="27"/>
      <c r="GU399" s="36"/>
      <c r="GV399" s="25">
        <f t="shared" si="163"/>
        <v>0</v>
      </c>
      <c r="GW399" s="23">
        <v>0</v>
      </c>
      <c r="GX399" s="27">
        <v>0</v>
      </c>
      <c r="GY399" s="27">
        <v>0</v>
      </c>
      <c r="GZ399" s="27">
        <v>0</v>
      </c>
      <c r="HA399" s="27">
        <v>0</v>
      </c>
      <c r="HB399" s="27">
        <v>0</v>
      </c>
      <c r="HC399" s="27">
        <v>0</v>
      </c>
      <c r="HD399" s="27">
        <v>0</v>
      </c>
      <c r="HE399" s="27">
        <v>0</v>
      </c>
      <c r="HF399" s="27">
        <v>0</v>
      </c>
      <c r="HG399" s="27"/>
      <c r="HH399" s="36"/>
      <c r="HI399" s="25">
        <f t="shared" si="164"/>
        <v>0</v>
      </c>
      <c r="HJ399" s="23">
        <v>0</v>
      </c>
      <c r="HK399" s="27">
        <v>0</v>
      </c>
      <c r="HL399" s="27">
        <v>0</v>
      </c>
      <c r="HM399" s="27">
        <v>0</v>
      </c>
      <c r="HN399" s="27">
        <v>0</v>
      </c>
      <c r="HO399" s="27">
        <v>0</v>
      </c>
      <c r="HP399" s="27">
        <v>1</v>
      </c>
      <c r="HQ399" s="27">
        <v>0</v>
      </c>
      <c r="HR399" s="27">
        <v>0</v>
      </c>
      <c r="HS399" s="27">
        <v>0</v>
      </c>
      <c r="HT399" s="27"/>
      <c r="HU399" s="36"/>
      <c r="HV399" s="25">
        <f t="shared" si="165"/>
        <v>1</v>
      </c>
      <c r="HW399" s="23">
        <v>0</v>
      </c>
      <c r="HX399" s="27">
        <v>0</v>
      </c>
      <c r="HY399" s="27">
        <v>0</v>
      </c>
      <c r="HZ399" s="27">
        <v>0</v>
      </c>
      <c r="IA399" s="27">
        <v>0</v>
      </c>
      <c r="IB399" s="27">
        <v>0</v>
      </c>
      <c r="IC399" s="27">
        <v>0</v>
      </c>
      <c r="ID399" s="27">
        <v>0</v>
      </c>
      <c r="IE399" s="27">
        <v>0</v>
      </c>
      <c r="IF399" s="27">
        <v>0</v>
      </c>
      <c r="IG399" s="27"/>
      <c r="IH399" s="36"/>
      <c r="II399" s="25">
        <f t="shared" si="166"/>
        <v>0</v>
      </c>
      <c r="IJ399" s="23">
        <v>0</v>
      </c>
      <c r="IK399" s="27">
        <v>0</v>
      </c>
      <c r="IL399" s="27">
        <v>3</v>
      </c>
      <c r="IM399" s="27">
        <v>0</v>
      </c>
      <c r="IN399" s="27">
        <v>0</v>
      </c>
      <c r="IO399" s="27">
        <v>0</v>
      </c>
      <c r="IP399" s="27">
        <v>1</v>
      </c>
      <c r="IQ399" s="27">
        <v>1</v>
      </c>
      <c r="IR399" s="27">
        <v>1</v>
      </c>
      <c r="IS399" s="27">
        <v>0</v>
      </c>
      <c r="IT399" s="27"/>
      <c r="IU399" s="36"/>
      <c r="IV399" s="25">
        <f t="shared" si="167"/>
        <v>6</v>
      </c>
      <c r="IW399" s="23">
        <v>1</v>
      </c>
      <c r="IX399" s="27">
        <v>0</v>
      </c>
      <c r="IY399" s="27">
        <v>0</v>
      </c>
      <c r="IZ399" s="27">
        <v>0</v>
      </c>
      <c r="JA399" s="27">
        <v>0</v>
      </c>
      <c r="JB399" s="27">
        <v>0</v>
      </c>
      <c r="JC399" s="27">
        <v>1</v>
      </c>
      <c r="JD399" s="27">
        <v>1</v>
      </c>
      <c r="JE399" s="27">
        <v>0</v>
      </c>
      <c r="JF399" s="27">
        <v>0</v>
      </c>
      <c r="JG399" s="27"/>
      <c r="JH399" s="36"/>
      <c r="JI399" s="25">
        <f t="shared" si="168"/>
        <v>3</v>
      </c>
      <c r="JJ399" s="23">
        <v>1</v>
      </c>
      <c r="JK399" s="27">
        <v>0</v>
      </c>
      <c r="JL399" s="27">
        <v>3</v>
      </c>
      <c r="JM399" s="27">
        <v>1</v>
      </c>
      <c r="JN399" s="27">
        <v>0</v>
      </c>
      <c r="JO399" s="27">
        <v>0</v>
      </c>
      <c r="JP399" s="27">
        <v>3</v>
      </c>
      <c r="JQ399" s="27">
        <v>1</v>
      </c>
      <c r="JR399" s="27">
        <v>0</v>
      </c>
      <c r="JS399" s="27">
        <v>0</v>
      </c>
      <c r="JT399" s="27"/>
      <c r="JU399" s="36"/>
      <c r="JV399" s="25">
        <f t="shared" si="169"/>
        <v>9</v>
      </c>
      <c r="JW399" s="23">
        <v>1</v>
      </c>
      <c r="JX399" s="27">
        <v>1</v>
      </c>
      <c r="JY399" s="27">
        <v>1</v>
      </c>
      <c r="JZ399" s="27">
        <v>1</v>
      </c>
      <c r="KA399" s="27">
        <v>0</v>
      </c>
      <c r="KB399" s="27">
        <v>0</v>
      </c>
      <c r="KC399" s="27">
        <v>3</v>
      </c>
      <c r="KD399" s="27">
        <v>1</v>
      </c>
      <c r="KE399" s="27">
        <v>0</v>
      </c>
      <c r="KF399" s="27">
        <v>0</v>
      </c>
      <c r="KG399" s="27"/>
      <c r="KH399" s="36"/>
      <c r="KI399" s="25">
        <f t="shared" si="170"/>
        <v>8</v>
      </c>
      <c r="KJ399" s="23">
        <v>0</v>
      </c>
      <c r="KK399" s="27">
        <v>0</v>
      </c>
      <c r="KL399" s="27">
        <v>0</v>
      </c>
      <c r="KM399" s="27">
        <v>0</v>
      </c>
      <c r="KN399" s="27">
        <v>0</v>
      </c>
      <c r="KO399" s="27">
        <v>0</v>
      </c>
      <c r="KP399" s="27">
        <v>0</v>
      </c>
      <c r="KQ399" s="27">
        <v>0</v>
      </c>
      <c r="KR399" s="27">
        <v>0</v>
      </c>
      <c r="KS399" s="27">
        <v>0</v>
      </c>
      <c r="KT399" s="27"/>
      <c r="KU399" s="36"/>
      <c r="KV399" s="25">
        <f t="shared" si="171"/>
        <v>0</v>
      </c>
      <c r="KW399" s="23">
        <v>0</v>
      </c>
      <c r="KX399" s="27">
        <v>0</v>
      </c>
      <c r="KY399" s="27">
        <v>0</v>
      </c>
      <c r="KZ399" s="27">
        <v>0</v>
      </c>
      <c r="LA399" s="27">
        <v>0</v>
      </c>
      <c r="LB399" s="27">
        <v>0</v>
      </c>
      <c r="LC399" s="27">
        <v>0</v>
      </c>
      <c r="LD399" s="27">
        <v>1</v>
      </c>
      <c r="LE399" s="27">
        <v>0</v>
      </c>
      <c r="LF399" s="27">
        <v>0</v>
      </c>
      <c r="LG399" s="27"/>
      <c r="LH399" s="36"/>
      <c r="LI399" s="25">
        <f t="shared" si="172"/>
        <v>1</v>
      </c>
    </row>
    <row r="400" spans="1:321" s="21" customFormat="1" ht="10.199999999999999" x14ac:dyDescent="0.2">
      <c r="A400" s="47" t="s">
        <v>26</v>
      </c>
      <c r="B400" s="21" t="s">
        <v>12</v>
      </c>
      <c r="C400" s="21">
        <v>401</v>
      </c>
      <c r="D400" s="21" t="s">
        <v>12</v>
      </c>
      <c r="E400" s="21" t="s">
        <v>26</v>
      </c>
      <c r="F400" s="21" t="s">
        <v>12</v>
      </c>
      <c r="G400" s="21" t="s">
        <v>598</v>
      </c>
      <c r="H400" s="69">
        <v>25393</v>
      </c>
      <c r="I400" s="48" t="s">
        <v>799</v>
      </c>
      <c r="J400" s="27">
        <v>1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>
        <v>1</v>
      </c>
      <c r="S400" s="27">
        <v>0</v>
      </c>
      <c r="T400" s="27"/>
      <c r="U400" s="36"/>
      <c r="V400" s="25">
        <f t="shared" si="149"/>
        <v>3</v>
      </c>
      <c r="W400" s="27">
        <v>1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</v>
      </c>
      <c r="AE400" s="27">
        <v>1</v>
      </c>
      <c r="AF400" s="27">
        <v>0</v>
      </c>
      <c r="AG400" s="27"/>
      <c r="AH400" s="36"/>
      <c r="AI400" s="25">
        <f t="shared" si="150"/>
        <v>3</v>
      </c>
      <c r="AJ400" s="27">
        <v>1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1</v>
      </c>
      <c r="AR400" s="27">
        <v>1</v>
      </c>
      <c r="AS400" s="27">
        <v>0</v>
      </c>
      <c r="AT400" s="27"/>
      <c r="AU400" s="36"/>
      <c r="AV400" s="25">
        <f t="shared" si="151"/>
        <v>3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1</v>
      </c>
      <c r="BE400" s="27">
        <v>1</v>
      </c>
      <c r="BF400" s="27">
        <v>0</v>
      </c>
      <c r="BG400" s="27"/>
      <c r="BH400" s="36"/>
      <c r="BI400" s="25">
        <f t="shared" si="152"/>
        <v>3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>
        <v>0</v>
      </c>
      <c r="BT400" s="27"/>
      <c r="BU400" s="36"/>
      <c r="BV400" s="25">
        <f t="shared" si="153"/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>
        <v>0</v>
      </c>
      <c r="CF400" s="27">
        <v>0</v>
      </c>
      <c r="CG400" s="27"/>
      <c r="CH400" s="27"/>
      <c r="CI400" s="25">
        <f t="shared" si="154"/>
        <v>0</v>
      </c>
      <c r="CJ400" s="23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>
        <v>0</v>
      </c>
      <c r="CS400" s="27">
        <v>0</v>
      </c>
      <c r="CT400" s="27"/>
      <c r="CU400" s="36"/>
      <c r="CV400" s="25">
        <f t="shared" si="155"/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>
        <v>0</v>
      </c>
      <c r="DF400" s="27">
        <v>0</v>
      </c>
      <c r="DG400" s="27"/>
      <c r="DH400" s="36"/>
      <c r="DI400" s="25">
        <f t="shared" si="156"/>
        <v>0</v>
      </c>
      <c r="DJ400" s="23">
        <v>0</v>
      </c>
      <c r="DK400" s="27">
        <v>0</v>
      </c>
      <c r="DL400" s="27">
        <v>0</v>
      </c>
      <c r="DM400" s="27">
        <v>0</v>
      </c>
      <c r="DN400" s="27">
        <v>0</v>
      </c>
      <c r="DO400" s="27">
        <v>0</v>
      </c>
      <c r="DP400" s="27">
        <v>0</v>
      </c>
      <c r="DQ400" s="27">
        <v>0</v>
      </c>
      <c r="DR400" s="27">
        <v>0</v>
      </c>
      <c r="DS400" s="27">
        <v>0</v>
      </c>
      <c r="DT400" s="27"/>
      <c r="DU400" s="36"/>
      <c r="DV400" s="25">
        <f t="shared" si="157"/>
        <v>0</v>
      </c>
      <c r="DW400" s="23">
        <v>0</v>
      </c>
      <c r="DX400" s="27">
        <v>0</v>
      </c>
      <c r="DY400" s="27">
        <v>0</v>
      </c>
      <c r="DZ400" s="27">
        <v>0</v>
      </c>
      <c r="EA400" s="27">
        <v>0</v>
      </c>
      <c r="EB400" s="27">
        <v>0</v>
      </c>
      <c r="EC400" s="27">
        <v>0</v>
      </c>
      <c r="ED400" s="27">
        <v>0</v>
      </c>
      <c r="EE400" s="27">
        <v>0</v>
      </c>
      <c r="EF400" s="27">
        <v>0</v>
      </c>
      <c r="EG400" s="27"/>
      <c r="EH400" s="36"/>
      <c r="EI400" s="25">
        <f t="shared" si="158"/>
        <v>0</v>
      </c>
      <c r="EJ400" s="27">
        <v>0</v>
      </c>
      <c r="EK400" s="27">
        <v>0</v>
      </c>
      <c r="EL400" s="27">
        <v>0</v>
      </c>
      <c r="EM400" s="27">
        <v>0</v>
      </c>
      <c r="EN400" s="27">
        <v>0</v>
      </c>
      <c r="EO400" s="27">
        <v>0</v>
      </c>
      <c r="EP400" s="27">
        <v>0</v>
      </c>
      <c r="EQ400" s="27">
        <v>0</v>
      </c>
      <c r="ER400" s="27">
        <v>0</v>
      </c>
      <c r="ES400" s="27">
        <v>0</v>
      </c>
      <c r="ET400" s="27"/>
      <c r="EU400" s="36"/>
      <c r="EV400" s="25">
        <f t="shared" si="159"/>
        <v>0</v>
      </c>
      <c r="EW400" s="27">
        <v>0</v>
      </c>
      <c r="EX400" s="27">
        <v>0</v>
      </c>
      <c r="EY400" s="27">
        <v>0</v>
      </c>
      <c r="EZ400" s="27">
        <v>0</v>
      </c>
      <c r="FA400" s="27">
        <v>0</v>
      </c>
      <c r="FB400" s="27">
        <v>0</v>
      </c>
      <c r="FC400" s="27">
        <v>0</v>
      </c>
      <c r="FD400" s="27">
        <v>0</v>
      </c>
      <c r="FE400" s="27">
        <v>0</v>
      </c>
      <c r="FF400" s="27">
        <v>0</v>
      </c>
      <c r="FG400" s="27"/>
      <c r="FH400" s="36"/>
      <c r="FI400" s="25">
        <f t="shared" si="160"/>
        <v>0</v>
      </c>
      <c r="FJ400" s="27">
        <v>0</v>
      </c>
      <c r="FK400" s="27">
        <v>0</v>
      </c>
      <c r="FL400" s="27">
        <v>0</v>
      </c>
      <c r="FM400" s="27">
        <v>0</v>
      </c>
      <c r="FN400" s="27">
        <v>0</v>
      </c>
      <c r="FO400" s="27">
        <v>0</v>
      </c>
      <c r="FP400" s="27">
        <v>0</v>
      </c>
      <c r="FQ400" s="27">
        <v>0</v>
      </c>
      <c r="FR400" s="27">
        <v>0</v>
      </c>
      <c r="FS400" s="27">
        <v>0</v>
      </c>
      <c r="FT400" s="27"/>
      <c r="FU400" s="36"/>
      <c r="FV400" s="25">
        <f t="shared" si="161"/>
        <v>0</v>
      </c>
      <c r="FW400" s="27">
        <v>2</v>
      </c>
      <c r="FX400" s="27">
        <v>1</v>
      </c>
      <c r="FY400" s="27">
        <v>2</v>
      </c>
      <c r="FZ400" s="27">
        <v>1</v>
      </c>
      <c r="GA400" s="27">
        <v>0</v>
      </c>
      <c r="GB400" s="27">
        <v>2</v>
      </c>
      <c r="GC400" s="27">
        <v>0</v>
      </c>
      <c r="GD400" s="27">
        <v>2</v>
      </c>
      <c r="GE400" s="27">
        <v>1</v>
      </c>
      <c r="GF400" s="27">
        <v>1</v>
      </c>
      <c r="GG400" s="27"/>
      <c r="GH400" s="36"/>
      <c r="GI400" s="25">
        <f t="shared" si="162"/>
        <v>12</v>
      </c>
      <c r="GJ400" s="23">
        <v>0</v>
      </c>
      <c r="GK400" s="27">
        <v>0</v>
      </c>
      <c r="GL400" s="27">
        <v>0</v>
      </c>
      <c r="GM400" s="27">
        <v>0</v>
      </c>
      <c r="GN400" s="27">
        <v>0</v>
      </c>
      <c r="GO400" s="27">
        <v>0</v>
      </c>
      <c r="GP400" s="27">
        <v>0</v>
      </c>
      <c r="GQ400" s="27">
        <v>0</v>
      </c>
      <c r="GR400" s="27">
        <v>0</v>
      </c>
      <c r="GS400" s="27">
        <v>0</v>
      </c>
      <c r="GT400" s="27"/>
      <c r="GU400" s="36"/>
      <c r="GV400" s="25">
        <f t="shared" si="163"/>
        <v>0</v>
      </c>
      <c r="GW400" s="23">
        <v>0</v>
      </c>
      <c r="GX400" s="27">
        <v>0</v>
      </c>
      <c r="GY400" s="27">
        <v>0</v>
      </c>
      <c r="GZ400" s="27">
        <v>0</v>
      </c>
      <c r="HA400" s="27">
        <v>0</v>
      </c>
      <c r="HB400" s="27">
        <v>0</v>
      </c>
      <c r="HC400" s="27">
        <v>0</v>
      </c>
      <c r="HD400" s="27">
        <v>0</v>
      </c>
      <c r="HE400" s="27">
        <v>0</v>
      </c>
      <c r="HF400" s="27">
        <v>0</v>
      </c>
      <c r="HG400" s="27"/>
      <c r="HH400" s="36"/>
      <c r="HI400" s="25">
        <f t="shared" si="164"/>
        <v>0</v>
      </c>
      <c r="HJ400" s="23">
        <v>0</v>
      </c>
      <c r="HK400" s="27">
        <v>0</v>
      </c>
      <c r="HL400" s="27">
        <v>0</v>
      </c>
      <c r="HM400" s="27">
        <v>0</v>
      </c>
      <c r="HN400" s="27">
        <v>0</v>
      </c>
      <c r="HO400" s="27">
        <v>0</v>
      </c>
      <c r="HP400" s="27">
        <v>0</v>
      </c>
      <c r="HQ400" s="27">
        <v>0</v>
      </c>
      <c r="HR400" s="27">
        <v>0</v>
      </c>
      <c r="HS400" s="27">
        <v>0</v>
      </c>
      <c r="HT400" s="27"/>
      <c r="HU400" s="36"/>
      <c r="HV400" s="25">
        <f t="shared" si="165"/>
        <v>0</v>
      </c>
      <c r="HW400" s="23">
        <v>0</v>
      </c>
      <c r="HX400" s="27">
        <v>0</v>
      </c>
      <c r="HY400" s="27">
        <v>0</v>
      </c>
      <c r="HZ400" s="27">
        <v>0</v>
      </c>
      <c r="IA400" s="27">
        <v>0</v>
      </c>
      <c r="IB400" s="27">
        <v>0</v>
      </c>
      <c r="IC400" s="27">
        <v>0</v>
      </c>
      <c r="ID400" s="27">
        <v>0</v>
      </c>
      <c r="IE400" s="27">
        <v>0</v>
      </c>
      <c r="IF400" s="27">
        <v>0</v>
      </c>
      <c r="IG400" s="27"/>
      <c r="IH400" s="36"/>
      <c r="II400" s="25">
        <f t="shared" si="166"/>
        <v>0</v>
      </c>
      <c r="IJ400" s="23">
        <v>0</v>
      </c>
      <c r="IK400" s="27">
        <v>0</v>
      </c>
      <c r="IL400" s="27">
        <v>1</v>
      </c>
      <c r="IM400" s="27">
        <v>0</v>
      </c>
      <c r="IN400" s="27">
        <v>0</v>
      </c>
      <c r="IO400" s="27">
        <v>0</v>
      </c>
      <c r="IP400" s="27">
        <v>0</v>
      </c>
      <c r="IQ400" s="27">
        <v>0</v>
      </c>
      <c r="IR400" s="27">
        <v>1</v>
      </c>
      <c r="IS400" s="27">
        <v>0</v>
      </c>
      <c r="IT400" s="27"/>
      <c r="IU400" s="36"/>
      <c r="IV400" s="25">
        <f t="shared" si="167"/>
        <v>2</v>
      </c>
      <c r="IW400" s="23">
        <v>1</v>
      </c>
      <c r="IX400" s="27">
        <v>0</v>
      </c>
      <c r="IY400" s="27">
        <v>0</v>
      </c>
      <c r="IZ400" s="27">
        <v>0</v>
      </c>
      <c r="JA400" s="27">
        <v>0</v>
      </c>
      <c r="JB400" s="27">
        <v>0</v>
      </c>
      <c r="JC400" s="27">
        <v>0</v>
      </c>
      <c r="JD400" s="27">
        <v>1</v>
      </c>
      <c r="JE400" s="27">
        <v>1</v>
      </c>
      <c r="JF400" s="27">
        <v>0</v>
      </c>
      <c r="JG400" s="27"/>
      <c r="JH400" s="36"/>
      <c r="JI400" s="25">
        <f t="shared" si="168"/>
        <v>3</v>
      </c>
      <c r="JJ400" s="23">
        <v>3</v>
      </c>
      <c r="JK400" s="27">
        <v>0</v>
      </c>
      <c r="JL400" s="27">
        <v>3</v>
      </c>
      <c r="JM400" s="27">
        <v>0</v>
      </c>
      <c r="JN400" s="27">
        <v>0</v>
      </c>
      <c r="JO400" s="27">
        <v>3</v>
      </c>
      <c r="JP400" s="27">
        <v>0</v>
      </c>
      <c r="JQ400" s="27">
        <v>1</v>
      </c>
      <c r="JR400" s="27">
        <v>2</v>
      </c>
      <c r="JS400" s="27">
        <v>0</v>
      </c>
      <c r="JT400" s="27"/>
      <c r="JU400" s="36"/>
      <c r="JV400" s="25">
        <f t="shared" si="169"/>
        <v>12</v>
      </c>
      <c r="JW400" s="23">
        <v>6</v>
      </c>
      <c r="JX400" s="27">
        <v>2</v>
      </c>
      <c r="JY400" s="27">
        <v>4</v>
      </c>
      <c r="JZ400" s="27">
        <v>1</v>
      </c>
      <c r="KA400" s="27">
        <v>0</v>
      </c>
      <c r="KB400" s="27">
        <v>3</v>
      </c>
      <c r="KC400" s="27">
        <v>0</v>
      </c>
      <c r="KD400" s="27">
        <v>2</v>
      </c>
      <c r="KE400" s="27">
        <v>1</v>
      </c>
      <c r="KF400" s="27">
        <v>1</v>
      </c>
      <c r="KG400" s="27"/>
      <c r="KH400" s="36"/>
      <c r="KI400" s="25">
        <f t="shared" si="170"/>
        <v>20</v>
      </c>
      <c r="KJ400" s="23">
        <v>0</v>
      </c>
      <c r="KK400" s="27">
        <v>0</v>
      </c>
      <c r="KL400" s="27">
        <v>0</v>
      </c>
      <c r="KM400" s="27">
        <v>0</v>
      </c>
      <c r="KN400" s="27">
        <v>0</v>
      </c>
      <c r="KO400" s="27">
        <v>0</v>
      </c>
      <c r="KP400" s="27">
        <v>0</v>
      </c>
      <c r="KQ400" s="27">
        <v>0</v>
      </c>
      <c r="KR400" s="27">
        <v>0</v>
      </c>
      <c r="KS400" s="27">
        <v>0</v>
      </c>
      <c r="KT400" s="27"/>
      <c r="KU400" s="36"/>
      <c r="KV400" s="25">
        <f t="shared" si="171"/>
        <v>0</v>
      </c>
      <c r="KW400" s="23">
        <v>3</v>
      </c>
      <c r="KX400" s="27">
        <v>1</v>
      </c>
      <c r="KY400" s="27">
        <v>2</v>
      </c>
      <c r="KZ400" s="27">
        <v>1</v>
      </c>
      <c r="LA400" s="27">
        <v>0</v>
      </c>
      <c r="LB400" s="27">
        <v>3</v>
      </c>
      <c r="LC400" s="27">
        <v>0</v>
      </c>
      <c r="LD400" s="27">
        <v>2</v>
      </c>
      <c r="LE400" s="27">
        <v>1</v>
      </c>
      <c r="LF400" s="27">
        <v>1</v>
      </c>
      <c r="LG400" s="27"/>
      <c r="LH400" s="36"/>
      <c r="LI400" s="25">
        <f t="shared" si="172"/>
        <v>14</v>
      </c>
    </row>
    <row r="401" spans="1:321" s="21" customFormat="1" ht="10.199999999999999" x14ac:dyDescent="0.2">
      <c r="A401" s="47" t="s">
        <v>8</v>
      </c>
      <c r="B401" s="21" t="s">
        <v>9</v>
      </c>
      <c r="C401" s="21">
        <v>400</v>
      </c>
      <c r="D401" s="21" t="s">
        <v>321</v>
      </c>
      <c r="E401" s="21" t="s">
        <v>770</v>
      </c>
      <c r="F401" s="21" t="s">
        <v>770</v>
      </c>
      <c r="G401" s="21" t="s">
        <v>771</v>
      </c>
      <c r="H401" s="69">
        <v>25449</v>
      </c>
      <c r="I401" s="48" t="s">
        <v>800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/>
      <c r="U401" s="36"/>
      <c r="V401" s="25">
        <f t="shared" si="149"/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0</v>
      </c>
      <c r="AF401" s="27">
        <v>0</v>
      </c>
      <c r="AG401" s="27"/>
      <c r="AH401" s="36"/>
      <c r="AI401" s="25">
        <f t="shared" si="150"/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>
        <v>0</v>
      </c>
      <c r="AS401" s="27">
        <v>0</v>
      </c>
      <c r="AT401" s="27"/>
      <c r="AU401" s="36"/>
      <c r="AV401" s="25">
        <f t="shared" si="151"/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>
        <v>0</v>
      </c>
      <c r="BF401" s="27">
        <v>0</v>
      </c>
      <c r="BG401" s="27"/>
      <c r="BH401" s="36"/>
      <c r="BI401" s="25">
        <f t="shared" si="152"/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>
        <v>0</v>
      </c>
      <c r="BT401" s="27"/>
      <c r="BU401" s="36"/>
      <c r="BV401" s="25">
        <f t="shared" si="153"/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>
        <v>0</v>
      </c>
      <c r="CF401" s="27">
        <v>0</v>
      </c>
      <c r="CG401" s="27"/>
      <c r="CH401" s="27"/>
      <c r="CI401" s="25">
        <f t="shared" si="154"/>
        <v>0</v>
      </c>
      <c r="CJ401" s="23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>
        <v>0</v>
      </c>
      <c r="CS401" s="27">
        <v>0</v>
      </c>
      <c r="CT401" s="27"/>
      <c r="CU401" s="36"/>
      <c r="CV401" s="25">
        <f t="shared" si="155"/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>
        <v>0</v>
      </c>
      <c r="DF401" s="27">
        <v>0</v>
      </c>
      <c r="DG401" s="27"/>
      <c r="DH401" s="36"/>
      <c r="DI401" s="25">
        <f t="shared" si="156"/>
        <v>0</v>
      </c>
      <c r="DJ401" s="23">
        <v>0</v>
      </c>
      <c r="DK401" s="27">
        <v>0</v>
      </c>
      <c r="DL401" s="27">
        <v>0</v>
      </c>
      <c r="DM401" s="27">
        <v>0</v>
      </c>
      <c r="DN401" s="27">
        <v>0</v>
      </c>
      <c r="DO401" s="27">
        <v>0</v>
      </c>
      <c r="DP401" s="27">
        <v>0</v>
      </c>
      <c r="DQ401" s="27">
        <v>0</v>
      </c>
      <c r="DR401" s="27">
        <v>0</v>
      </c>
      <c r="DS401" s="27">
        <v>0</v>
      </c>
      <c r="DT401" s="27"/>
      <c r="DU401" s="36"/>
      <c r="DV401" s="25">
        <f t="shared" si="157"/>
        <v>0</v>
      </c>
      <c r="DW401" s="23">
        <v>0</v>
      </c>
      <c r="DX401" s="27">
        <v>0</v>
      </c>
      <c r="DY401" s="27">
        <v>0</v>
      </c>
      <c r="DZ401" s="27">
        <v>0</v>
      </c>
      <c r="EA401" s="27">
        <v>0</v>
      </c>
      <c r="EB401" s="27">
        <v>0</v>
      </c>
      <c r="EC401" s="27">
        <v>0</v>
      </c>
      <c r="ED401" s="27">
        <v>0</v>
      </c>
      <c r="EE401" s="27">
        <v>0</v>
      </c>
      <c r="EF401" s="27">
        <v>0</v>
      </c>
      <c r="EG401" s="27"/>
      <c r="EH401" s="36"/>
      <c r="EI401" s="25">
        <f t="shared" si="158"/>
        <v>0</v>
      </c>
      <c r="EJ401" s="27">
        <v>0</v>
      </c>
      <c r="EK401" s="27">
        <v>0</v>
      </c>
      <c r="EL401" s="27">
        <v>0</v>
      </c>
      <c r="EM401" s="27">
        <v>0</v>
      </c>
      <c r="EN401" s="27">
        <v>0</v>
      </c>
      <c r="EO401" s="27">
        <v>0</v>
      </c>
      <c r="EP401" s="27">
        <v>0</v>
      </c>
      <c r="EQ401" s="27">
        <v>0</v>
      </c>
      <c r="ER401" s="27">
        <v>0</v>
      </c>
      <c r="ES401" s="27">
        <v>0</v>
      </c>
      <c r="ET401" s="27"/>
      <c r="EU401" s="36"/>
      <c r="EV401" s="25">
        <f t="shared" si="159"/>
        <v>0</v>
      </c>
      <c r="EW401" s="27">
        <v>0</v>
      </c>
      <c r="EX401" s="27">
        <v>0</v>
      </c>
      <c r="EY401" s="27">
        <v>0</v>
      </c>
      <c r="EZ401" s="27">
        <v>0</v>
      </c>
      <c r="FA401" s="27">
        <v>0</v>
      </c>
      <c r="FB401" s="27">
        <v>0</v>
      </c>
      <c r="FC401" s="27">
        <v>0</v>
      </c>
      <c r="FD401" s="27">
        <v>0</v>
      </c>
      <c r="FE401" s="27">
        <v>0</v>
      </c>
      <c r="FF401" s="27">
        <v>0</v>
      </c>
      <c r="FG401" s="27"/>
      <c r="FH401" s="36"/>
      <c r="FI401" s="25">
        <f t="shared" si="160"/>
        <v>0</v>
      </c>
      <c r="FJ401" s="27">
        <v>0</v>
      </c>
      <c r="FK401" s="27">
        <v>0</v>
      </c>
      <c r="FL401" s="27">
        <v>0</v>
      </c>
      <c r="FM401" s="27">
        <v>0</v>
      </c>
      <c r="FN401" s="27">
        <v>0</v>
      </c>
      <c r="FO401" s="27">
        <v>0</v>
      </c>
      <c r="FP401" s="27">
        <v>0</v>
      </c>
      <c r="FQ401" s="27">
        <v>0</v>
      </c>
      <c r="FR401" s="27">
        <v>0</v>
      </c>
      <c r="FS401" s="27">
        <v>0</v>
      </c>
      <c r="FT401" s="27"/>
      <c r="FU401" s="36"/>
      <c r="FV401" s="25">
        <f t="shared" si="161"/>
        <v>0</v>
      </c>
      <c r="FW401" s="27">
        <v>0</v>
      </c>
      <c r="FX401" s="27">
        <v>0</v>
      </c>
      <c r="FY401" s="27">
        <v>0</v>
      </c>
      <c r="FZ401" s="27">
        <v>0</v>
      </c>
      <c r="GA401" s="27">
        <v>0</v>
      </c>
      <c r="GB401" s="27">
        <v>0</v>
      </c>
      <c r="GC401" s="27">
        <v>0</v>
      </c>
      <c r="GD401" s="27">
        <v>0</v>
      </c>
      <c r="GE401" s="27">
        <v>0</v>
      </c>
      <c r="GF401" s="27">
        <v>0</v>
      </c>
      <c r="GG401" s="27"/>
      <c r="GH401" s="36"/>
      <c r="GI401" s="25">
        <f t="shared" si="162"/>
        <v>0</v>
      </c>
      <c r="GJ401" s="23">
        <v>0</v>
      </c>
      <c r="GK401" s="27">
        <v>0</v>
      </c>
      <c r="GL401" s="27">
        <v>0</v>
      </c>
      <c r="GM401" s="27">
        <v>0</v>
      </c>
      <c r="GN401" s="27">
        <v>0</v>
      </c>
      <c r="GO401" s="27">
        <v>0</v>
      </c>
      <c r="GP401" s="27">
        <v>0</v>
      </c>
      <c r="GQ401" s="27">
        <v>0</v>
      </c>
      <c r="GR401" s="27">
        <v>0</v>
      </c>
      <c r="GS401" s="27">
        <v>0</v>
      </c>
      <c r="GT401" s="27"/>
      <c r="GU401" s="36"/>
      <c r="GV401" s="25">
        <f t="shared" si="163"/>
        <v>0</v>
      </c>
      <c r="GW401" s="23">
        <v>0</v>
      </c>
      <c r="GX401" s="27">
        <v>0</v>
      </c>
      <c r="GY401" s="27">
        <v>0</v>
      </c>
      <c r="GZ401" s="27">
        <v>0</v>
      </c>
      <c r="HA401" s="27">
        <v>0</v>
      </c>
      <c r="HB401" s="27">
        <v>0</v>
      </c>
      <c r="HC401" s="27">
        <v>0</v>
      </c>
      <c r="HD401" s="27">
        <v>0</v>
      </c>
      <c r="HE401" s="27">
        <v>0</v>
      </c>
      <c r="HF401" s="27">
        <v>0</v>
      </c>
      <c r="HG401" s="27"/>
      <c r="HH401" s="36"/>
      <c r="HI401" s="25">
        <f t="shared" si="164"/>
        <v>0</v>
      </c>
      <c r="HJ401" s="23">
        <v>0</v>
      </c>
      <c r="HK401" s="27">
        <v>0</v>
      </c>
      <c r="HL401" s="27">
        <v>0</v>
      </c>
      <c r="HM401" s="27">
        <v>0</v>
      </c>
      <c r="HN401" s="27">
        <v>0</v>
      </c>
      <c r="HO401" s="27">
        <v>0</v>
      </c>
      <c r="HP401" s="27">
        <v>0</v>
      </c>
      <c r="HQ401" s="27">
        <v>0</v>
      </c>
      <c r="HR401" s="27">
        <v>0</v>
      </c>
      <c r="HS401" s="27">
        <v>0</v>
      </c>
      <c r="HT401" s="27"/>
      <c r="HU401" s="36"/>
      <c r="HV401" s="25">
        <f t="shared" si="165"/>
        <v>0</v>
      </c>
      <c r="HW401" s="23">
        <v>0</v>
      </c>
      <c r="HX401" s="27">
        <v>0</v>
      </c>
      <c r="HY401" s="27">
        <v>0</v>
      </c>
      <c r="HZ401" s="27">
        <v>0</v>
      </c>
      <c r="IA401" s="27">
        <v>0</v>
      </c>
      <c r="IB401" s="27">
        <v>0</v>
      </c>
      <c r="IC401" s="27">
        <v>0</v>
      </c>
      <c r="ID401" s="27">
        <v>0</v>
      </c>
      <c r="IE401" s="27">
        <v>0</v>
      </c>
      <c r="IF401" s="27">
        <v>0</v>
      </c>
      <c r="IG401" s="27"/>
      <c r="IH401" s="36"/>
      <c r="II401" s="25">
        <f t="shared" si="166"/>
        <v>0</v>
      </c>
      <c r="IJ401" s="23">
        <v>0</v>
      </c>
      <c r="IK401" s="27">
        <v>0</v>
      </c>
      <c r="IL401" s="27">
        <v>0</v>
      </c>
      <c r="IM401" s="27">
        <v>0</v>
      </c>
      <c r="IN401" s="27">
        <v>0</v>
      </c>
      <c r="IO401" s="27">
        <v>0</v>
      </c>
      <c r="IP401" s="27">
        <v>0</v>
      </c>
      <c r="IQ401" s="27">
        <v>0</v>
      </c>
      <c r="IR401" s="27">
        <v>0</v>
      </c>
      <c r="IS401" s="27">
        <v>0</v>
      </c>
      <c r="IT401" s="27"/>
      <c r="IU401" s="36"/>
      <c r="IV401" s="25">
        <f t="shared" si="167"/>
        <v>0</v>
      </c>
      <c r="IW401" s="23">
        <v>0</v>
      </c>
      <c r="IX401" s="27">
        <v>0</v>
      </c>
      <c r="IY401" s="27">
        <v>0</v>
      </c>
      <c r="IZ401" s="27">
        <v>0</v>
      </c>
      <c r="JA401" s="27">
        <v>0</v>
      </c>
      <c r="JB401" s="27">
        <v>0</v>
      </c>
      <c r="JC401" s="27">
        <v>0</v>
      </c>
      <c r="JD401" s="27">
        <v>0</v>
      </c>
      <c r="JE401" s="27">
        <v>0</v>
      </c>
      <c r="JF401" s="27">
        <v>0</v>
      </c>
      <c r="JG401" s="27"/>
      <c r="JH401" s="36"/>
      <c r="JI401" s="25">
        <f t="shared" si="168"/>
        <v>0</v>
      </c>
      <c r="JJ401" s="23">
        <v>0</v>
      </c>
      <c r="JK401" s="27">
        <v>0</v>
      </c>
      <c r="JL401" s="27">
        <v>0</v>
      </c>
      <c r="JM401" s="27">
        <v>0</v>
      </c>
      <c r="JN401" s="27">
        <v>0</v>
      </c>
      <c r="JO401" s="27">
        <v>0</v>
      </c>
      <c r="JP401" s="27">
        <v>0</v>
      </c>
      <c r="JQ401" s="27">
        <v>0</v>
      </c>
      <c r="JR401" s="27">
        <v>0</v>
      </c>
      <c r="JS401" s="27">
        <v>0</v>
      </c>
      <c r="JT401" s="27"/>
      <c r="JU401" s="36"/>
      <c r="JV401" s="25">
        <f t="shared" si="169"/>
        <v>0</v>
      </c>
      <c r="JW401" s="23">
        <v>0</v>
      </c>
      <c r="JX401" s="27">
        <v>0</v>
      </c>
      <c r="JY401" s="27">
        <v>0</v>
      </c>
      <c r="JZ401" s="27">
        <v>0</v>
      </c>
      <c r="KA401" s="27">
        <v>0</v>
      </c>
      <c r="KB401" s="27">
        <v>0</v>
      </c>
      <c r="KC401" s="27">
        <v>0</v>
      </c>
      <c r="KD401" s="27">
        <v>0</v>
      </c>
      <c r="KE401" s="27">
        <v>0</v>
      </c>
      <c r="KF401" s="27">
        <v>0</v>
      </c>
      <c r="KG401" s="27"/>
      <c r="KH401" s="36"/>
      <c r="KI401" s="25">
        <f t="shared" si="170"/>
        <v>0</v>
      </c>
      <c r="KJ401" s="23">
        <v>0</v>
      </c>
      <c r="KK401" s="27">
        <v>0</v>
      </c>
      <c r="KL401" s="27">
        <v>0</v>
      </c>
      <c r="KM401" s="27">
        <v>0</v>
      </c>
      <c r="KN401" s="27">
        <v>0</v>
      </c>
      <c r="KO401" s="27">
        <v>0</v>
      </c>
      <c r="KP401" s="27">
        <v>0</v>
      </c>
      <c r="KQ401" s="27">
        <v>0</v>
      </c>
      <c r="KR401" s="27">
        <v>0</v>
      </c>
      <c r="KS401" s="27">
        <v>0</v>
      </c>
      <c r="KT401" s="27"/>
      <c r="KU401" s="36"/>
      <c r="KV401" s="25">
        <f t="shared" si="171"/>
        <v>0</v>
      </c>
      <c r="KW401" s="23">
        <v>0</v>
      </c>
      <c r="KX401" s="27">
        <v>0</v>
      </c>
      <c r="KY401" s="27">
        <v>0</v>
      </c>
      <c r="KZ401" s="27">
        <v>0</v>
      </c>
      <c r="LA401" s="27">
        <v>0</v>
      </c>
      <c r="LB401" s="27">
        <v>0</v>
      </c>
      <c r="LC401" s="27">
        <v>0</v>
      </c>
      <c r="LD401" s="27">
        <v>0</v>
      </c>
      <c r="LE401" s="27">
        <v>0</v>
      </c>
      <c r="LF401" s="27">
        <v>0</v>
      </c>
      <c r="LG401" s="27"/>
      <c r="LH401" s="36"/>
      <c r="LI401" s="25">
        <f t="shared" si="172"/>
        <v>0</v>
      </c>
    </row>
    <row r="402" spans="1:321" s="21" customFormat="1" ht="10.199999999999999" x14ac:dyDescent="0.2">
      <c r="A402" s="47" t="s">
        <v>67</v>
      </c>
      <c r="B402" s="21" t="s">
        <v>114</v>
      </c>
      <c r="C402" s="21">
        <v>407</v>
      </c>
      <c r="D402" s="21" t="s">
        <v>358</v>
      </c>
      <c r="E402" s="21" t="s">
        <v>67</v>
      </c>
      <c r="F402" s="21" t="s">
        <v>115</v>
      </c>
      <c r="G402" s="21" t="s">
        <v>603</v>
      </c>
      <c r="H402" s="69">
        <v>25574</v>
      </c>
      <c r="I402" s="48" t="s">
        <v>801</v>
      </c>
      <c r="J402" s="27">
        <v>2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/>
      <c r="U402" s="36"/>
      <c r="V402" s="25">
        <f t="shared" si="149"/>
        <v>2</v>
      </c>
      <c r="W402" s="27">
        <v>2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0</v>
      </c>
      <c r="AF402" s="27">
        <v>0</v>
      </c>
      <c r="AG402" s="27"/>
      <c r="AH402" s="36"/>
      <c r="AI402" s="25">
        <f t="shared" si="150"/>
        <v>2</v>
      </c>
      <c r="AJ402" s="27">
        <v>2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>
        <v>0</v>
      </c>
      <c r="AS402" s="27">
        <v>0</v>
      </c>
      <c r="AT402" s="27"/>
      <c r="AU402" s="36"/>
      <c r="AV402" s="25">
        <f t="shared" si="151"/>
        <v>2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>
        <v>0</v>
      </c>
      <c r="BF402" s="27">
        <v>0</v>
      </c>
      <c r="BG402" s="27"/>
      <c r="BH402" s="36"/>
      <c r="BI402" s="25">
        <f t="shared" si="152"/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>
        <v>0</v>
      </c>
      <c r="BT402" s="27"/>
      <c r="BU402" s="36"/>
      <c r="BV402" s="25">
        <f t="shared" si="153"/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>
        <v>0</v>
      </c>
      <c r="CF402" s="27">
        <v>0</v>
      </c>
      <c r="CG402" s="27"/>
      <c r="CH402" s="27"/>
      <c r="CI402" s="25">
        <f t="shared" si="154"/>
        <v>0</v>
      </c>
      <c r="CJ402" s="23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>
        <v>0</v>
      </c>
      <c r="CS402" s="27">
        <v>0</v>
      </c>
      <c r="CT402" s="27"/>
      <c r="CU402" s="36"/>
      <c r="CV402" s="25">
        <f t="shared" si="155"/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>
        <v>0</v>
      </c>
      <c r="DF402" s="27">
        <v>0</v>
      </c>
      <c r="DG402" s="27"/>
      <c r="DH402" s="36"/>
      <c r="DI402" s="25">
        <f t="shared" si="156"/>
        <v>0</v>
      </c>
      <c r="DJ402" s="23">
        <v>0</v>
      </c>
      <c r="DK402" s="27">
        <v>0</v>
      </c>
      <c r="DL402" s="27">
        <v>0</v>
      </c>
      <c r="DM402" s="27">
        <v>0</v>
      </c>
      <c r="DN402" s="27">
        <v>0</v>
      </c>
      <c r="DO402" s="27">
        <v>0</v>
      </c>
      <c r="DP402" s="27">
        <v>0</v>
      </c>
      <c r="DQ402" s="27">
        <v>0</v>
      </c>
      <c r="DR402" s="27">
        <v>0</v>
      </c>
      <c r="DS402" s="27">
        <v>0</v>
      </c>
      <c r="DT402" s="27"/>
      <c r="DU402" s="36"/>
      <c r="DV402" s="25">
        <f t="shared" si="157"/>
        <v>0</v>
      </c>
      <c r="DW402" s="23">
        <v>0</v>
      </c>
      <c r="DX402" s="27">
        <v>0</v>
      </c>
      <c r="DY402" s="27">
        <v>0</v>
      </c>
      <c r="DZ402" s="27">
        <v>0</v>
      </c>
      <c r="EA402" s="27">
        <v>0</v>
      </c>
      <c r="EB402" s="27">
        <v>0</v>
      </c>
      <c r="EC402" s="27">
        <v>0</v>
      </c>
      <c r="ED402" s="27">
        <v>0</v>
      </c>
      <c r="EE402" s="27">
        <v>0</v>
      </c>
      <c r="EF402" s="27">
        <v>0</v>
      </c>
      <c r="EG402" s="27"/>
      <c r="EH402" s="36"/>
      <c r="EI402" s="25">
        <f t="shared" si="158"/>
        <v>0</v>
      </c>
      <c r="EJ402" s="27">
        <v>0</v>
      </c>
      <c r="EK402" s="27">
        <v>0</v>
      </c>
      <c r="EL402" s="27">
        <v>0</v>
      </c>
      <c r="EM402" s="27">
        <v>0</v>
      </c>
      <c r="EN402" s="27">
        <v>0</v>
      </c>
      <c r="EO402" s="27">
        <v>0</v>
      </c>
      <c r="EP402" s="27">
        <v>0</v>
      </c>
      <c r="EQ402" s="27">
        <v>0</v>
      </c>
      <c r="ER402" s="27">
        <v>0</v>
      </c>
      <c r="ES402" s="27">
        <v>0</v>
      </c>
      <c r="ET402" s="27"/>
      <c r="EU402" s="36"/>
      <c r="EV402" s="25">
        <f t="shared" si="159"/>
        <v>0</v>
      </c>
      <c r="EW402" s="27">
        <v>0</v>
      </c>
      <c r="EX402" s="27">
        <v>0</v>
      </c>
      <c r="EY402" s="27">
        <v>0</v>
      </c>
      <c r="EZ402" s="27">
        <v>0</v>
      </c>
      <c r="FA402" s="27">
        <v>0</v>
      </c>
      <c r="FB402" s="27">
        <v>0</v>
      </c>
      <c r="FC402" s="27">
        <v>0</v>
      </c>
      <c r="FD402" s="27">
        <v>0</v>
      </c>
      <c r="FE402" s="27">
        <v>0</v>
      </c>
      <c r="FF402" s="27">
        <v>0</v>
      </c>
      <c r="FG402" s="27"/>
      <c r="FH402" s="36"/>
      <c r="FI402" s="25">
        <f t="shared" si="160"/>
        <v>0</v>
      </c>
      <c r="FJ402" s="27">
        <v>0</v>
      </c>
      <c r="FK402" s="27">
        <v>0</v>
      </c>
      <c r="FL402" s="27">
        <v>0</v>
      </c>
      <c r="FM402" s="27">
        <v>0</v>
      </c>
      <c r="FN402" s="27">
        <v>0</v>
      </c>
      <c r="FO402" s="27">
        <v>0</v>
      </c>
      <c r="FP402" s="27">
        <v>0</v>
      </c>
      <c r="FQ402" s="27">
        <v>0</v>
      </c>
      <c r="FR402" s="27">
        <v>0</v>
      </c>
      <c r="FS402" s="27">
        <v>0</v>
      </c>
      <c r="FT402" s="27"/>
      <c r="FU402" s="36"/>
      <c r="FV402" s="25">
        <f t="shared" si="161"/>
        <v>0</v>
      </c>
      <c r="FW402" s="27">
        <v>0</v>
      </c>
      <c r="FX402" s="27">
        <v>0</v>
      </c>
      <c r="FY402" s="27">
        <v>0</v>
      </c>
      <c r="FZ402" s="27">
        <v>0</v>
      </c>
      <c r="GA402" s="27">
        <v>0</v>
      </c>
      <c r="GB402" s="27">
        <v>0</v>
      </c>
      <c r="GC402" s="27">
        <v>0</v>
      </c>
      <c r="GD402" s="27">
        <v>0</v>
      </c>
      <c r="GE402" s="27">
        <v>0</v>
      </c>
      <c r="GF402" s="27">
        <v>0</v>
      </c>
      <c r="GG402" s="27"/>
      <c r="GH402" s="36"/>
      <c r="GI402" s="25">
        <f t="shared" si="162"/>
        <v>0</v>
      </c>
      <c r="GJ402" s="23">
        <v>0</v>
      </c>
      <c r="GK402" s="27">
        <v>0</v>
      </c>
      <c r="GL402" s="27">
        <v>0</v>
      </c>
      <c r="GM402" s="27">
        <v>0</v>
      </c>
      <c r="GN402" s="27">
        <v>0</v>
      </c>
      <c r="GO402" s="27">
        <v>0</v>
      </c>
      <c r="GP402" s="27">
        <v>0</v>
      </c>
      <c r="GQ402" s="27">
        <v>0</v>
      </c>
      <c r="GR402" s="27">
        <v>0</v>
      </c>
      <c r="GS402" s="27">
        <v>0</v>
      </c>
      <c r="GT402" s="27"/>
      <c r="GU402" s="36"/>
      <c r="GV402" s="25">
        <f t="shared" si="163"/>
        <v>0</v>
      </c>
      <c r="GW402" s="23">
        <v>0</v>
      </c>
      <c r="GX402" s="27">
        <v>0</v>
      </c>
      <c r="GY402" s="27">
        <v>0</v>
      </c>
      <c r="GZ402" s="27">
        <v>0</v>
      </c>
      <c r="HA402" s="27">
        <v>0</v>
      </c>
      <c r="HB402" s="27">
        <v>0</v>
      </c>
      <c r="HC402" s="27">
        <v>0</v>
      </c>
      <c r="HD402" s="27">
        <v>0</v>
      </c>
      <c r="HE402" s="27">
        <v>0</v>
      </c>
      <c r="HF402" s="27">
        <v>0</v>
      </c>
      <c r="HG402" s="27"/>
      <c r="HH402" s="36"/>
      <c r="HI402" s="25">
        <f t="shared" si="164"/>
        <v>0</v>
      </c>
      <c r="HJ402" s="23">
        <v>0</v>
      </c>
      <c r="HK402" s="27">
        <v>0</v>
      </c>
      <c r="HL402" s="27">
        <v>0</v>
      </c>
      <c r="HM402" s="27">
        <v>0</v>
      </c>
      <c r="HN402" s="27">
        <v>0</v>
      </c>
      <c r="HO402" s="27">
        <v>0</v>
      </c>
      <c r="HP402" s="27">
        <v>0</v>
      </c>
      <c r="HQ402" s="27">
        <v>0</v>
      </c>
      <c r="HR402" s="27">
        <v>0</v>
      </c>
      <c r="HS402" s="27">
        <v>0</v>
      </c>
      <c r="HT402" s="27"/>
      <c r="HU402" s="36"/>
      <c r="HV402" s="25">
        <f t="shared" si="165"/>
        <v>0</v>
      </c>
      <c r="HW402" s="23">
        <v>0</v>
      </c>
      <c r="HX402" s="27">
        <v>0</v>
      </c>
      <c r="HY402" s="27">
        <v>0</v>
      </c>
      <c r="HZ402" s="27">
        <v>0</v>
      </c>
      <c r="IA402" s="27">
        <v>0</v>
      </c>
      <c r="IB402" s="27">
        <v>0</v>
      </c>
      <c r="IC402" s="27">
        <v>0</v>
      </c>
      <c r="ID402" s="27">
        <v>0</v>
      </c>
      <c r="IE402" s="27">
        <v>0</v>
      </c>
      <c r="IF402" s="27">
        <v>0</v>
      </c>
      <c r="IG402" s="27"/>
      <c r="IH402" s="36"/>
      <c r="II402" s="25">
        <f t="shared" si="166"/>
        <v>0</v>
      </c>
      <c r="IJ402" s="23">
        <v>5</v>
      </c>
      <c r="IK402" s="27">
        <v>0</v>
      </c>
      <c r="IL402" s="27">
        <v>0</v>
      </c>
      <c r="IM402" s="27">
        <v>0</v>
      </c>
      <c r="IN402" s="27">
        <v>0</v>
      </c>
      <c r="IO402" s="27">
        <v>0</v>
      </c>
      <c r="IP402" s="27">
        <v>0</v>
      </c>
      <c r="IQ402" s="27">
        <v>0</v>
      </c>
      <c r="IR402" s="27">
        <v>0</v>
      </c>
      <c r="IS402" s="27">
        <v>0</v>
      </c>
      <c r="IT402" s="27"/>
      <c r="IU402" s="36"/>
      <c r="IV402" s="25">
        <f t="shared" si="167"/>
        <v>5</v>
      </c>
      <c r="IW402" s="23">
        <v>3</v>
      </c>
      <c r="IX402" s="27">
        <v>0</v>
      </c>
      <c r="IY402" s="27">
        <v>0</v>
      </c>
      <c r="IZ402" s="27">
        <v>0</v>
      </c>
      <c r="JA402" s="27">
        <v>0</v>
      </c>
      <c r="JB402" s="27">
        <v>0</v>
      </c>
      <c r="JC402" s="27">
        <v>0</v>
      </c>
      <c r="JD402" s="27">
        <v>0</v>
      </c>
      <c r="JE402" s="27">
        <v>0</v>
      </c>
      <c r="JF402" s="27">
        <v>0</v>
      </c>
      <c r="JG402" s="27"/>
      <c r="JH402" s="36"/>
      <c r="JI402" s="25">
        <f t="shared" si="168"/>
        <v>3</v>
      </c>
      <c r="JJ402" s="23">
        <v>0</v>
      </c>
      <c r="JK402" s="27">
        <v>0</v>
      </c>
      <c r="JL402" s="27">
        <v>0</v>
      </c>
      <c r="JM402" s="27">
        <v>0</v>
      </c>
      <c r="JN402" s="27">
        <v>0</v>
      </c>
      <c r="JO402" s="27">
        <v>0</v>
      </c>
      <c r="JP402" s="27">
        <v>0</v>
      </c>
      <c r="JQ402" s="27">
        <v>0</v>
      </c>
      <c r="JR402" s="27">
        <v>0</v>
      </c>
      <c r="JS402" s="27">
        <v>0</v>
      </c>
      <c r="JT402" s="27"/>
      <c r="JU402" s="36"/>
      <c r="JV402" s="25">
        <f t="shared" si="169"/>
        <v>0</v>
      </c>
      <c r="JW402" s="23">
        <v>8</v>
      </c>
      <c r="JX402" s="27">
        <v>0</v>
      </c>
      <c r="JY402" s="27">
        <v>0</v>
      </c>
      <c r="JZ402" s="27">
        <v>0</v>
      </c>
      <c r="KA402" s="27">
        <v>0</v>
      </c>
      <c r="KB402" s="27">
        <v>0</v>
      </c>
      <c r="KC402" s="27">
        <v>0</v>
      </c>
      <c r="KD402" s="27">
        <v>0</v>
      </c>
      <c r="KE402" s="27">
        <v>0</v>
      </c>
      <c r="KF402" s="27">
        <v>0</v>
      </c>
      <c r="KG402" s="27"/>
      <c r="KH402" s="36"/>
      <c r="KI402" s="25">
        <f t="shared" si="170"/>
        <v>8</v>
      </c>
      <c r="KJ402" s="23">
        <v>0</v>
      </c>
      <c r="KK402" s="27">
        <v>0</v>
      </c>
      <c r="KL402" s="27">
        <v>0</v>
      </c>
      <c r="KM402" s="27">
        <v>0</v>
      </c>
      <c r="KN402" s="27">
        <v>0</v>
      </c>
      <c r="KO402" s="27">
        <v>0</v>
      </c>
      <c r="KP402" s="27">
        <v>0</v>
      </c>
      <c r="KQ402" s="27">
        <v>0</v>
      </c>
      <c r="KR402" s="27">
        <v>0</v>
      </c>
      <c r="KS402" s="27">
        <v>0</v>
      </c>
      <c r="KT402" s="27"/>
      <c r="KU402" s="36"/>
      <c r="KV402" s="25">
        <f t="shared" si="171"/>
        <v>0</v>
      </c>
      <c r="KW402" s="23">
        <v>0</v>
      </c>
      <c r="KX402" s="27">
        <v>0</v>
      </c>
      <c r="KY402" s="27">
        <v>0</v>
      </c>
      <c r="KZ402" s="27">
        <v>0</v>
      </c>
      <c r="LA402" s="27">
        <v>0</v>
      </c>
      <c r="LB402" s="27">
        <v>0</v>
      </c>
      <c r="LC402" s="27">
        <v>0</v>
      </c>
      <c r="LD402" s="27">
        <v>0</v>
      </c>
      <c r="LE402" s="27">
        <v>0</v>
      </c>
      <c r="LF402" s="27">
        <v>0</v>
      </c>
      <c r="LG402" s="27"/>
      <c r="LH402" s="36"/>
      <c r="LI402" s="25">
        <f t="shared" si="172"/>
        <v>0</v>
      </c>
    </row>
    <row r="403" spans="1:321" s="21" customFormat="1" ht="10.199999999999999" x14ac:dyDescent="0.2">
      <c r="A403" s="47" t="s">
        <v>67</v>
      </c>
      <c r="B403" s="21" t="s">
        <v>147</v>
      </c>
      <c r="C403" s="21">
        <v>407</v>
      </c>
      <c r="D403" s="21" t="s">
        <v>358</v>
      </c>
      <c r="E403" s="21" t="s">
        <v>67</v>
      </c>
      <c r="F403" s="21" t="s">
        <v>147</v>
      </c>
      <c r="G403" s="21" t="s">
        <v>598</v>
      </c>
      <c r="H403" s="69">
        <v>25590</v>
      </c>
      <c r="I403" s="48" t="s">
        <v>802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/>
      <c r="U403" s="36"/>
      <c r="V403" s="25">
        <f t="shared" si="149"/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0</v>
      </c>
      <c r="AF403" s="27">
        <v>0</v>
      </c>
      <c r="AG403" s="27"/>
      <c r="AH403" s="36"/>
      <c r="AI403" s="25">
        <f t="shared" si="150"/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>
        <v>0</v>
      </c>
      <c r="AT403" s="27"/>
      <c r="AU403" s="36"/>
      <c r="AV403" s="25">
        <f t="shared" si="151"/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>
        <v>0</v>
      </c>
      <c r="BF403" s="27">
        <v>0</v>
      </c>
      <c r="BG403" s="27"/>
      <c r="BH403" s="36"/>
      <c r="BI403" s="25">
        <f t="shared" si="152"/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>
        <v>0</v>
      </c>
      <c r="BT403" s="27"/>
      <c r="BU403" s="36"/>
      <c r="BV403" s="25">
        <f t="shared" si="153"/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>
        <v>0</v>
      </c>
      <c r="CF403" s="27">
        <v>0</v>
      </c>
      <c r="CG403" s="27"/>
      <c r="CH403" s="27"/>
      <c r="CI403" s="25">
        <f t="shared" si="154"/>
        <v>0</v>
      </c>
      <c r="CJ403" s="23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>
        <v>0</v>
      </c>
      <c r="CS403" s="27">
        <v>0</v>
      </c>
      <c r="CT403" s="27"/>
      <c r="CU403" s="36"/>
      <c r="CV403" s="25">
        <f t="shared" si="155"/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>
        <v>0</v>
      </c>
      <c r="DF403" s="27">
        <v>0</v>
      </c>
      <c r="DG403" s="27"/>
      <c r="DH403" s="36"/>
      <c r="DI403" s="25">
        <f t="shared" si="156"/>
        <v>0</v>
      </c>
      <c r="DJ403" s="23">
        <v>0</v>
      </c>
      <c r="DK403" s="27">
        <v>0</v>
      </c>
      <c r="DL403" s="27">
        <v>0</v>
      </c>
      <c r="DM403" s="27">
        <v>0</v>
      </c>
      <c r="DN403" s="27">
        <v>0</v>
      </c>
      <c r="DO403" s="27">
        <v>0</v>
      </c>
      <c r="DP403" s="27">
        <v>0</v>
      </c>
      <c r="DQ403" s="27">
        <v>0</v>
      </c>
      <c r="DR403" s="27">
        <v>0</v>
      </c>
      <c r="DS403" s="27">
        <v>0</v>
      </c>
      <c r="DT403" s="27"/>
      <c r="DU403" s="36"/>
      <c r="DV403" s="25">
        <f t="shared" si="157"/>
        <v>0</v>
      </c>
      <c r="DW403" s="23">
        <v>0</v>
      </c>
      <c r="DX403" s="27">
        <v>0</v>
      </c>
      <c r="DY403" s="27">
        <v>0</v>
      </c>
      <c r="DZ403" s="27">
        <v>0</v>
      </c>
      <c r="EA403" s="27">
        <v>0</v>
      </c>
      <c r="EB403" s="27">
        <v>0</v>
      </c>
      <c r="EC403" s="27">
        <v>0</v>
      </c>
      <c r="ED403" s="27">
        <v>0</v>
      </c>
      <c r="EE403" s="27">
        <v>0</v>
      </c>
      <c r="EF403" s="27">
        <v>0</v>
      </c>
      <c r="EG403" s="27"/>
      <c r="EH403" s="36"/>
      <c r="EI403" s="25">
        <f t="shared" si="158"/>
        <v>0</v>
      </c>
      <c r="EJ403" s="27">
        <v>0</v>
      </c>
      <c r="EK403" s="27">
        <v>0</v>
      </c>
      <c r="EL403" s="27">
        <v>0</v>
      </c>
      <c r="EM403" s="27">
        <v>0</v>
      </c>
      <c r="EN403" s="27">
        <v>0</v>
      </c>
      <c r="EO403" s="27">
        <v>0</v>
      </c>
      <c r="EP403" s="27">
        <v>0</v>
      </c>
      <c r="EQ403" s="27">
        <v>0</v>
      </c>
      <c r="ER403" s="27">
        <v>0</v>
      </c>
      <c r="ES403" s="27">
        <v>0</v>
      </c>
      <c r="ET403" s="27"/>
      <c r="EU403" s="36"/>
      <c r="EV403" s="25">
        <f t="shared" si="159"/>
        <v>0</v>
      </c>
      <c r="EW403" s="27">
        <v>0</v>
      </c>
      <c r="EX403" s="27">
        <v>0</v>
      </c>
      <c r="EY403" s="27">
        <v>0</v>
      </c>
      <c r="EZ403" s="27">
        <v>0</v>
      </c>
      <c r="FA403" s="27">
        <v>0</v>
      </c>
      <c r="FB403" s="27">
        <v>0</v>
      </c>
      <c r="FC403" s="27">
        <v>0</v>
      </c>
      <c r="FD403" s="27">
        <v>0</v>
      </c>
      <c r="FE403" s="27">
        <v>0</v>
      </c>
      <c r="FF403" s="27">
        <v>0</v>
      </c>
      <c r="FG403" s="27"/>
      <c r="FH403" s="36"/>
      <c r="FI403" s="25">
        <f t="shared" si="160"/>
        <v>0</v>
      </c>
      <c r="FJ403" s="27">
        <v>0</v>
      </c>
      <c r="FK403" s="27">
        <v>0</v>
      </c>
      <c r="FL403" s="27">
        <v>0</v>
      </c>
      <c r="FM403" s="27">
        <v>0</v>
      </c>
      <c r="FN403" s="27">
        <v>0</v>
      </c>
      <c r="FO403" s="27">
        <v>0</v>
      </c>
      <c r="FP403" s="27">
        <v>0</v>
      </c>
      <c r="FQ403" s="27">
        <v>0</v>
      </c>
      <c r="FR403" s="27">
        <v>0</v>
      </c>
      <c r="FS403" s="27">
        <v>0</v>
      </c>
      <c r="FT403" s="27"/>
      <c r="FU403" s="36"/>
      <c r="FV403" s="25">
        <f t="shared" si="161"/>
        <v>0</v>
      </c>
      <c r="FW403" s="27">
        <v>0</v>
      </c>
      <c r="FX403" s="27">
        <v>0</v>
      </c>
      <c r="FY403" s="27">
        <v>0</v>
      </c>
      <c r="FZ403" s="27">
        <v>0</v>
      </c>
      <c r="GA403" s="27">
        <v>0</v>
      </c>
      <c r="GB403" s="27">
        <v>0</v>
      </c>
      <c r="GC403" s="27">
        <v>0</v>
      </c>
      <c r="GD403" s="27">
        <v>0</v>
      </c>
      <c r="GE403" s="27">
        <v>0</v>
      </c>
      <c r="GF403" s="27">
        <v>0</v>
      </c>
      <c r="GG403" s="27"/>
      <c r="GH403" s="36"/>
      <c r="GI403" s="25">
        <f t="shared" si="162"/>
        <v>0</v>
      </c>
      <c r="GJ403" s="23">
        <v>0</v>
      </c>
      <c r="GK403" s="27">
        <v>0</v>
      </c>
      <c r="GL403" s="27">
        <v>0</v>
      </c>
      <c r="GM403" s="27">
        <v>0</v>
      </c>
      <c r="GN403" s="27">
        <v>0</v>
      </c>
      <c r="GO403" s="27">
        <v>0</v>
      </c>
      <c r="GP403" s="27">
        <v>0</v>
      </c>
      <c r="GQ403" s="27">
        <v>0</v>
      </c>
      <c r="GR403" s="27">
        <v>0</v>
      </c>
      <c r="GS403" s="27">
        <v>0</v>
      </c>
      <c r="GT403" s="27"/>
      <c r="GU403" s="36"/>
      <c r="GV403" s="25">
        <f t="shared" si="163"/>
        <v>0</v>
      </c>
      <c r="GW403" s="23">
        <v>0</v>
      </c>
      <c r="GX403" s="27">
        <v>0</v>
      </c>
      <c r="GY403" s="27">
        <v>0</v>
      </c>
      <c r="GZ403" s="27">
        <v>0</v>
      </c>
      <c r="HA403" s="27">
        <v>0</v>
      </c>
      <c r="HB403" s="27">
        <v>0</v>
      </c>
      <c r="HC403" s="27">
        <v>0</v>
      </c>
      <c r="HD403" s="27">
        <v>0</v>
      </c>
      <c r="HE403" s="27">
        <v>0</v>
      </c>
      <c r="HF403" s="27">
        <v>0</v>
      </c>
      <c r="HG403" s="27"/>
      <c r="HH403" s="36"/>
      <c r="HI403" s="25">
        <f t="shared" si="164"/>
        <v>0</v>
      </c>
      <c r="HJ403" s="23">
        <v>0</v>
      </c>
      <c r="HK403" s="27">
        <v>0</v>
      </c>
      <c r="HL403" s="27">
        <v>0</v>
      </c>
      <c r="HM403" s="27">
        <v>0</v>
      </c>
      <c r="HN403" s="27">
        <v>0</v>
      </c>
      <c r="HO403" s="27">
        <v>0</v>
      </c>
      <c r="HP403" s="27">
        <v>0</v>
      </c>
      <c r="HQ403" s="27">
        <v>0</v>
      </c>
      <c r="HR403" s="27">
        <v>0</v>
      </c>
      <c r="HS403" s="27">
        <v>0</v>
      </c>
      <c r="HT403" s="27"/>
      <c r="HU403" s="36"/>
      <c r="HV403" s="25">
        <f t="shared" si="165"/>
        <v>0</v>
      </c>
      <c r="HW403" s="23">
        <v>0</v>
      </c>
      <c r="HX403" s="27">
        <v>0</v>
      </c>
      <c r="HY403" s="27">
        <v>0</v>
      </c>
      <c r="HZ403" s="27">
        <v>0</v>
      </c>
      <c r="IA403" s="27">
        <v>0</v>
      </c>
      <c r="IB403" s="27">
        <v>0</v>
      </c>
      <c r="IC403" s="27">
        <v>0</v>
      </c>
      <c r="ID403" s="27">
        <v>0</v>
      </c>
      <c r="IE403" s="27">
        <v>0</v>
      </c>
      <c r="IF403" s="27">
        <v>0</v>
      </c>
      <c r="IG403" s="27"/>
      <c r="IH403" s="36"/>
      <c r="II403" s="25">
        <f t="shared" si="166"/>
        <v>0</v>
      </c>
      <c r="IJ403" s="23">
        <v>0</v>
      </c>
      <c r="IK403" s="27">
        <v>0</v>
      </c>
      <c r="IL403" s="27">
        <v>0</v>
      </c>
      <c r="IM403" s="27">
        <v>0</v>
      </c>
      <c r="IN403" s="27">
        <v>0</v>
      </c>
      <c r="IO403" s="27">
        <v>0</v>
      </c>
      <c r="IP403" s="27">
        <v>0</v>
      </c>
      <c r="IQ403" s="27">
        <v>0</v>
      </c>
      <c r="IR403" s="27">
        <v>0</v>
      </c>
      <c r="IS403" s="27">
        <v>0</v>
      </c>
      <c r="IT403" s="27"/>
      <c r="IU403" s="36"/>
      <c r="IV403" s="25">
        <f t="shared" si="167"/>
        <v>0</v>
      </c>
      <c r="IW403" s="23">
        <v>0</v>
      </c>
      <c r="IX403" s="27">
        <v>0</v>
      </c>
      <c r="IY403" s="27">
        <v>0</v>
      </c>
      <c r="IZ403" s="27">
        <v>0</v>
      </c>
      <c r="JA403" s="27">
        <v>0</v>
      </c>
      <c r="JB403" s="27">
        <v>0</v>
      </c>
      <c r="JC403" s="27">
        <v>0</v>
      </c>
      <c r="JD403" s="27">
        <v>0</v>
      </c>
      <c r="JE403" s="27">
        <v>0</v>
      </c>
      <c r="JF403" s="27">
        <v>0</v>
      </c>
      <c r="JG403" s="27"/>
      <c r="JH403" s="36"/>
      <c r="JI403" s="25">
        <f t="shared" si="168"/>
        <v>0</v>
      </c>
      <c r="JJ403" s="23">
        <v>0</v>
      </c>
      <c r="JK403" s="27">
        <v>0</v>
      </c>
      <c r="JL403" s="27">
        <v>0</v>
      </c>
      <c r="JM403" s="27">
        <v>0</v>
      </c>
      <c r="JN403" s="27">
        <v>0</v>
      </c>
      <c r="JO403" s="27">
        <v>0</v>
      </c>
      <c r="JP403" s="27">
        <v>0</v>
      </c>
      <c r="JQ403" s="27">
        <v>0</v>
      </c>
      <c r="JR403" s="27">
        <v>0</v>
      </c>
      <c r="JS403" s="27">
        <v>0</v>
      </c>
      <c r="JT403" s="27"/>
      <c r="JU403" s="36"/>
      <c r="JV403" s="25">
        <f t="shared" si="169"/>
        <v>0</v>
      </c>
      <c r="JW403" s="23">
        <v>0</v>
      </c>
      <c r="JX403" s="27">
        <v>0</v>
      </c>
      <c r="JY403" s="27">
        <v>0</v>
      </c>
      <c r="JZ403" s="27">
        <v>0</v>
      </c>
      <c r="KA403" s="27">
        <v>0</v>
      </c>
      <c r="KB403" s="27">
        <v>0</v>
      </c>
      <c r="KC403" s="27">
        <v>0</v>
      </c>
      <c r="KD403" s="27">
        <v>0</v>
      </c>
      <c r="KE403" s="27">
        <v>0</v>
      </c>
      <c r="KF403" s="27">
        <v>0</v>
      </c>
      <c r="KG403" s="27"/>
      <c r="KH403" s="36"/>
      <c r="KI403" s="25">
        <f t="shared" si="170"/>
        <v>0</v>
      </c>
      <c r="KJ403" s="23">
        <v>0</v>
      </c>
      <c r="KK403" s="27">
        <v>0</v>
      </c>
      <c r="KL403" s="27">
        <v>0</v>
      </c>
      <c r="KM403" s="27">
        <v>0</v>
      </c>
      <c r="KN403" s="27">
        <v>0</v>
      </c>
      <c r="KO403" s="27">
        <v>0</v>
      </c>
      <c r="KP403" s="27">
        <v>0</v>
      </c>
      <c r="KQ403" s="27">
        <v>0</v>
      </c>
      <c r="KR403" s="27">
        <v>0</v>
      </c>
      <c r="KS403" s="27">
        <v>0</v>
      </c>
      <c r="KT403" s="27"/>
      <c r="KU403" s="36"/>
      <c r="KV403" s="25">
        <f t="shared" si="171"/>
        <v>0</v>
      </c>
      <c r="KW403" s="23">
        <v>0</v>
      </c>
      <c r="KX403" s="27">
        <v>0</v>
      </c>
      <c r="KY403" s="27">
        <v>0</v>
      </c>
      <c r="KZ403" s="27">
        <v>0</v>
      </c>
      <c r="LA403" s="27">
        <v>0</v>
      </c>
      <c r="LB403" s="27">
        <v>0</v>
      </c>
      <c r="LC403" s="27">
        <v>0</v>
      </c>
      <c r="LD403" s="27">
        <v>0</v>
      </c>
      <c r="LE403" s="27">
        <v>0</v>
      </c>
      <c r="LF403" s="27">
        <v>0</v>
      </c>
      <c r="LG403" s="27"/>
      <c r="LH403" s="36"/>
      <c r="LI403" s="25">
        <f t="shared" si="172"/>
        <v>0</v>
      </c>
    </row>
    <row r="404" spans="1:321" s="21" customFormat="1" ht="10.199999999999999" x14ac:dyDescent="0.2">
      <c r="A404" s="47" t="s">
        <v>67</v>
      </c>
      <c r="B404" s="21" t="s">
        <v>255</v>
      </c>
      <c r="C404" s="21">
        <v>407</v>
      </c>
      <c r="D404" s="21" t="s">
        <v>358</v>
      </c>
      <c r="E404" s="21" t="s">
        <v>67</v>
      </c>
      <c r="F404" s="21" t="s">
        <v>362</v>
      </c>
      <c r="G404" s="21" t="s">
        <v>598</v>
      </c>
      <c r="H404" s="69">
        <v>25605</v>
      </c>
      <c r="I404" s="48" t="s">
        <v>263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/>
      <c r="U404" s="36"/>
      <c r="V404" s="25">
        <f t="shared" si="149"/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0</v>
      </c>
      <c r="AF404" s="27">
        <v>0</v>
      </c>
      <c r="AG404" s="27"/>
      <c r="AH404" s="36"/>
      <c r="AI404" s="25">
        <f t="shared" si="150"/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0</v>
      </c>
      <c r="AS404" s="27">
        <v>0</v>
      </c>
      <c r="AT404" s="27"/>
      <c r="AU404" s="36"/>
      <c r="AV404" s="25">
        <f t="shared" si="151"/>
        <v>0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>
        <v>0</v>
      </c>
      <c r="BF404" s="27">
        <v>0</v>
      </c>
      <c r="BG404" s="27"/>
      <c r="BH404" s="36"/>
      <c r="BI404" s="25">
        <f t="shared" si="152"/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>
        <v>0</v>
      </c>
      <c r="BS404" s="27">
        <v>0</v>
      </c>
      <c r="BT404" s="27"/>
      <c r="BU404" s="36"/>
      <c r="BV404" s="25">
        <f t="shared" si="153"/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>
        <v>0</v>
      </c>
      <c r="CF404" s="27">
        <v>0</v>
      </c>
      <c r="CG404" s="27"/>
      <c r="CH404" s="27"/>
      <c r="CI404" s="25">
        <f t="shared" si="154"/>
        <v>0</v>
      </c>
      <c r="CJ404" s="23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>
        <v>0</v>
      </c>
      <c r="CS404" s="27">
        <v>0</v>
      </c>
      <c r="CT404" s="27"/>
      <c r="CU404" s="36"/>
      <c r="CV404" s="25">
        <f t="shared" si="155"/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>
        <v>0</v>
      </c>
      <c r="DF404" s="27">
        <v>0</v>
      </c>
      <c r="DG404" s="27"/>
      <c r="DH404" s="36"/>
      <c r="DI404" s="25">
        <f t="shared" si="156"/>
        <v>0</v>
      </c>
      <c r="DJ404" s="23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>
        <v>0</v>
      </c>
      <c r="DS404" s="27">
        <v>0</v>
      </c>
      <c r="DT404" s="27"/>
      <c r="DU404" s="36"/>
      <c r="DV404" s="25">
        <f t="shared" si="157"/>
        <v>0</v>
      </c>
      <c r="DW404" s="23">
        <v>0</v>
      </c>
      <c r="DX404" s="27">
        <v>0</v>
      </c>
      <c r="DY404" s="27">
        <v>0</v>
      </c>
      <c r="DZ404" s="27">
        <v>0</v>
      </c>
      <c r="EA404" s="27">
        <v>0</v>
      </c>
      <c r="EB404" s="27">
        <v>0</v>
      </c>
      <c r="EC404" s="27">
        <v>0</v>
      </c>
      <c r="ED404" s="27">
        <v>0</v>
      </c>
      <c r="EE404" s="27">
        <v>0</v>
      </c>
      <c r="EF404" s="27">
        <v>0</v>
      </c>
      <c r="EG404" s="27"/>
      <c r="EH404" s="36"/>
      <c r="EI404" s="25">
        <f t="shared" si="158"/>
        <v>0</v>
      </c>
      <c r="EJ404" s="27">
        <v>0</v>
      </c>
      <c r="EK404" s="27">
        <v>0</v>
      </c>
      <c r="EL404" s="27">
        <v>0</v>
      </c>
      <c r="EM404" s="27">
        <v>0</v>
      </c>
      <c r="EN404" s="27">
        <v>0</v>
      </c>
      <c r="EO404" s="27">
        <v>0</v>
      </c>
      <c r="EP404" s="27">
        <v>0</v>
      </c>
      <c r="EQ404" s="27">
        <v>0</v>
      </c>
      <c r="ER404" s="27">
        <v>0</v>
      </c>
      <c r="ES404" s="27">
        <v>0</v>
      </c>
      <c r="ET404" s="27"/>
      <c r="EU404" s="36"/>
      <c r="EV404" s="25">
        <f t="shared" si="159"/>
        <v>0</v>
      </c>
      <c r="EW404" s="27">
        <v>0</v>
      </c>
      <c r="EX404" s="27">
        <v>0</v>
      </c>
      <c r="EY404" s="27">
        <v>0</v>
      </c>
      <c r="EZ404" s="27">
        <v>0</v>
      </c>
      <c r="FA404" s="27">
        <v>0</v>
      </c>
      <c r="FB404" s="27">
        <v>0</v>
      </c>
      <c r="FC404" s="27">
        <v>0</v>
      </c>
      <c r="FD404" s="27">
        <v>0</v>
      </c>
      <c r="FE404" s="27">
        <v>0</v>
      </c>
      <c r="FF404" s="27">
        <v>0</v>
      </c>
      <c r="FG404" s="27"/>
      <c r="FH404" s="36"/>
      <c r="FI404" s="25">
        <f t="shared" si="160"/>
        <v>0</v>
      </c>
      <c r="FJ404" s="27">
        <v>0</v>
      </c>
      <c r="FK404" s="27">
        <v>0</v>
      </c>
      <c r="FL404" s="27">
        <v>0</v>
      </c>
      <c r="FM404" s="27">
        <v>0</v>
      </c>
      <c r="FN404" s="27">
        <v>0</v>
      </c>
      <c r="FO404" s="27">
        <v>0</v>
      </c>
      <c r="FP404" s="27">
        <v>0</v>
      </c>
      <c r="FQ404" s="27">
        <v>0</v>
      </c>
      <c r="FR404" s="27">
        <v>0</v>
      </c>
      <c r="FS404" s="27">
        <v>0</v>
      </c>
      <c r="FT404" s="27"/>
      <c r="FU404" s="36"/>
      <c r="FV404" s="25">
        <f t="shared" si="161"/>
        <v>0</v>
      </c>
      <c r="FW404" s="27">
        <v>0</v>
      </c>
      <c r="FX404" s="27">
        <v>0</v>
      </c>
      <c r="FY404" s="27">
        <v>0</v>
      </c>
      <c r="FZ404" s="27">
        <v>0</v>
      </c>
      <c r="GA404" s="27">
        <v>0</v>
      </c>
      <c r="GB404" s="27">
        <v>0</v>
      </c>
      <c r="GC404" s="27">
        <v>0</v>
      </c>
      <c r="GD404" s="27">
        <v>0</v>
      </c>
      <c r="GE404" s="27">
        <v>0</v>
      </c>
      <c r="GF404" s="27">
        <v>0</v>
      </c>
      <c r="GG404" s="27"/>
      <c r="GH404" s="36"/>
      <c r="GI404" s="25">
        <f t="shared" si="162"/>
        <v>0</v>
      </c>
      <c r="GJ404" s="23">
        <v>0</v>
      </c>
      <c r="GK404" s="27">
        <v>0</v>
      </c>
      <c r="GL404" s="27">
        <v>0</v>
      </c>
      <c r="GM404" s="27">
        <v>0</v>
      </c>
      <c r="GN404" s="27">
        <v>0</v>
      </c>
      <c r="GO404" s="27">
        <v>0</v>
      </c>
      <c r="GP404" s="27">
        <v>0</v>
      </c>
      <c r="GQ404" s="27">
        <v>0</v>
      </c>
      <c r="GR404" s="27">
        <v>0</v>
      </c>
      <c r="GS404" s="27">
        <v>0</v>
      </c>
      <c r="GT404" s="27"/>
      <c r="GU404" s="36"/>
      <c r="GV404" s="25">
        <f t="shared" si="163"/>
        <v>0</v>
      </c>
      <c r="GW404" s="23">
        <v>0</v>
      </c>
      <c r="GX404" s="27">
        <v>0</v>
      </c>
      <c r="GY404" s="27">
        <v>0</v>
      </c>
      <c r="GZ404" s="27">
        <v>0</v>
      </c>
      <c r="HA404" s="27">
        <v>0</v>
      </c>
      <c r="HB404" s="27">
        <v>0</v>
      </c>
      <c r="HC404" s="27">
        <v>0</v>
      </c>
      <c r="HD404" s="27">
        <v>0</v>
      </c>
      <c r="HE404" s="27">
        <v>0</v>
      </c>
      <c r="HF404" s="27">
        <v>0</v>
      </c>
      <c r="HG404" s="27"/>
      <c r="HH404" s="36"/>
      <c r="HI404" s="25">
        <f t="shared" si="164"/>
        <v>0</v>
      </c>
      <c r="HJ404" s="23">
        <v>0</v>
      </c>
      <c r="HK404" s="27">
        <v>0</v>
      </c>
      <c r="HL404" s="27">
        <v>0</v>
      </c>
      <c r="HM404" s="27">
        <v>0</v>
      </c>
      <c r="HN404" s="27">
        <v>0</v>
      </c>
      <c r="HO404" s="27">
        <v>0</v>
      </c>
      <c r="HP404" s="27">
        <v>0</v>
      </c>
      <c r="HQ404" s="27">
        <v>0</v>
      </c>
      <c r="HR404" s="27">
        <v>0</v>
      </c>
      <c r="HS404" s="27">
        <v>0</v>
      </c>
      <c r="HT404" s="27"/>
      <c r="HU404" s="36"/>
      <c r="HV404" s="25">
        <f t="shared" si="165"/>
        <v>0</v>
      </c>
      <c r="HW404" s="23">
        <v>0</v>
      </c>
      <c r="HX404" s="27">
        <v>0</v>
      </c>
      <c r="HY404" s="27">
        <v>0</v>
      </c>
      <c r="HZ404" s="27">
        <v>0</v>
      </c>
      <c r="IA404" s="27">
        <v>0</v>
      </c>
      <c r="IB404" s="27">
        <v>0</v>
      </c>
      <c r="IC404" s="27">
        <v>0</v>
      </c>
      <c r="ID404" s="27">
        <v>0</v>
      </c>
      <c r="IE404" s="27">
        <v>0</v>
      </c>
      <c r="IF404" s="27">
        <v>0</v>
      </c>
      <c r="IG404" s="27"/>
      <c r="IH404" s="36"/>
      <c r="II404" s="25">
        <f t="shared" si="166"/>
        <v>0</v>
      </c>
      <c r="IJ404" s="23">
        <v>0</v>
      </c>
      <c r="IK404" s="27">
        <v>0</v>
      </c>
      <c r="IL404" s="27">
        <v>0</v>
      </c>
      <c r="IM404" s="27">
        <v>0</v>
      </c>
      <c r="IN404" s="27">
        <v>0</v>
      </c>
      <c r="IO404" s="27">
        <v>0</v>
      </c>
      <c r="IP404" s="27">
        <v>0</v>
      </c>
      <c r="IQ404" s="27">
        <v>0</v>
      </c>
      <c r="IR404" s="27">
        <v>0</v>
      </c>
      <c r="IS404" s="27">
        <v>0</v>
      </c>
      <c r="IT404" s="27"/>
      <c r="IU404" s="36"/>
      <c r="IV404" s="25">
        <f t="shared" si="167"/>
        <v>0</v>
      </c>
      <c r="IW404" s="23">
        <v>0</v>
      </c>
      <c r="IX404" s="27">
        <v>0</v>
      </c>
      <c r="IY404" s="27">
        <v>0</v>
      </c>
      <c r="IZ404" s="27">
        <v>0</v>
      </c>
      <c r="JA404" s="27">
        <v>0</v>
      </c>
      <c r="JB404" s="27">
        <v>0</v>
      </c>
      <c r="JC404" s="27">
        <v>0</v>
      </c>
      <c r="JD404" s="27">
        <v>0</v>
      </c>
      <c r="JE404" s="27">
        <v>0</v>
      </c>
      <c r="JF404" s="27">
        <v>0</v>
      </c>
      <c r="JG404" s="27"/>
      <c r="JH404" s="36"/>
      <c r="JI404" s="25">
        <f t="shared" si="168"/>
        <v>0</v>
      </c>
      <c r="JJ404" s="23">
        <v>0</v>
      </c>
      <c r="JK404" s="27">
        <v>0</v>
      </c>
      <c r="JL404" s="27">
        <v>0</v>
      </c>
      <c r="JM404" s="27">
        <v>0</v>
      </c>
      <c r="JN404" s="27">
        <v>0</v>
      </c>
      <c r="JO404" s="27">
        <v>0</v>
      </c>
      <c r="JP404" s="27">
        <v>0</v>
      </c>
      <c r="JQ404" s="27">
        <v>0</v>
      </c>
      <c r="JR404" s="27">
        <v>0</v>
      </c>
      <c r="JS404" s="27">
        <v>0</v>
      </c>
      <c r="JT404" s="27"/>
      <c r="JU404" s="36"/>
      <c r="JV404" s="25">
        <f t="shared" si="169"/>
        <v>0</v>
      </c>
      <c r="JW404" s="23">
        <v>0</v>
      </c>
      <c r="JX404" s="27">
        <v>0</v>
      </c>
      <c r="JY404" s="27">
        <v>0</v>
      </c>
      <c r="JZ404" s="27">
        <v>0</v>
      </c>
      <c r="KA404" s="27">
        <v>0</v>
      </c>
      <c r="KB404" s="27">
        <v>0</v>
      </c>
      <c r="KC404" s="27">
        <v>0</v>
      </c>
      <c r="KD404" s="27">
        <v>0</v>
      </c>
      <c r="KE404" s="27">
        <v>0</v>
      </c>
      <c r="KF404" s="27">
        <v>0</v>
      </c>
      <c r="KG404" s="27"/>
      <c r="KH404" s="36"/>
      <c r="KI404" s="25">
        <f t="shared" si="170"/>
        <v>0</v>
      </c>
      <c r="KJ404" s="23">
        <v>0</v>
      </c>
      <c r="KK404" s="27">
        <v>0</v>
      </c>
      <c r="KL404" s="27">
        <v>0</v>
      </c>
      <c r="KM404" s="27">
        <v>0</v>
      </c>
      <c r="KN404" s="27">
        <v>0</v>
      </c>
      <c r="KO404" s="27">
        <v>0</v>
      </c>
      <c r="KP404" s="27">
        <v>0</v>
      </c>
      <c r="KQ404" s="27">
        <v>0</v>
      </c>
      <c r="KR404" s="27">
        <v>0</v>
      </c>
      <c r="KS404" s="27">
        <v>0</v>
      </c>
      <c r="KT404" s="27"/>
      <c r="KU404" s="36"/>
      <c r="KV404" s="25">
        <f t="shared" si="171"/>
        <v>0</v>
      </c>
      <c r="KW404" s="23">
        <v>0</v>
      </c>
      <c r="KX404" s="27">
        <v>0</v>
      </c>
      <c r="KY404" s="27">
        <v>0</v>
      </c>
      <c r="KZ404" s="27">
        <v>0</v>
      </c>
      <c r="LA404" s="27">
        <v>0</v>
      </c>
      <c r="LB404" s="27">
        <v>0</v>
      </c>
      <c r="LC404" s="27">
        <v>0</v>
      </c>
      <c r="LD404" s="27">
        <v>0</v>
      </c>
      <c r="LE404" s="27">
        <v>0</v>
      </c>
      <c r="LF404" s="27">
        <v>0</v>
      </c>
      <c r="LG404" s="27"/>
      <c r="LH404" s="36"/>
      <c r="LI404" s="25">
        <f t="shared" si="172"/>
        <v>0</v>
      </c>
    </row>
    <row r="405" spans="1:321" s="21" customFormat="1" ht="10.199999999999999" x14ac:dyDescent="0.2">
      <c r="A405" s="47" t="s">
        <v>8</v>
      </c>
      <c r="B405" s="21" t="s">
        <v>34</v>
      </c>
      <c r="C405" s="21">
        <v>400</v>
      </c>
      <c r="D405" s="21" t="s">
        <v>321</v>
      </c>
      <c r="E405" s="21" t="s">
        <v>322</v>
      </c>
      <c r="F405" s="21" t="s">
        <v>34</v>
      </c>
      <c r="G405" s="21" t="s">
        <v>597</v>
      </c>
      <c r="H405" s="69">
        <v>26050</v>
      </c>
      <c r="I405" s="48" t="s">
        <v>555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/>
      <c r="U405" s="36"/>
      <c r="V405" s="25">
        <f t="shared" si="149"/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/>
      <c r="AH405" s="36"/>
      <c r="AI405" s="25">
        <f t="shared" si="150"/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/>
      <c r="AU405" s="36"/>
      <c r="AV405" s="25">
        <f t="shared" si="151"/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>
        <v>0</v>
      </c>
      <c r="BG405" s="27"/>
      <c r="BH405" s="36"/>
      <c r="BI405" s="25">
        <f t="shared" si="152"/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>
        <v>0</v>
      </c>
      <c r="BT405" s="27"/>
      <c r="BU405" s="36"/>
      <c r="BV405" s="25">
        <f t="shared" si="153"/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>
        <v>0</v>
      </c>
      <c r="CF405" s="27">
        <v>0</v>
      </c>
      <c r="CG405" s="27"/>
      <c r="CH405" s="27"/>
      <c r="CI405" s="25">
        <f t="shared" si="154"/>
        <v>0</v>
      </c>
      <c r="CJ405" s="23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>
        <v>0</v>
      </c>
      <c r="CS405" s="27">
        <v>0</v>
      </c>
      <c r="CT405" s="27"/>
      <c r="CU405" s="36"/>
      <c r="CV405" s="25">
        <f t="shared" si="155"/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>
        <v>0</v>
      </c>
      <c r="DF405" s="27">
        <v>0</v>
      </c>
      <c r="DG405" s="27"/>
      <c r="DH405" s="36"/>
      <c r="DI405" s="25">
        <f t="shared" si="156"/>
        <v>0</v>
      </c>
      <c r="DJ405" s="23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>
        <v>0</v>
      </c>
      <c r="DS405" s="27">
        <v>0</v>
      </c>
      <c r="DT405" s="27"/>
      <c r="DU405" s="36"/>
      <c r="DV405" s="25">
        <f t="shared" si="157"/>
        <v>0</v>
      </c>
      <c r="DW405" s="23">
        <v>0</v>
      </c>
      <c r="DX405" s="27">
        <v>0</v>
      </c>
      <c r="DY405" s="27">
        <v>0</v>
      </c>
      <c r="DZ405" s="27">
        <v>0</v>
      </c>
      <c r="EA405" s="27">
        <v>0</v>
      </c>
      <c r="EB405" s="27">
        <v>0</v>
      </c>
      <c r="EC405" s="27">
        <v>0</v>
      </c>
      <c r="ED405" s="27">
        <v>0</v>
      </c>
      <c r="EE405" s="27">
        <v>0</v>
      </c>
      <c r="EF405" s="27">
        <v>0</v>
      </c>
      <c r="EG405" s="27"/>
      <c r="EH405" s="36"/>
      <c r="EI405" s="25">
        <f t="shared" si="158"/>
        <v>0</v>
      </c>
      <c r="EJ405" s="27">
        <v>0</v>
      </c>
      <c r="EK405" s="27">
        <v>0</v>
      </c>
      <c r="EL405" s="27">
        <v>0</v>
      </c>
      <c r="EM405" s="27">
        <v>0</v>
      </c>
      <c r="EN405" s="27">
        <v>0</v>
      </c>
      <c r="EO405" s="27">
        <v>0</v>
      </c>
      <c r="EP405" s="27">
        <v>0</v>
      </c>
      <c r="EQ405" s="27">
        <v>0</v>
      </c>
      <c r="ER405" s="27">
        <v>0</v>
      </c>
      <c r="ES405" s="27">
        <v>0</v>
      </c>
      <c r="ET405" s="27"/>
      <c r="EU405" s="36"/>
      <c r="EV405" s="25">
        <f t="shared" si="159"/>
        <v>0</v>
      </c>
      <c r="EW405" s="27">
        <v>0</v>
      </c>
      <c r="EX405" s="27">
        <v>0</v>
      </c>
      <c r="EY405" s="27">
        <v>0</v>
      </c>
      <c r="EZ405" s="27">
        <v>0</v>
      </c>
      <c r="FA405" s="27">
        <v>0</v>
      </c>
      <c r="FB405" s="27">
        <v>0</v>
      </c>
      <c r="FC405" s="27">
        <v>0</v>
      </c>
      <c r="FD405" s="27">
        <v>0</v>
      </c>
      <c r="FE405" s="27">
        <v>0</v>
      </c>
      <c r="FF405" s="27">
        <v>0</v>
      </c>
      <c r="FG405" s="27"/>
      <c r="FH405" s="36"/>
      <c r="FI405" s="25">
        <f t="shared" si="160"/>
        <v>0</v>
      </c>
      <c r="FJ405" s="27">
        <v>0</v>
      </c>
      <c r="FK405" s="27">
        <v>0</v>
      </c>
      <c r="FL405" s="27">
        <v>0</v>
      </c>
      <c r="FM405" s="27">
        <v>0</v>
      </c>
      <c r="FN405" s="27">
        <v>0</v>
      </c>
      <c r="FO405" s="27">
        <v>0</v>
      </c>
      <c r="FP405" s="27">
        <v>0</v>
      </c>
      <c r="FQ405" s="27">
        <v>0</v>
      </c>
      <c r="FR405" s="27">
        <v>0</v>
      </c>
      <c r="FS405" s="27">
        <v>0</v>
      </c>
      <c r="FT405" s="27"/>
      <c r="FU405" s="36"/>
      <c r="FV405" s="25">
        <f t="shared" si="161"/>
        <v>0</v>
      </c>
      <c r="FW405" s="27">
        <v>0</v>
      </c>
      <c r="FX405" s="27">
        <v>0</v>
      </c>
      <c r="FY405" s="27">
        <v>0</v>
      </c>
      <c r="FZ405" s="27">
        <v>0</v>
      </c>
      <c r="GA405" s="27">
        <v>0</v>
      </c>
      <c r="GB405" s="27">
        <v>0</v>
      </c>
      <c r="GC405" s="27">
        <v>0</v>
      </c>
      <c r="GD405" s="27">
        <v>0</v>
      </c>
      <c r="GE405" s="27">
        <v>0</v>
      </c>
      <c r="GF405" s="27">
        <v>0</v>
      </c>
      <c r="GG405" s="27"/>
      <c r="GH405" s="36"/>
      <c r="GI405" s="25">
        <f t="shared" si="162"/>
        <v>0</v>
      </c>
      <c r="GJ405" s="23">
        <v>0</v>
      </c>
      <c r="GK405" s="27">
        <v>0</v>
      </c>
      <c r="GL405" s="27">
        <v>0</v>
      </c>
      <c r="GM405" s="27">
        <v>0</v>
      </c>
      <c r="GN405" s="27">
        <v>0</v>
      </c>
      <c r="GO405" s="27">
        <v>0</v>
      </c>
      <c r="GP405" s="27">
        <v>0</v>
      </c>
      <c r="GQ405" s="27">
        <v>0</v>
      </c>
      <c r="GR405" s="27">
        <v>0</v>
      </c>
      <c r="GS405" s="27">
        <v>0</v>
      </c>
      <c r="GT405" s="27"/>
      <c r="GU405" s="36"/>
      <c r="GV405" s="25">
        <f t="shared" si="163"/>
        <v>0</v>
      </c>
      <c r="GW405" s="23">
        <v>0</v>
      </c>
      <c r="GX405" s="27">
        <v>0</v>
      </c>
      <c r="GY405" s="27">
        <v>0</v>
      </c>
      <c r="GZ405" s="27">
        <v>0</v>
      </c>
      <c r="HA405" s="27">
        <v>0</v>
      </c>
      <c r="HB405" s="27">
        <v>0</v>
      </c>
      <c r="HC405" s="27">
        <v>0</v>
      </c>
      <c r="HD405" s="27">
        <v>0</v>
      </c>
      <c r="HE405" s="27">
        <v>0</v>
      </c>
      <c r="HF405" s="27">
        <v>0</v>
      </c>
      <c r="HG405" s="27"/>
      <c r="HH405" s="36"/>
      <c r="HI405" s="25">
        <f t="shared" si="164"/>
        <v>0</v>
      </c>
      <c r="HJ405" s="23">
        <v>0</v>
      </c>
      <c r="HK405" s="27">
        <v>0</v>
      </c>
      <c r="HL405" s="27">
        <v>0</v>
      </c>
      <c r="HM405" s="27">
        <v>0</v>
      </c>
      <c r="HN405" s="27">
        <v>0</v>
      </c>
      <c r="HO405" s="27">
        <v>0</v>
      </c>
      <c r="HP405" s="27">
        <v>0</v>
      </c>
      <c r="HQ405" s="27">
        <v>0</v>
      </c>
      <c r="HR405" s="27">
        <v>0</v>
      </c>
      <c r="HS405" s="27">
        <v>0</v>
      </c>
      <c r="HT405" s="27"/>
      <c r="HU405" s="36"/>
      <c r="HV405" s="25">
        <f t="shared" si="165"/>
        <v>0</v>
      </c>
      <c r="HW405" s="23">
        <v>0</v>
      </c>
      <c r="HX405" s="27">
        <v>0</v>
      </c>
      <c r="HY405" s="27">
        <v>0</v>
      </c>
      <c r="HZ405" s="27">
        <v>0</v>
      </c>
      <c r="IA405" s="27">
        <v>0</v>
      </c>
      <c r="IB405" s="27">
        <v>0</v>
      </c>
      <c r="IC405" s="27">
        <v>0</v>
      </c>
      <c r="ID405" s="27">
        <v>0</v>
      </c>
      <c r="IE405" s="27">
        <v>0</v>
      </c>
      <c r="IF405" s="27">
        <v>0</v>
      </c>
      <c r="IG405" s="27"/>
      <c r="IH405" s="36"/>
      <c r="II405" s="25">
        <f t="shared" si="166"/>
        <v>0</v>
      </c>
      <c r="IJ405" s="23">
        <v>0</v>
      </c>
      <c r="IK405" s="27">
        <v>0</v>
      </c>
      <c r="IL405" s="27">
        <v>0</v>
      </c>
      <c r="IM405" s="27">
        <v>0</v>
      </c>
      <c r="IN405" s="27">
        <v>0</v>
      </c>
      <c r="IO405" s="27">
        <v>0</v>
      </c>
      <c r="IP405" s="27">
        <v>0</v>
      </c>
      <c r="IQ405" s="27">
        <v>0</v>
      </c>
      <c r="IR405" s="27">
        <v>0</v>
      </c>
      <c r="IS405" s="27">
        <v>0</v>
      </c>
      <c r="IT405" s="27"/>
      <c r="IU405" s="36"/>
      <c r="IV405" s="25">
        <f t="shared" si="167"/>
        <v>0</v>
      </c>
      <c r="IW405" s="23">
        <v>0</v>
      </c>
      <c r="IX405" s="27">
        <v>0</v>
      </c>
      <c r="IY405" s="27">
        <v>0</v>
      </c>
      <c r="IZ405" s="27">
        <v>0</v>
      </c>
      <c r="JA405" s="27">
        <v>0</v>
      </c>
      <c r="JB405" s="27">
        <v>0</v>
      </c>
      <c r="JC405" s="27">
        <v>0</v>
      </c>
      <c r="JD405" s="27">
        <v>0</v>
      </c>
      <c r="JE405" s="27">
        <v>0</v>
      </c>
      <c r="JF405" s="27">
        <v>0</v>
      </c>
      <c r="JG405" s="27"/>
      <c r="JH405" s="36"/>
      <c r="JI405" s="25">
        <f t="shared" si="168"/>
        <v>0</v>
      </c>
      <c r="JJ405" s="23">
        <v>0</v>
      </c>
      <c r="JK405" s="27">
        <v>0</v>
      </c>
      <c r="JL405" s="27">
        <v>0</v>
      </c>
      <c r="JM405" s="27">
        <v>0</v>
      </c>
      <c r="JN405" s="27">
        <v>0</v>
      </c>
      <c r="JO405" s="27">
        <v>0</v>
      </c>
      <c r="JP405" s="27">
        <v>0</v>
      </c>
      <c r="JQ405" s="27">
        <v>0</v>
      </c>
      <c r="JR405" s="27">
        <v>0</v>
      </c>
      <c r="JS405" s="27">
        <v>0</v>
      </c>
      <c r="JT405" s="27"/>
      <c r="JU405" s="36"/>
      <c r="JV405" s="25">
        <f t="shared" si="169"/>
        <v>0</v>
      </c>
      <c r="JW405" s="23">
        <v>0</v>
      </c>
      <c r="JX405" s="27">
        <v>0</v>
      </c>
      <c r="JY405" s="27">
        <v>0</v>
      </c>
      <c r="JZ405" s="27">
        <v>0</v>
      </c>
      <c r="KA405" s="27">
        <v>0</v>
      </c>
      <c r="KB405" s="27">
        <v>0</v>
      </c>
      <c r="KC405" s="27">
        <v>0</v>
      </c>
      <c r="KD405" s="27">
        <v>0</v>
      </c>
      <c r="KE405" s="27">
        <v>0</v>
      </c>
      <c r="KF405" s="27">
        <v>0</v>
      </c>
      <c r="KG405" s="27"/>
      <c r="KH405" s="36"/>
      <c r="KI405" s="25">
        <f t="shared" si="170"/>
        <v>0</v>
      </c>
      <c r="KJ405" s="23">
        <v>0</v>
      </c>
      <c r="KK405" s="27">
        <v>0</v>
      </c>
      <c r="KL405" s="27">
        <v>0</v>
      </c>
      <c r="KM405" s="27">
        <v>0</v>
      </c>
      <c r="KN405" s="27">
        <v>0</v>
      </c>
      <c r="KO405" s="27">
        <v>0</v>
      </c>
      <c r="KP405" s="27">
        <v>0</v>
      </c>
      <c r="KQ405" s="27">
        <v>0</v>
      </c>
      <c r="KR405" s="27">
        <v>0</v>
      </c>
      <c r="KS405" s="27">
        <v>0</v>
      </c>
      <c r="KT405" s="27"/>
      <c r="KU405" s="36"/>
      <c r="KV405" s="25">
        <f t="shared" si="171"/>
        <v>0</v>
      </c>
      <c r="KW405" s="23">
        <v>0</v>
      </c>
      <c r="KX405" s="27">
        <v>0</v>
      </c>
      <c r="KY405" s="27">
        <v>0</v>
      </c>
      <c r="KZ405" s="27">
        <v>0</v>
      </c>
      <c r="LA405" s="27">
        <v>0</v>
      </c>
      <c r="LB405" s="27">
        <v>0</v>
      </c>
      <c r="LC405" s="27">
        <v>0</v>
      </c>
      <c r="LD405" s="27">
        <v>0</v>
      </c>
      <c r="LE405" s="27">
        <v>0</v>
      </c>
      <c r="LF405" s="27">
        <v>0</v>
      </c>
      <c r="LG405" s="27"/>
      <c r="LH405" s="36"/>
      <c r="LI405" s="25">
        <f t="shared" ref="LI405:LI411" si="173">SUM(KW405:LH405)</f>
        <v>0</v>
      </c>
    </row>
    <row r="406" spans="1:321" s="21" customFormat="1" ht="10.199999999999999" x14ac:dyDescent="0.2">
      <c r="A406" s="47" t="s">
        <v>8</v>
      </c>
      <c r="B406" s="21" t="s">
        <v>86</v>
      </c>
      <c r="C406" s="21">
        <v>400</v>
      </c>
      <c r="D406" s="21" t="s">
        <v>321</v>
      </c>
      <c r="E406" s="21" t="s">
        <v>322</v>
      </c>
      <c r="F406" s="21" t="s">
        <v>87</v>
      </c>
      <c r="G406" s="21" t="s">
        <v>597</v>
      </c>
      <c r="H406" s="69">
        <v>26052</v>
      </c>
      <c r="I406" s="48" t="s">
        <v>803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/>
      <c r="U406" s="36"/>
      <c r="V406" s="25">
        <f t="shared" si="149"/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0</v>
      </c>
      <c r="AF406" s="27">
        <v>0</v>
      </c>
      <c r="AG406" s="27"/>
      <c r="AH406" s="36"/>
      <c r="AI406" s="25">
        <f t="shared" si="150"/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>
        <v>0</v>
      </c>
      <c r="AT406" s="27"/>
      <c r="AU406" s="36"/>
      <c r="AV406" s="25">
        <f t="shared" si="151"/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>
        <v>0</v>
      </c>
      <c r="BG406" s="27"/>
      <c r="BH406" s="36"/>
      <c r="BI406" s="25">
        <f t="shared" si="152"/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>
        <v>0</v>
      </c>
      <c r="BT406" s="27"/>
      <c r="BU406" s="36"/>
      <c r="BV406" s="25">
        <f t="shared" si="153"/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>
        <v>0</v>
      </c>
      <c r="CF406" s="27">
        <v>0</v>
      </c>
      <c r="CG406" s="27"/>
      <c r="CH406" s="27"/>
      <c r="CI406" s="25">
        <f t="shared" si="154"/>
        <v>0</v>
      </c>
      <c r="CJ406" s="23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>
        <v>0</v>
      </c>
      <c r="CS406" s="27">
        <v>0</v>
      </c>
      <c r="CT406" s="27"/>
      <c r="CU406" s="36"/>
      <c r="CV406" s="25">
        <f t="shared" si="155"/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>
        <v>0</v>
      </c>
      <c r="DF406" s="27">
        <v>0</v>
      </c>
      <c r="DG406" s="27"/>
      <c r="DH406" s="36"/>
      <c r="DI406" s="25">
        <f t="shared" si="156"/>
        <v>0</v>
      </c>
      <c r="DJ406" s="23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>
        <v>0</v>
      </c>
      <c r="DS406" s="27">
        <v>0</v>
      </c>
      <c r="DT406" s="27"/>
      <c r="DU406" s="36"/>
      <c r="DV406" s="25">
        <f t="shared" si="157"/>
        <v>0</v>
      </c>
      <c r="DW406" s="23">
        <v>0</v>
      </c>
      <c r="DX406" s="27">
        <v>0</v>
      </c>
      <c r="DY406" s="27">
        <v>0</v>
      </c>
      <c r="DZ406" s="27">
        <v>0</v>
      </c>
      <c r="EA406" s="27">
        <v>0</v>
      </c>
      <c r="EB406" s="27">
        <v>0</v>
      </c>
      <c r="EC406" s="27">
        <v>0</v>
      </c>
      <c r="ED406" s="27">
        <v>0</v>
      </c>
      <c r="EE406" s="27">
        <v>0</v>
      </c>
      <c r="EF406" s="27">
        <v>0</v>
      </c>
      <c r="EG406" s="27"/>
      <c r="EH406" s="36"/>
      <c r="EI406" s="25">
        <f t="shared" si="158"/>
        <v>0</v>
      </c>
      <c r="EJ406" s="27">
        <v>0</v>
      </c>
      <c r="EK406" s="27">
        <v>0</v>
      </c>
      <c r="EL406" s="27">
        <v>0</v>
      </c>
      <c r="EM406" s="27">
        <v>0</v>
      </c>
      <c r="EN406" s="27">
        <v>0</v>
      </c>
      <c r="EO406" s="27">
        <v>0</v>
      </c>
      <c r="EP406" s="27">
        <v>0</v>
      </c>
      <c r="EQ406" s="27">
        <v>0</v>
      </c>
      <c r="ER406" s="27">
        <v>0</v>
      </c>
      <c r="ES406" s="27">
        <v>0</v>
      </c>
      <c r="ET406" s="27"/>
      <c r="EU406" s="36"/>
      <c r="EV406" s="25">
        <f t="shared" si="159"/>
        <v>0</v>
      </c>
      <c r="EW406" s="27">
        <v>0</v>
      </c>
      <c r="EX406" s="27">
        <v>0</v>
      </c>
      <c r="EY406" s="27">
        <v>0</v>
      </c>
      <c r="EZ406" s="27">
        <v>0</v>
      </c>
      <c r="FA406" s="27">
        <v>0</v>
      </c>
      <c r="FB406" s="27">
        <v>0</v>
      </c>
      <c r="FC406" s="27">
        <v>0</v>
      </c>
      <c r="FD406" s="27">
        <v>0</v>
      </c>
      <c r="FE406" s="27">
        <v>0</v>
      </c>
      <c r="FF406" s="27">
        <v>0</v>
      </c>
      <c r="FG406" s="27"/>
      <c r="FH406" s="36"/>
      <c r="FI406" s="25">
        <f t="shared" si="160"/>
        <v>0</v>
      </c>
      <c r="FJ406" s="27">
        <v>0</v>
      </c>
      <c r="FK406" s="27">
        <v>0</v>
      </c>
      <c r="FL406" s="27">
        <v>0</v>
      </c>
      <c r="FM406" s="27">
        <v>0</v>
      </c>
      <c r="FN406" s="27">
        <v>0</v>
      </c>
      <c r="FO406" s="27">
        <v>0</v>
      </c>
      <c r="FP406" s="27">
        <v>0</v>
      </c>
      <c r="FQ406" s="27">
        <v>0</v>
      </c>
      <c r="FR406" s="27">
        <v>0</v>
      </c>
      <c r="FS406" s="27">
        <v>0</v>
      </c>
      <c r="FT406" s="27"/>
      <c r="FU406" s="36"/>
      <c r="FV406" s="25">
        <f t="shared" si="161"/>
        <v>0</v>
      </c>
      <c r="FW406" s="27">
        <v>0</v>
      </c>
      <c r="FX406" s="27">
        <v>0</v>
      </c>
      <c r="FY406" s="27">
        <v>0</v>
      </c>
      <c r="FZ406" s="27">
        <v>0</v>
      </c>
      <c r="GA406" s="27">
        <v>0</v>
      </c>
      <c r="GB406" s="27">
        <v>0</v>
      </c>
      <c r="GC406" s="27">
        <v>0</v>
      </c>
      <c r="GD406" s="27">
        <v>0</v>
      </c>
      <c r="GE406" s="27">
        <v>0</v>
      </c>
      <c r="GF406" s="27">
        <v>0</v>
      </c>
      <c r="GG406" s="27"/>
      <c r="GH406" s="36"/>
      <c r="GI406" s="25">
        <f t="shared" si="162"/>
        <v>0</v>
      </c>
      <c r="GJ406" s="23">
        <v>0</v>
      </c>
      <c r="GK406" s="27">
        <v>0</v>
      </c>
      <c r="GL406" s="27">
        <v>0</v>
      </c>
      <c r="GM406" s="27">
        <v>0</v>
      </c>
      <c r="GN406" s="27">
        <v>0</v>
      </c>
      <c r="GO406" s="27">
        <v>0</v>
      </c>
      <c r="GP406" s="27">
        <v>0</v>
      </c>
      <c r="GQ406" s="27">
        <v>0</v>
      </c>
      <c r="GR406" s="27">
        <v>0</v>
      </c>
      <c r="GS406" s="27">
        <v>0</v>
      </c>
      <c r="GT406" s="27"/>
      <c r="GU406" s="36"/>
      <c r="GV406" s="25">
        <f t="shared" si="163"/>
        <v>0</v>
      </c>
      <c r="GW406" s="23">
        <v>0</v>
      </c>
      <c r="GX406" s="27">
        <v>0</v>
      </c>
      <c r="GY406" s="27">
        <v>0</v>
      </c>
      <c r="GZ406" s="27">
        <v>0</v>
      </c>
      <c r="HA406" s="27">
        <v>0</v>
      </c>
      <c r="HB406" s="27">
        <v>0</v>
      </c>
      <c r="HC406" s="27">
        <v>0</v>
      </c>
      <c r="HD406" s="27">
        <v>0</v>
      </c>
      <c r="HE406" s="27">
        <v>0</v>
      </c>
      <c r="HF406" s="27">
        <v>0</v>
      </c>
      <c r="HG406" s="27"/>
      <c r="HH406" s="36"/>
      <c r="HI406" s="25">
        <f t="shared" si="164"/>
        <v>0</v>
      </c>
      <c r="HJ406" s="23">
        <v>0</v>
      </c>
      <c r="HK406" s="27">
        <v>0</v>
      </c>
      <c r="HL406" s="27">
        <v>0</v>
      </c>
      <c r="HM406" s="27">
        <v>0</v>
      </c>
      <c r="HN406" s="27">
        <v>0</v>
      </c>
      <c r="HO406" s="27">
        <v>0</v>
      </c>
      <c r="HP406" s="27">
        <v>0</v>
      </c>
      <c r="HQ406" s="27">
        <v>0</v>
      </c>
      <c r="HR406" s="27">
        <v>0</v>
      </c>
      <c r="HS406" s="27">
        <v>0</v>
      </c>
      <c r="HT406" s="27"/>
      <c r="HU406" s="36"/>
      <c r="HV406" s="25">
        <f t="shared" si="165"/>
        <v>0</v>
      </c>
      <c r="HW406" s="23">
        <v>0</v>
      </c>
      <c r="HX406" s="27">
        <v>0</v>
      </c>
      <c r="HY406" s="27">
        <v>0</v>
      </c>
      <c r="HZ406" s="27">
        <v>0</v>
      </c>
      <c r="IA406" s="27">
        <v>0</v>
      </c>
      <c r="IB406" s="27">
        <v>0</v>
      </c>
      <c r="IC406" s="27">
        <v>0</v>
      </c>
      <c r="ID406" s="27">
        <v>0</v>
      </c>
      <c r="IE406" s="27">
        <v>0</v>
      </c>
      <c r="IF406" s="27">
        <v>0</v>
      </c>
      <c r="IG406" s="27"/>
      <c r="IH406" s="36"/>
      <c r="II406" s="25">
        <f t="shared" si="166"/>
        <v>0</v>
      </c>
      <c r="IJ406" s="23">
        <v>0</v>
      </c>
      <c r="IK406" s="27">
        <v>0</v>
      </c>
      <c r="IL406" s="27">
        <v>0</v>
      </c>
      <c r="IM406" s="27">
        <v>0</v>
      </c>
      <c r="IN406" s="27">
        <v>0</v>
      </c>
      <c r="IO406" s="27">
        <v>0</v>
      </c>
      <c r="IP406" s="27">
        <v>0</v>
      </c>
      <c r="IQ406" s="27">
        <v>0</v>
      </c>
      <c r="IR406" s="27">
        <v>0</v>
      </c>
      <c r="IS406" s="27">
        <v>0</v>
      </c>
      <c r="IT406" s="27"/>
      <c r="IU406" s="36"/>
      <c r="IV406" s="25">
        <f t="shared" si="167"/>
        <v>0</v>
      </c>
      <c r="IW406" s="23">
        <v>0</v>
      </c>
      <c r="IX406" s="27">
        <v>0</v>
      </c>
      <c r="IY406" s="27">
        <v>0</v>
      </c>
      <c r="IZ406" s="27">
        <v>0</v>
      </c>
      <c r="JA406" s="27">
        <v>0</v>
      </c>
      <c r="JB406" s="27">
        <v>0</v>
      </c>
      <c r="JC406" s="27">
        <v>0</v>
      </c>
      <c r="JD406" s="27">
        <v>0</v>
      </c>
      <c r="JE406" s="27">
        <v>0</v>
      </c>
      <c r="JF406" s="27">
        <v>0</v>
      </c>
      <c r="JG406" s="27"/>
      <c r="JH406" s="36"/>
      <c r="JI406" s="25">
        <f t="shared" si="168"/>
        <v>0</v>
      </c>
      <c r="JJ406" s="23">
        <v>0</v>
      </c>
      <c r="JK406" s="27">
        <v>0</v>
      </c>
      <c r="JL406" s="27">
        <v>0</v>
      </c>
      <c r="JM406" s="27">
        <v>0</v>
      </c>
      <c r="JN406" s="27">
        <v>0</v>
      </c>
      <c r="JO406" s="27">
        <v>0</v>
      </c>
      <c r="JP406" s="27">
        <v>0</v>
      </c>
      <c r="JQ406" s="27">
        <v>0</v>
      </c>
      <c r="JR406" s="27">
        <v>0</v>
      </c>
      <c r="JS406" s="27">
        <v>0</v>
      </c>
      <c r="JT406" s="27"/>
      <c r="JU406" s="36"/>
      <c r="JV406" s="25">
        <f t="shared" si="169"/>
        <v>0</v>
      </c>
      <c r="JW406" s="23">
        <v>0</v>
      </c>
      <c r="JX406" s="27">
        <v>0</v>
      </c>
      <c r="JY406" s="27">
        <v>0</v>
      </c>
      <c r="JZ406" s="27">
        <v>0</v>
      </c>
      <c r="KA406" s="27">
        <v>0</v>
      </c>
      <c r="KB406" s="27">
        <v>0</v>
      </c>
      <c r="KC406" s="27">
        <v>0</v>
      </c>
      <c r="KD406" s="27">
        <v>0</v>
      </c>
      <c r="KE406" s="27">
        <v>0</v>
      </c>
      <c r="KF406" s="27">
        <v>0</v>
      </c>
      <c r="KG406" s="27"/>
      <c r="KH406" s="36"/>
      <c r="KI406" s="25">
        <f t="shared" si="170"/>
        <v>0</v>
      </c>
      <c r="KJ406" s="23">
        <v>0</v>
      </c>
      <c r="KK406" s="27">
        <v>0</v>
      </c>
      <c r="KL406" s="27">
        <v>0</v>
      </c>
      <c r="KM406" s="27">
        <v>0</v>
      </c>
      <c r="KN406" s="27">
        <v>0</v>
      </c>
      <c r="KO406" s="27">
        <v>0</v>
      </c>
      <c r="KP406" s="27">
        <v>0</v>
      </c>
      <c r="KQ406" s="27">
        <v>0</v>
      </c>
      <c r="KR406" s="27">
        <v>0</v>
      </c>
      <c r="KS406" s="27">
        <v>0</v>
      </c>
      <c r="KT406" s="27"/>
      <c r="KU406" s="36"/>
      <c r="KV406" s="25">
        <f t="shared" si="171"/>
        <v>0</v>
      </c>
      <c r="KW406" s="23">
        <v>0</v>
      </c>
      <c r="KX406" s="27">
        <v>0</v>
      </c>
      <c r="KY406" s="27">
        <v>0</v>
      </c>
      <c r="KZ406" s="27">
        <v>0</v>
      </c>
      <c r="LA406" s="27">
        <v>0</v>
      </c>
      <c r="LB406" s="27">
        <v>0</v>
      </c>
      <c r="LC406" s="27">
        <v>0</v>
      </c>
      <c r="LD406" s="27">
        <v>0</v>
      </c>
      <c r="LE406" s="27">
        <v>0</v>
      </c>
      <c r="LF406" s="27">
        <v>0</v>
      </c>
      <c r="LG406" s="27"/>
      <c r="LH406" s="36"/>
      <c r="LI406" s="25">
        <f t="shared" si="173"/>
        <v>0</v>
      </c>
    </row>
    <row r="407" spans="1:321" s="21" customFormat="1" ht="10.199999999999999" x14ac:dyDescent="0.2">
      <c r="A407" s="47" t="s">
        <v>61</v>
      </c>
      <c r="B407" s="21" t="s">
        <v>62</v>
      </c>
      <c r="C407" s="21">
        <v>406</v>
      </c>
      <c r="D407" s="21" t="s">
        <v>316</v>
      </c>
      <c r="E407" s="21" t="s">
        <v>61</v>
      </c>
      <c r="F407" s="21" t="s">
        <v>62</v>
      </c>
      <c r="G407" s="21" t="s">
        <v>603</v>
      </c>
      <c r="H407" s="69">
        <v>26060</v>
      </c>
      <c r="I407" s="48" t="s">
        <v>804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/>
      <c r="U407" s="36"/>
      <c r="V407" s="25">
        <f t="shared" si="149"/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0</v>
      </c>
      <c r="AF407" s="27">
        <v>0</v>
      </c>
      <c r="AG407" s="27"/>
      <c r="AH407" s="36"/>
      <c r="AI407" s="25">
        <f t="shared" si="150"/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/>
      <c r="AU407" s="36"/>
      <c r="AV407" s="25">
        <f t="shared" si="151"/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>
        <v>0</v>
      </c>
      <c r="BG407" s="27"/>
      <c r="BH407" s="36"/>
      <c r="BI407" s="25">
        <f t="shared" si="152"/>
        <v>0</v>
      </c>
      <c r="BJ407" s="27">
        <v>0</v>
      </c>
      <c r="BK407" s="27">
        <v>0</v>
      </c>
      <c r="BL407" s="27">
        <v>12</v>
      </c>
      <c r="BM407" s="27">
        <v>4</v>
      </c>
      <c r="BN407" s="27">
        <v>48</v>
      </c>
      <c r="BO407" s="27">
        <v>32</v>
      </c>
      <c r="BP407" s="27">
        <v>4</v>
      </c>
      <c r="BQ407" s="27">
        <v>0</v>
      </c>
      <c r="BR407" s="27">
        <v>0</v>
      </c>
      <c r="BS407" s="27">
        <v>0</v>
      </c>
      <c r="BT407" s="27"/>
      <c r="BU407" s="36"/>
      <c r="BV407" s="25">
        <f t="shared" si="153"/>
        <v>100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>
        <v>0</v>
      </c>
      <c r="CF407" s="27">
        <v>0</v>
      </c>
      <c r="CG407" s="27"/>
      <c r="CH407" s="27"/>
      <c r="CI407" s="25">
        <f t="shared" si="154"/>
        <v>0</v>
      </c>
      <c r="CJ407" s="23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>
        <v>0</v>
      </c>
      <c r="CS407" s="27">
        <v>0</v>
      </c>
      <c r="CT407" s="27"/>
      <c r="CU407" s="36"/>
      <c r="CV407" s="25">
        <f t="shared" si="155"/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>
        <v>0</v>
      </c>
      <c r="DF407" s="27">
        <v>0</v>
      </c>
      <c r="DG407" s="27"/>
      <c r="DH407" s="36"/>
      <c r="DI407" s="25">
        <f t="shared" si="156"/>
        <v>0</v>
      </c>
      <c r="DJ407" s="23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>
        <v>0</v>
      </c>
      <c r="DS407" s="27">
        <v>0</v>
      </c>
      <c r="DT407" s="27"/>
      <c r="DU407" s="36"/>
      <c r="DV407" s="25">
        <f t="shared" si="157"/>
        <v>0</v>
      </c>
      <c r="DW407" s="23">
        <v>0</v>
      </c>
      <c r="DX407" s="27">
        <v>0</v>
      </c>
      <c r="DY407" s="27">
        <v>0</v>
      </c>
      <c r="DZ407" s="27">
        <v>0</v>
      </c>
      <c r="EA407" s="27">
        <v>0</v>
      </c>
      <c r="EB407" s="27">
        <v>0</v>
      </c>
      <c r="EC407" s="27">
        <v>0</v>
      </c>
      <c r="ED407" s="27">
        <v>0</v>
      </c>
      <c r="EE407" s="27">
        <v>0</v>
      </c>
      <c r="EF407" s="27">
        <v>0</v>
      </c>
      <c r="EG407" s="27"/>
      <c r="EH407" s="36"/>
      <c r="EI407" s="25">
        <f t="shared" si="158"/>
        <v>0</v>
      </c>
      <c r="EJ407" s="27">
        <v>0</v>
      </c>
      <c r="EK407" s="27">
        <v>0</v>
      </c>
      <c r="EL407" s="27">
        <v>0</v>
      </c>
      <c r="EM407" s="27">
        <v>0</v>
      </c>
      <c r="EN407" s="27">
        <v>0</v>
      </c>
      <c r="EO407" s="27">
        <v>0</v>
      </c>
      <c r="EP407" s="27">
        <v>0</v>
      </c>
      <c r="EQ407" s="27">
        <v>0</v>
      </c>
      <c r="ER407" s="27">
        <v>0</v>
      </c>
      <c r="ES407" s="27">
        <v>0</v>
      </c>
      <c r="ET407" s="27"/>
      <c r="EU407" s="36"/>
      <c r="EV407" s="25">
        <f t="shared" si="159"/>
        <v>0</v>
      </c>
      <c r="EW407" s="27">
        <v>0</v>
      </c>
      <c r="EX407" s="27">
        <v>0</v>
      </c>
      <c r="EY407" s="27">
        <v>0</v>
      </c>
      <c r="EZ407" s="27">
        <v>0</v>
      </c>
      <c r="FA407" s="27">
        <v>0</v>
      </c>
      <c r="FB407" s="27">
        <v>0</v>
      </c>
      <c r="FC407" s="27">
        <v>0</v>
      </c>
      <c r="FD407" s="27">
        <v>0</v>
      </c>
      <c r="FE407" s="27">
        <v>0</v>
      </c>
      <c r="FF407" s="27">
        <v>0</v>
      </c>
      <c r="FG407" s="27"/>
      <c r="FH407" s="36"/>
      <c r="FI407" s="25">
        <f t="shared" si="160"/>
        <v>0</v>
      </c>
      <c r="FJ407" s="27">
        <v>0</v>
      </c>
      <c r="FK407" s="27">
        <v>0</v>
      </c>
      <c r="FL407" s="27">
        <v>0</v>
      </c>
      <c r="FM407" s="27">
        <v>0</v>
      </c>
      <c r="FN407" s="27">
        <v>0</v>
      </c>
      <c r="FO407" s="27">
        <v>0</v>
      </c>
      <c r="FP407" s="27">
        <v>0</v>
      </c>
      <c r="FQ407" s="27">
        <v>0</v>
      </c>
      <c r="FR407" s="27">
        <v>0</v>
      </c>
      <c r="FS407" s="27">
        <v>0</v>
      </c>
      <c r="FT407" s="27"/>
      <c r="FU407" s="36"/>
      <c r="FV407" s="25">
        <f t="shared" si="161"/>
        <v>0</v>
      </c>
      <c r="FW407" s="27">
        <v>0</v>
      </c>
      <c r="FX407" s="27">
        <v>0</v>
      </c>
      <c r="FY407" s="27">
        <v>17</v>
      </c>
      <c r="FZ407" s="27">
        <v>6</v>
      </c>
      <c r="GA407" s="27">
        <v>7</v>
      </c>
      <c r="GB407" s="27">
        <v>1</v>
      </c>
      <c r="GC407" s="27">
        <v>1</v>
      </c>
      <c r="GD407" s="27">
        <v>45</v>
      </c>
      <c r="GE407" s="27">
        <v>29</v>
      </c>
      <c r="GF407" s="27">
        <v>11</v>
      </c>
      <c r="GG407" s="27"/>
      <c r="GH407" s="36"/>
      <c r="GI407" s="25">
        <f t="shared" si="162"/>
        <v>117</v>
      </c>
      <c r="GJ407" s="23">
        <v>0</v>
      </c>
      <c r="GK407" s="27">
        <v>1</v>
      </c>
      <c r="GL407" s="27">
        <v>1</v>
      </c>
      <c r="GM407" s="27">
        <v>2</v>
      </c>
      <c r="GN407" s="27">
        <v>0</v>
      </c>
      <c r="GO407" s="27">
        <v>0</v>
      </c>
      <c r="GP407" s="27">
        <v>0</v>
      </c>
      <c r="GQ407" s="27">
        <v>0</v>
      </c>
      <c r="GR407" s="27">
        <v>0</v>
      </c>
      <c r="GS407" s="27">
        <v>0</v>
      </c>
      <c r="GT407" s="27"/>
      <c r="GU407" s="36"/>
      <c r="GV407" s="25">
        <f t="shared" si="163"/>
        <v>4</v>
      </c>
      <c r="GW407" s="23">
        <v>0</v>
      </c>
      <c r="GX407" s="27">
        <v>0</v>
      </c>
      <c r="GY407" s="27">
        <v>0</v>
      </c>
      <c r="GZ407" s="27">
        <v>0</v>
      </c>
      <c r="HA407" s="27">
        <v>0</v>
      </c>
      <c r="HB407" s="27">
        <v>0</v>
      </c>
      <c r="HC407" s="27">
        <v>0</v>
      </c>
      <c r="HD407" s="27">
        <v>0</v>
      </c>
      <c r="HE407" s="27">
        <v>0</v>
      </c>
      <c r="HF407" s="27">
        <v>0</v>
      </c>
      <c r="HG407" s="27"/>
      <c r="HH407" s="36"/>
      <c r="HI407" s="25">
        <f t="shared" si="164"/>
        <v>0</v>
      </c>
      <c r="HJ407" s="23">
        <v>0</v>
      </c>
      <c r="HK407" s="27">
        <v>3</v>
      </c>
      <c r="HL407" s="27">
        <v>3</v>
      </c>
      <c r="HM407" s="27">
        <v>4</v>
      </c>
      <c r="HN407" s="27">
        <v>0</v>
      </c>
      <c r="HO407" s="27">
        <v>2</v>
      </c>
      <c r="HP407" s="27">
        <v>0</v>
      </c>
      <c r="HQ407" s="27">
        <v>3</v>
      </c>
      <c r="HR407" s="27">
        <v>2</v>
      </c>
      <c r="HS407" s="27">
        <v>0</v>
      </c>
      <c r="HT407" s="27"/>
      <c r="HU407" s="36"/>
      <c r="HV407" s="25">
        <f t="shared" si="165"/>
        <v>17</v>
      </c>
      <c r="HW407" s="23">
        <v>0</v>
      </c>
      <c r="HX407" s="27">
        <v>0</v>
      </c>
      <c r="HY407" s="27">
        <v>0</v>
      </c>
      <c r="HZ407" s="27">
        <v>0</v>
      </c>
      <c r="IA407" s="27">
        <v>0</v>
      </c>
      <c r="IB407" s="27">
        <v>0</v>
      </c>
      <c r="IC407" s="27">
        <v>0</v>
      </c>
      <c r="ID407" s="27">
        <v>0</v>
      </c>
      <c r="IE407" s="27">
        <v>0</v>
      </c>
      <c r="IF407" s="27">
        <v>0</v>
      </c>
      <c r="IG407" s="27"/>
      <c r="IH407" s="36"/>
      <c r="II407" s="25">
        <f t="shared" si="166"/>
        <v>0</v>
      </c>
      <c r="IJ407" s="23">
        <v>100</v>
      </c>
      <c r="IK407" s="27">
        <v>67</v>
      </c>
      <c r="IL407" s="27">
        <v>66</v>
      </c>
      <c r="IM407" s="27">
        <v>52</v>
      </c>
      <c r="IN407" s="27">
        <v>36</v>
      </c>
      <c r="IO407" s="27">
        <v>37</v>
      </c>
      <c r="IP407" s="27">
        <v>36</v>
      </c>
      <c r="IQ407" s="27">
        <v>43</v>
      </c>
      <c r="IR407" s="27">
        <v>30</v>
      </c>
      <c r="IS407" s="27">
        <v>13</v>
      </c>
      <c r="IT407" s="27"/>
      <c r="IU407" s="36"/>
      <c r="IV407" s="25">
        <f t="shared" si="167"/>
        <v>480</v>
      </c>
      <c r="IW407" s="23">
        <v>0</v>
      </c>
      <c r="IX407" s="27">
        <v>0</v>
      </c>
      <c r="IY407" s="27">
        <v>1</v>
      </c>
      <c r="IZ407" s="27">
        <v>0</v>
      </c>
      <c r="JA407" s="27">
        <v>9</v>
      </c>
      <c r="JB407" s="27">
        <v>0</v>
      </c>
      <c r="JC407" s="27">
        <v>0</v>
      </c>
      <c r="JD407" s="27">
        <v>0</v>
      </c>
      <c r="JE407" s="27">
        <v>0</v>
      </c>
      <c r="JF407" s="27">
        <v>0</v>
      </c>
      <c r="JG407" s="27"/>
      <c r="JH407" s="36"/>
      <c r="JI407" s="25">
        <f t="shared" si="168"/>
        <v>10</v>
      </c>
      <c r="JJ407" s="23">
        <v>0</v>
      </c>
      <c r="JK407" s="27">
        <v>0</v>
      </c>
      <c r="JL407" s="27">
        <v>0</v>
      </c>
      <c r="JM407" s="27">
        <v>0</v>
      </c>
      <c r="JN407" s="27">
        <v>0</v>
      </c>
      <c r="JO407" s="27">
        <v>0</v>
      </c>
      <c r="JP407" s="27">
        <v>0</v>
      </c>
      <c r="JQ407" s="27">
        <v>0</v>
      </c>
      <c r="JR407" s="27">
        <v>0</v>
      </c>
      <c r="JS407" s="27">
        <v>1</v>
      </c>
      <c r="JT407" s="27"/>
      <c r="JU407" s="36"/>
      <c r="JV407" s="25">
        <f t="shared" si="169"/>
        <v>1</v>
      </c>
      <c r="JW407" s="23">
        <v>104</v>
      </c>
      <c r="JX407" s="27">
        <v>67</v>
      </c>
      <c r="JY407" s="27">
        <v>69</v>
      </c>
      <c r="JZ407" s="27">
        <v>49</v>
      </c>
      <c r="KA407" s="27">
        <v>36</v>
      </c>
      <c r="KB407" s="27">
        <v>37</v>
      </c>
      <c r="KC407" s="27">
        <v>36</v>
      </c>
      <c r="KD407" s="27">
        <v>43</v>
      </c>
      <c r="KE407" s="27">
        <v>30</v>
      </c>
      <c r="KF407" s="27">
        <v>13</v>
      </c>
      <c r="KG407" s="27"/>
      <c r="KH407" s="36"/>
      <c r="KI407" s="25">
        <f t="shared" si="170"/>
        <v>484</v>
      </c>
      <c r="KJ407" s="23">
        <v>0</v>
      </c>
      <c r="KK407" s="27">
        <v>0</v>
      </c>
      <c r="KL407" s="27">
        <v>1</v>
      </c>
      <c r="KM407" s="27">
        <v>0</v>
      </c>
      <c r="KN407" s="27">
        <v>0</v>
      </c>
      <c r="KO407" s="27">
        <v>0</v>
      </c>
      <c r="KP407" s="27">
        <v>0</v>
      </c>
      <c r="KQ407" s="27">
        <v>0</v>
      </c>
      <c r="KR407" s="27">
        <v>0</v>
      </c>
      <c r="KS407" s="27">
        <v>9</v>
      </c>
      <c r="KT407" s="27"/>
      <c r="KU407" s="36"/>
      <c r="KV407" s="25">
        <f t="shared" si="171"/>
        <v>10</v>
      </c>
      <c r="KW407" s="23">
        <v>0</v>
      </c>
      <c r="KX407" s="27">
        <v>0</v>
      </c>
      <c r="KY407" s="27">
        <v>0</v>
      </c>
      <c r="KZ407" s="27">
        <v>0</v>
      </c>
      <c r="LA407" s="27">
        <v>0</v>
      </c>
      <c r="LB407" s="27">
        <v>0</v>
      </c>
      <c r="LC407" s="27">
        <v>0</v>
      </c>
      <c r="LD407" s="27">
        <v>0</v>
      </c>
      <c r="LE407" s="27">
        <v>0</v>
      </c>
      <c r="LF407" s="27">
        <v>0</v>
      </c>
      <c r="LG407" s="27"/>
      <c r="LH407" s="36"/>
      <c r="LI407" s="25">
        <f t="shared" si="173"/>
        <v>0</v>
      </c>
    </row>
    <row r="408" spans="1:321" s="21" customFormat="1" ht="10.199999999999999" x14ac:dyDescent="0.2">
      <c r="A408" s="47" t="s">
        <v>67</v>
      </c>
      <c r="B408" s="21" t="s">
        <v>68</v>
      </c>
      <c r="C408" s="21">
        <v>407</v>
      </c>
      <c r="D408" s="21" t="s">
        <v>358</v>
      </c>
      <c r="E408" s="21" t="s">
        <v>67</v>
      </c>
      <c r="F408" s="21" t="s">
        <v>69</v>
      </c>
      <c r="G408" s="21" t="s">
        <v>598</v>
      </c>
      <c r="H408" s="69">
        <v>26116</v>
      </c>
      <c r="I408" s="48" t="s">
        <v>805</v>
      </c>
      <c r="J408" s="27">
        <v>0</v>
      </c>
      <c r="K408" s="27">
        <v>0</v>
      </c>
      <c r="L408" s="27">
        <v>1</v>
      </c>
      <c r="M408" s="27">
        <v>0</v>
      </c>
      <c r="N408" s="27">
        <v>1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/>
      <c r="U408" s="36"/>
      <c r="V408" s="25">
        <f t="shared" si="149"/>
        <v>2</v>
      </c>
      <c r="W408" s="27">
        <v>0</v>
      </c>
      <c r="X408" s="27">
        <v>0</v>
      </c>
      <c r="Y408" s="27">
        <v>1</v>
      </c>
      <c r="Z408" s="27">
        <v>0</v>
      </c>
      <c r="AA408" s="27">
        <v>1</v>
      </c>
      <c r="AB408" s="27">
        <v>0</v>
      </c>
      <c r="AC408" s="27">
        <v>0</v>
      </c>
      <c r="AD408" s="27">
        <v>0</v>
      </c>
      <c r="AE408" s="27">
        <v>0</v>
      </c>
      <c r="AF408" s="27">
        <v>0</v>
      </c>
      <c r="AG408" s="27"/>
      <c r="AH408" s="36"/>
      <c r="AI408" s="25">
        <f t="shared" si="150"/>
        <v>2</v>
      </c>
      <c r="AJ408" s="27">
        <v>0</v>
      </c>
      <c r="AK408" s="27">
        <v>0</v>
      </c>
      <c r="AL408" s="27">
        <v>1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/>
      <c r="AU408" s="36"/>
      <c r="AV408" s="25">
        <f t="shared" si="151"/>
        <v>1</v>
      </c>
      <c r="AW408" s="27">
        <v>0</v>
      </c>
      <c r="AX408" s="27">
        <v>0</v>
      </c>
      <c r="AY408" s="27">
        <v>0</v>
      </c>
      <c r="AZ408" s="27">
        <v>0</v>
      </c>
      <c r="BA408" s="27">
        <v>1</v>
      </c>
      <c r="BB408" s="27">
        <v>0</v>
      </c>
      <c r="BC408" s="27">
        <v>0</v>
      </c>
      <c r="BD408" s="27">
        <v>0</v>
      </c>
      <c r="BE408" s="27">
        <v>0</v>
      </c>
      <c r="BF408" s="27">
        <v>0</v>
      </c>
      <c r="BG408" s="27"/>
      <c r="BH408" s="36"/>
      <c r="BI408" s="25">
        <f t="shared" si="152"/>
        <v>1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>
        <v>0</v>
      </c>
      <c r="BT408" s="27"/>
      <c r="BU408" s="36"/>
      <c r="BV408" s="25">
        <f t="shared" si="153"/>
        <v>0</v>
      </c>
      <c r="BW408" s="27">
        <v>0</v>
      </c>
      <c r="BX408" s="27">
        <v>0</v>
      </c>
      <c r="BY408" s="27">
        <v>1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>
        <v>0</v>
      </c>
      <c r="CF408" s="27">
        <v>0</v>
      </c>
      <c r="CG408" s="27"/>
      <c r="CH408" s="27"/>
      <c r="CI408" s="25">
        <f t="shared" si="154"/>
        <v>1</v>
      </c>
      <c r="CJ408" s="23">
        <v>0</v>
      </c>
      <c r="CK408" s="27">
        <v>0</v>
      </c>
      <c r="CL408" s="27">
        <v>1</v>
      </c>
      <c r="CM408" s="27">
        <v>0</v>
      </c>
      <c r="CN408" s="27">
        <v>1</v>
      </c>
      <c r="CO408" s="27">
        <v>0</v>
      </c>
      <c r="CP408" s="27">
        <v>0</v>
      </c>
      <c r="CQ408" s="27">
        <v>0</v>
      </c>
      <c r="CR408" s="27">
        <v>0</v>
      </c>
      <c r="CS408" s="27">
        <v>0</v>
      </c>
      <c r="CT408" s="27"/>
      <c r="CU408" s="36"/>
      <c r="CV408" s="25">
        <f t="shared" si="155"/>
        <v>2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>
        <v>0</v>
      </c>
      <c r="DF408" s="27">
        <v>0</v>
      </c>
      <c r="DG408" s="27"/>
      <c r="DH408" s="36"/>
      <c r="DI408" s="25">
        <f t="shared" si="156"/>
        <v>0</v>
      </c>
      <c r="DJ408" s="23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>
        <v>0</v>
      </c>
      <c r="DS408" s="27">
        <v>0</v>
      </c>
      <c r="DT408" s="27"/>
      <c r="DU408" s="36"/>
      <c r="DV408" s="25">
        <f t="shared" si="157"/>
        <v>0</v>
      </c>
      <c r="DW408" s="23">
        <v>0</v>
      </c>
      <c r="DX408" s="27">
        <v>0</v>
      </c>
      <c r="DY408" s="27">
        <v>0</v>
      </c>
      <c r="DZ408" s="27">
        <v>0</v>
      </c>
      <c r="EA408" s="27">
        <v>0</v>
      </c>
      <c r="EB408" s="27">
        <v>0</v>
      </c>
      <c r="EC408" s="27">
        <v>0</v>
      </c>
      <c r="ED408" s="27">
        <v>0</v>
      </c>
      <c r="EE408" s="27">
        <v>0</v>
      </c>
      <c r="EF408" s="27">
        <v>0</v>
      </c>
      <c r="EG408" s="27"/>
      <c r="EH408" s="36"/>
      <c r="EI408" s="25">
        <f t="shared" si="158"/>
        <v>0</v>
      </c>
      <c r="EJ408" s="27">
        <v>0</v>
      </c>
      <c r="EK408" s="27">
        <v>0</v>
      </c>
      <c r="EL408" s="27">
        <v>0</v>
      </c>
      <c r="EM408" s="27">
        <v>0</v>
      </c>
      <c r="EN408" s="27">
        <v>0</v>
      </c>
      <c r="EO408" s="27">
        <v>0</v>
      </c>
      <c r="EP408" s="27">
        <v>0</v>
      </c>
      <c r="EQ408" s="27">
        <v>0</v>
      </c>
      <c r="ER408" s="27">
        <v>0</v>
      </c>
      <c r="ES408" s="27">
        <v>0</v>
      </c>
      <c r="ET408" s="27"/>
      <c r="EU408" s="36"/>
      <c r="EV408" s="25">
        <f t="shared" si="159"/>
        <v>0</v>
      </c>
      <c r="EW408" s="27">
        <v>0</v>
      </c>
      <c r="EX408" s="27">
        <v>0</v>
      </c>
      <c r="EY408" s="27">
        <v>0</v>
      </c>
      <c r="EZ408" s="27">
        <v>0</v>
      </c>
      <c r="FA408" s="27">
        <v>0</v>
      </c>
      <c r="FB408" s="27">
        <v>0</v>
      </c>
      <c r="FC408" s="27">
        <v>0</v>
      </c>
      <c r="FD408" s="27">
        <v>0</v>
      </c>
      <c r="FE408" s="27">
        <v>0</v>
      </c>
      <c r="FF408" s="27">
        <v>0</v>
      </c>
      <c r="FG408" s="27"/>
      <c r="FH408" s="36"/>
      <c r="FI408" s="25">
        <f t="shared" si="160"/>
        <v>0</v>
      </c>
      <c r="FJ408" s="27">
        <v>0</v>
      </c>
      <c r="FK408" s="27">
        <v>0</v>
      </c>
      <c r="FL408" s="27">
        <v>0</v>
      </c>
      <c r="FM408" s="27">
        <v>0</v>
      </c>
      <c r="FN408" s="27">
        <v>0</v>
      </c>
      <c r="FO408" s="27">
        <v>0</v>
      </c>
      <c r="FP408" s="27">
        <v>0</v>
      </c>
      <c r="FQ408" s="27">
        <v>0</v>
      </c>
      <c r="FR408" s="27">
        <v>0</v>
      </c>
      <c r="FS408" s="27">
        <v>0</v>
      </c>
      <c r="FT408" s="27"/>
      <c r="FU408" s="36"/>
      <c r="FV408" s="25">
        <f t="shared" si="161"/>
        <v>0</v>
      </c>
      <c r="FW408" s="27">
        <v>0</v>
      </c>
      <c r="FX408" s="27">
        <v>0</v>
      </c>
      <c r="FY408" s="27">
        <v>0</v>
      </c>
      <c r="FZ408" s="27">
        <v>0</v>
      </c>
      <c r="GA408" s="27">
        <v>0</v>
      </c>
      <c r="GB408" s="27">
        <v>0</v>
      </c>
      <c r="GC408" s="27">
        <v>0</v>
      </c>
      <c r="GD408" s="27">
        <v>0</v>
      </c>
      <c r="GE408" s="27">
        <v>0</v>
      </c>
      <c r="GF408" s="27">
        <v>0</v>
      </c>
      <c r="GG408" s="27"/>
      <c r="GH408" s="36"/>
      <c r="GI408" s="25">
        <f t="shared" si="162"/>
        <v>0</v>
      </c>
      <c r="GJ408" s="23">
        <v>0</v>
      </c>
      <c r="GK408" s="27">
        <v>0</v>
      </c>
      <c r="GL408" s="27">
        <v>0</v>
      </c>
      <c r="GM408" s="27">
        <v>0</v>
      </c>
      <c r="GN408" s="27">
        <v>0</v>
      </c>
      <c r="GO408" s="27">
        <v>0</v>
      </c>
      <c r="GP408" s="27">
        <v>0</v>
      </c>
      <c r="GQ408" s="27">
        <v>0</v>
      </c>
      <c r="GR408" s="27">
        <v>0</v>
      </c>
      <c r="GS408" s="27">
        <v>0</v>
      </c>
      <c r="GT408" s="27"/>
      <c r="GU408" s="36"/>
      <c r="GV408" s="25">
        <f t="shared" si="163"/>
        <v>0</v>
      </c>
      <c r="GW408" s="23">
        <v>0</v>
      </c>
      <c r="GX408" s="27">
        <v>0</v>
      </c>
      <c r="GY408" s="27">
        <v>0</v>
      </c>
      <c r="GZ408" s="27">
        <v>0</v>
      </c>
      <c r="HA408" s="27">
        <v>0</v>
      </c>
      <c r="HB408" s="27">
        <v>0</v>
      </c>
      <c r="HC408" s="27">
        <v>0</v>
      </c>
      <c r="HD408" s="27">
        <v>0</v>
      </c>
      <c r="HE408" s="27">
        <v>0</v>
      </c>
      <c r="HF408" s="27">
        <v>0</v>
      </c>
      <c r="HG408" s="27"/>
      <c r="HH408" s="36"/>
      <c r="HI408" s="25">
        <f t="shared" si="164"/>
        <v>0</v>
      </c>
      <c r="HJ408" s="23">
        <v>0</v>
      </c>
      <c r="HK408" s="27">
        <v>0</v>
      </c>
      <c r="HL408" s="27">
        <v>0</v>
      </c>
      <c r="HM408" s="27">
        <v>0</v>
      </c>
      <c r="HN408" s="27">
        <v>0</v>
      </c>
      <c r="HO408" s="27">
        <v>0</v>
      </c>
      <c r="HP408" s="27">
        <v>0</v>
      </c>
      <c r="HQ408" s="27">
        <v>0</v>
      </c>
      <c r="HR408" s="27">
        <v>0</v>
      </c>
      <c r="HS408" s="27">
        <v>0</v>
      </c>
      <c r="HT408" s="27"/>
      <c r="HU408" s="36"/>
      <c r="HV408" s="25">
        <f t="shared" si="165"/>
        <v>0</v>
      </c>
      <c r="HW408" s="23">
        <v>0</v>
      </c>
      <c r="HX408" s="27">
        <v>0</v>
      </c>
      <c r="HY408" s="27">
        <v>0</v>
      </c>
      <c r="HZ408" s="27">
        <v>0</v>
      </c>
      <c r="IA408" s="27">
        <v>0</v>
      </c>
      <c r="IB408" s="27">
        <v>0</v>
      </c>
      <c r="IC408" s="27">
        <v>0</v>
      </c>
      <c r="ID408" s="27">
        <v>0</v>
      </c>
      <c r="IE408" s="27">
        <v>0</v>
      </c>
      <c r="IF408" s="27">
        <v>0</v>
      </c>
      <c r="IG408" s="27"/>
      <c r="IH408" s="36"/>
      <c r="II408" s="25">
        <f t="shared" si="166"/>
        <v>0</v>
      </c>
      <c r="IJ408" s="23">
        <v>0</v>
      </c>
      <c r="IK408" s="27">
        <v>0</v>
      </c>
      <c r="IL408" s="27">
        <v>0</v>
      </c>
      <c r="IM408" s="27">
        <v>0</v>
      </c>
      <c r="IN408" s="27">
        <v>1</v>
      </c>
      <c r="IO408" s="27">
        <v>0</v>
      </c>
      <c r="IP408" s="27">
        <v>0</v>
      </c>
      <c r="IQ408" s="27">
        <v>0</v>
      </c>
      <c r="IR408" s="27">
        <v>0</v>
      </c>
      <c r="IS408" s="27">
        <v>0</v>
      </c>
      <c r="IT408" s="27"/>
      <c r="IU408" s="36"/>
      <c r="IV408" s="25">
        <f t="shared" si="167"/>
        <v>1</v>
      </c>
      <c r="IW408" s="23">
        <v>0</v>
      </c>
      <c r="IX408" s="27">
        <v>0</v>
      </c>
      <c r="IY408" s="27">
        <v>0</v>
      </c>
      <c r="IZ408" s="27">
        <v>0</v>
      </c>
      <c r="JA408" s="27">
        <v>1</v>
      </c>
      <c r="JB408" s="27">
        <v>0</v>
      </c>
      <c r="JC408" s="27">
        <v>0</v>
      </c>
      <c r="JD408" s="27">
        <v>0</v>
      </c>
      <c r="JE408" s="27">
        <v>0</v>
      </c>
      <c r="JF408" s="27">
        <v>0</v>
      </c>
      <c r="JG408" s="27"/>
      <c r="JH408" s="36"/>
      <c r="JI408" s="25">
        <f t="shared" si="168"/>
        <v>1</v>
      </c>
      <c r="JJ408" s="23">
        <v>0</v>
      </c>
      <c r="JK408" s="27">
        <v>0</v>
      </c>
      <c r="JL408" s="27">
        <v>0</v>
      </c>
      <c r="JM408" s="27">
        <v>0</v>
      </c>
      <c r="JN408" s="27">
        <v>1</v>
      </c>
      <c r="JO408" s="27">
        <v>0</v>
      </c>
      <c r="JP408" s="27">
        <v>0</v>
      </c>
      <c r="JQ408" s="27">
        <v>0</v>
      </c>
      <c r="JR408" s="27">
        <v>0</v>
      </c>
      <c r="JS408" s="27">
        <v>0</v>
      </c>
      <c r="JT408" s="27"/>
      <c r="JU408" s="36"/>
      <c r="JV408" s="25">
        <f t="shared" si="169"/>
        <v>1</v>
      </c>
      <c r="JW408" s="23">
        <v>0</v>
      </c>
      <c r="JX408" s="27">
        <v>0</v>
      </c>
      <c r="JY408" s="27">
        <v>1</v>
      </c>
      <c r="JZ408" s="27">
        <v>2</v>
      </c>
      <c r="KA408" s="27">
        <v>1</v>
      </c>
      <c r="KB408" s="27">
        <v>0</v>
      </c>
      <c r="KC408" s="27">
        <v>0</v>
      </c>
      <c r="KD408" s="27">
        <v>0</v>
      </c>
      <c r="KE408" s="27">
        <v>0</v>
      </c>
      <c r="KF408" s="27">
        <v>0</v>
      </c>
      <c r="KG408" s="27"/>
      <c r="KH408" s="36"/>
      <c r="KI408" s="25">
        <f t="shared" si="170"/>
        <v>4</v>
      </c>
      <c r="KJ408" s="23">
        <v>0</v>
      </c>
      <c r="KK408" s="27">
        <v>0</v>
      </c>
      <c r="KL408" s="27">
        <v>0</v>
      </c>
      <c r="KM408" s="27">
        <v>0</v>
      </c>
      <c r="KN408" s="27">
        <v>1</v>
      </c>
      <c r="KO408" s="27">
        <v>0</v>
      </c>
      <c r="KP408" s="27">
        <v>0</v>
      </c>
      <c r="KQ408" s="27">
        <v>0</v>
      </c>
      <c r="KR408" s="27">
        <v>0</v>
      </c>
      <c r="KS408" s="27">
        <v>0</v>
      </c>
      <c r="KT408" s="27"/>
      <c r="KU408" s="36"/>
      <c r="KV408" s="25">
        <f t="shared" si="171"/>
        <v>1</v>
      </c>
      <c r="KW408" s="23">
        <v>0</v>
      </c>
      <c r="KX408" s="27">
        <v>0</v>
      </c>
      <c r="KY408" s="27">
        <v>0</v>
      </c>
      <c r="KZ408" s="27">
        <v>0</v>
      </c>
      <c r="LA408" s="27">
        <v>0</v>
      </c>
      <c r="LB408" s="27">
        <v>0</v>
      </c>
      <c r="LC408" s="27">
        <v>0</v>
      </c>
      <c r="LD408" s="27">
        <v>0</v>
      </c>
      <c r="LE408" s="27">
        <v>0</v>
      </c>
      <c r="LF408" s="27">
        <v>0</v>
      </c>
      <c r="LG408" s="27"/>
      <c r="LH408" s="36"/>
      <c r="LI408" s="25">
        <f t="shared" si="173"/>
        <v>0</v>
      </c>
    </row>
    <row r="409" spans="1:321" s="21" customFormat="1" ht="10.199999999999999" x14ac:dyDescent="0.2">
      <c r="A409" s="47" t="s">
        <v>26</v>
      </c>
      <c r="B409" s="21" t="s">
        <v>12</v>
      </c>
      <c r="C409" s="21">
        <v>401</v>
      </c>
      <c r="D409" s="21" t="s">
        <v>12</v>
      </c>
      <c r="E409" s="21" t="s">
        <v>26</v>
      </c>
      <c r="F409" s="21" t="s">
        <v>12</v>
      </c>
      <c r="G409" s="21" t="s">
        <v>598</v>
      </c>
      <c r="H409" s="69">
        <v>26167</v>
      </c>
      <c r="I409" s="48" t="s">
        <v>806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/>
      <c r="U409" s="36"/>
      <c r="V409" s="25">
        <f t="shared" si="149"/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0</v>
      </c>
      <c r="AF409" s="27">
        <v>0</v>
      </c>
      <c r="AG409" s="27"/>
      <c r="AH409" s="36"/>
      <c r="AI409" s="25">
        <f t="shared" si="150"/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/>
      <c r="AU409" s="36"/>
      <c r="AV409" s="25">
        <f t="shared" si="151"/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>
        <v>0</v>
      </c>
      <c r="BG409" s="27"/>
      <c r="BH409" s="36"/>
      <c r="BI409" s="25">
        <f t="shared" si="152"/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>
        <v>0</v>
      </c>
      <c r="BS409" s="27">
        <v>0</v>
      </c>
      <c r="BT409" s="27"/>
      <c r="BU409" s="36"/>
      <c r="BV409" s="25">
        <f t="shared" si="153"/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>
        <v>0</v>
      </c>
      <c r="CF409" s="27">
        <v>0</v>
      </c>
      <c r="CG409" s="27"/>
      <c r="CH409" s="27"/>
      <c r="CI409" s="25">
        <f t="shared" si="154"/>
        <v>0</v>
      </c>
      <c r="CJ409" s="23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>
        <v>0</v>
      </c>
      <c r="CS409" s="27">
        <v>0</v>
      </c>
      <c r="CT409" s="27"/>
      <c r="CU409" s="36"/>
      <c r="CV409" s="25">
        <f t="shared" si="155"/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>
        <v>0</v>
      </c>
      <c r="DF409" s="27">
        <v>0</v>
      </c>
      <c r="DG409" s="27"/>
      <c r="DH409" s="36"/>
      <c r="DI409" s="25">
        <f t="shared" si="156"/>
        <v>0</v>
      </c>
      <c r="DJ409" s="23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>
        <v>0</v>
      </c>
      <c r="DS409" s="27">
        <v>0</v>
      </c>
      <c r="DT409" s="27"/>
      <c r="DU409" s="36"/>
      <c r="DV409" s="25">
        <f t="shared" si="157"/>
        <v>0</v>
      </c>
      <c r="DW409" s="23">
        <v>0</v>
      </c>
      <c r="DX409" s="27">
        <v>0</v>
      </c>
      <c r="DY409" s="27">
        <v>0</v>
      </c>
      <c r="DZ409" s="27">
        <v>0</v>
      </c>
      <c r="EA409" s="27">
        <v>0</v>
      </c>
      <c r="EB409" s="27">
        <v>0</v>
      </c>
      <c r="EC409" s="27">
        <v>0</v>
      </c>
      <c r="ED409" s="27">
        <v>0</v>
      </c>
      <c r="EE409" s="27">
        <v>0</v>
      </c>
      <c r="EF409" s="27">
        <v>0</v>
      </c>
      <c r="EG409" s="27"/>
      <c r="EH409" s="36"/>
      <c r="EI409" s="25">
        <f t="shared" si="158"/>
        <v>0</v>
      </c>
      <c r="EJ409" s="27">
        <v>0</v>
      </c>
      <c r="EK409" s="27">
        <v>0</v>
      </c>
      <c r="EL409" s="27">
        <v>0</v>
      </c>
      <c r="EM409" s="27">
        <v>0</v>
      </c>
      <c r="EN409" s="27">
        <v>0</v>
      </c>
      <c r="EO409" s="27">
        <v>0</v>
      </c>
      <c r="EP409" s="27">
        <v>0</v>
      </c>
      <c r="EQ409" s="27">
        <v>0</v>
      </c>
      <c r="ER409" s="27">
        <v>0</v>
      </c>
      <c r="ES409" s="27">
        <v>0</v>
      </c>
      <c r="ET409" s="27"/>
      <c r="EU409" s="36"/>
      <c r="EV409" s="25">
        <f t="shared" si="159"/>
        <v>0</v>
      </c>
      <c r="EW409" s="27">
        <v>0</v>
      </c>
      <c r="EX409" s="27">
        <v>0</v>
      </c>
      <c r="EY409" s="27">
        <v>0</v>
      </c>
      <c r="EZ409" s="27">
        <v>0</v>
      </c>
      <c r="FA409" s="27">
        <v>0</v>
      </c>
      <c r="FB409" s="27">
        <v>0</v>
      </c>
      <c r="FC409" s="27">
        <v>0</v>
      </c>
      <c r="FD409" s="27">
        <v>0</v>
      </c>
      <c r="FE409" s="27">
        <v>0</v>
      </c>
      <c r="FF409" s="27">
        <v>0</v>
      </c>
      <c r="FG409" s="27"/>
      <c r="FH409" s="36"/>
      <c r="FI409" s="25">
        <f t="shared" si="160"/>
        <v>0</v>
      </c>
      <c r="FJ409" s="27">
        <v>0</v>
      </c>
      <c r="FK409" s="27">
        <v>0</v>
      </c>
      <c r="FL409" s="27">
        <v>0</v>
      </c>
      <c r="FM409" s="27">
        <v>0</v>
      </c>
      <c r="FN409" s="27">
        <v>0</v>
      </c>
      <c r="FO409" s="27">
        <v>0</v>
      </c>
      <c r="FP409" s="27">
        <v>0</v>
      </c>
      <c r="FQ409" s="27">
        <v>0</v>
      </c>
      <c r="FR409" s="27">
        <v>0</v>
      </c>
      <c r="FS409" s="27">
        <v>0</v>
      </c>
      <c r="FT409" s="27"/>
      <c r="FU409" s="36"/>
      <c r="FV409" s="25">
        <f t="shared" si="161"/>
        <v>0</v>
      </c>
      <c r="FW409" s="27">
        <v>1</v>
      </c>
      <c r="FX409" s="27">
        <v>0</v>
      </c>
      <c r="FY409" s="27">
        <v>0</v>
      </c>
      <c r="FZ409" s="27">
        <v>0</v>
      </c>
      <c r="GA409" s="27">
        <v>0</v>
      </c>
      <c r="GB409" s="27">
        <v>1</v>
      </c>
      <c r="GC409" s="27">
        <v>0</v>
      </c>
      <c r="GD409" s="27">
        <v>1</v>
      </c>
      <c r="GE409" s="27">
        <v>0</v>
      </c>
      <c r="GF409" s="27">
        <v>0</v>
      </c>
      <c r="GG409" s="27"/>
      <c r="GH409" s="36"/>
      <c r="GI409" s="25">
        <f t="shared" si="162"/>
        <v>3</v>
      </c>
      <c r="GJ409" s="23">
        <v>0</v>
      </c>
      <c r="GK409" s="27">
        <v>0</v>
      </c>
      <c r="GL409" s="27">
        <v>0</v>
      </c>
      <c r="GM409" s="27">
        <v>0</v>
      </c>
      <c r="GN409" s="27">
        <v>0</v>
      </c>
      <c r="GO409" s="27">
        <v>0</v>
      </c>
      <c r="GP409" s="27">
        <v>0</v>
      </c>
      <c r="GQ409" s="27">
        <v>0</v>
      </c>
      <c r="GR409" s="27">
        <v>0</v>
      </c>
      <c r="GS409" s="27">
        <v>0</v>
      </c>
      <c r="GT409" s="27"/>
      <c r="GU409" s="36"/>
      <c r="GV409" s="25">
        <f t="shared" si="163"/>
        <v>0</v>
      </c>
      <c r="GW409" s="23">
        <v>0</v>
      </c>
      <c r="GX409" s="27">
        <v>0</v>
      </c>
      <c r="GY409" s="27">
        <v>0</v>
      </c>
      <c r="GZ409" s="27">
        <v>0</v>
      </c>
      <c r="HA409" s="27">
        <v>0</v>
      </c>
      <c r="HB409" s="27">
        <v>0</v>
      </c>
      <c r="HC409" s="27">
        <v>0</v>
      </c>
      <c r="HD409" s="27">
        <v>0</v>
      </c>
      <c r="HE409" s="27">
        <v>0</v>
      </c>
      <c r="HF409" s="27">
        <v>0</v>
      </c>
      <c r="HG409" s="27"/>
      <c r="HH409" s="36"/>
      <c r="HI409" s="25">
        <f t="shared" si="164"/>
        <v>0</v>
      </c>
      <c r="HJ409" s="23">
        <v>0</v>
      </c>
      <c r="HK409" s="27">
        <v>0</v>
      </c>
      <c r="HL409" s="27">
        <v>0</v>
      </c>
      <c r="HM409" s="27">
        <v>0</v>
      </c>
      <c r="HN409" s="27">
        <v>0</v>
      </c>
      <c r="HO409" s="27">
        <v>0</v>
      </c>
      <c r="HP409" s="27">
        <v>0</v>
      </c>
      <c r="HQ409" s="27">
        <v>0</v>
      </c>
      <c r="HR409" s="27">
        <v>0</v>
      </c>
      <c r="HS409" s="27">
        <v>0</v>
      </c>
      <c r="HT409" s="27"/>
      <c r="HU409" s="36"/>
      <c r="HV409" s="25">
        <f t="shared" si="165"/>
        <v>0</v>
      </c>
      <c r="HW409" s="23">
        <v>0</v>
      </c>
      <c r="HX409" s="27">
        <v>0</v>
      </c>
      <c r="HY409" s="27">
        <v>0</v>
      </c>
      <c r="HZ409" s="27">
        <v>0</v>
      </c>
      <c r="IA409" s="27">
        <v>0</v>
      </c>
      <c r="IB409" s="27">
        <v>0</v>
      </c>
      <c r="IC409" s="27">
        <v>0</v>
      </c>
      <c r="ID409" s="27">
        <v>0</v>
      </c>
      <c r="IE409" s="27">
        <v>0</v>
      </c>
      <c r="IF409" s="27">
        <v>0</v>
      </c>
      <c r="IG409" s="27"/>
      <c r="IH409" s="36"/>
      <c r="II409" s="25">
        <f t="shared" si="166"/>
        <v>0</v>
      </c>
      <c r="IJ409" s="23">
        <v>0</v>
      </c>
      <c r="IK409" s="27">
        <v>0</v>
      </c>
      <c r="IL409" s="27">
        <v>0</v>
      </c>
      <c r="IM409" s="27">
        <v>0</v>
      </c>
      <c r="IN409" s="27">
        <v>0</v>
      </c>
      <c r="IO409" s="27">
        <v>0</v>
      </c>
      <c r="IP409" s="27">
        <v>0</v>
      </c>
      <c r="IQ409" s="27">
        <v>0</v>
      </c>
      <c r="IR409" s="27">
        <v>0</v>
      </c>
      <c r="IS409" s="27">
        <v>0</v>
      </c>
      <c r="IT409" s="27"/>
      <c r="IU409" s="36"/>
      <c r="IV409" s="25">
        <f t="shared" si="167"/>
        <v>0</v>
      </c>
      <c r="IW409" s="23">
        <v>0</v>
      </c>
      <c r="IX409" s="27">
        <v>0</v>
      </c>
      <c r="IY409" s="27">
        <v>0</v>
      </c>
      <c r="IZ409" s="27">
        <v>0</v>
      </c>
      <c r="JA409" s="27">
        <v>0</v>
      </c>
      <c r="JB409" s="27">
        <v>0</v>
      </c>
      <c r="JC409" s="27">
        <v>0</v>
      </c>
      <c r="JD409" s="27">
        <v>0</v>
      </c>
      <c r="JE409" s="27">
        <v>0</v>
      </c>
      <c r="JF409" s="27">
        <v>0</v>
      </c>
      <c r="JG409" s="27"/>
      <c r="JH409" s="36"/>
      <c r="JI409" s="25">
        <f t="shared" si="168"/>
        <v>0</v>
      </c>
      <c r="JJ409" s="23">
        <v>0</v>
      </c>
      <c r="JK409" s="27">
        <v>0</v>
      </c>
      <c r="JL409" s="27">
        <v>0</v>
      </c>
      <c r="JM409" s="27">
        <v>0</v>
      </c>
      <c r="JN409" s="27">
        <v>1</v>
      </c>
      <c r="JO409" s="27">
        <v>0</v>
      </c>
      <c r="JP409" s="27">
        <v>0</v>
      </c>
      <c r="JQ409" s="27">
        <v>0</v>
      </c>
      <c r="JR409" s="27">
        <v>0</v>
      </c>
      <c r="JS409" s="27">
        <v>0</v>
      </c>
      <c r="JT409" s="27"/>
      <c r="JU409" s="36"/>
      <c r="JV409" s="25">
        <f t="shared" si="169"/>
        <v>1</v>
      </c>
      <c r="JW409" s="23">
        <v>1</v>
      </c>
      <c r="JX409" s="27">
        <v>0</v>
      </c>
      <c r="JY409" s="27">
        <v>0</v>
      </c>
      <c r="JZ409" s="27">
        <v>1</v>
      </c>
      <c r="KA409" s="27">
        <v>2</v>
      </c>
      <c r="KB409" s="27">
        <v>0</v>
      </c>
      <c r="KC409" s="27">
        <v>0</v>
      </c>
      <c r="KD409" s="27">
        <v>1</v>
      </c>
      <c r="KE409" s="27">
        <v>0</v>
      </c>
      <c r="KF409" s="27">
        <v>0</v>
      </c>
      <c r="KG409" s="27"/>
      <c r="KH409" s="36"/>
      <c r="KI409" s="25">
        <f t="shared" si="170"/>
        <v>5</v>
      </c>
      <c r="KJ409" s="23">
        <v>0</v>
      </c>
      <c r="KK409" s="27">
        <v>0</v>
      </c>
      <c r="KL409" s="27">
        <v>0</v>
      </c>
      <c r="KM409" s="27">
        <v>0</v>
      </c>
      <c r="KN409" s="27">
        <v>0</v>
      </c>
      <c r="KO409" s="27">
        <v>0</v>
      </c>
      <c r="KP409" s="27">
        <v>0</v>
      </c>
      <c r="KQ409" s="27">
        <v>0</v>
      </c>
      <c r="KR409" s="27">
        <v>0</v>
      </c>
      <c r="KS409" s="27">
        <v>0</v>
      </c>
      <c r="KT409" s="27"/>
      <c r="KU409" s="36"/>
      <c r="KV409" s="25">
        <f t="shared" si="171"/>
        <v>0</v>
      </c>
      <c r="KW409" s="23">
        <v>1</v>
      </c>
      <c r="KX409" s="27">
        <v>0</v>
      </c>
      <c r="KY409" s="27">
        <v>0</v>
      </c>
      <c r="KZ409" s="27">
        <v>1</v>
      </c>
      <c r="LA409" s="27">
        <v>0</v>
      </c>
      <c r="LB409" s="27">
        <v>1</v>
      </c>
      <c r="LC409" s="27">
        <v>0</v>
      </c>
      <c r="LD409" s="27">
        <v>0</v>
      </c>
      <c r="LE409" s="27">
        <v>0</v>
      </c>
      <c r="LF409" s="27">
        <v>0</v>
      </c>
      <c r="LG409" s="27"/>
      <c r="LH409" s="36"/>
      <c r="LI409" s="25">
        <f t="shared" si="173"/>
        <v>3</v>
      </c>
    </row>
    <row r="410" spans="1:321" s="21" customFormat="1" ht="10.199999999999999" x14ac:dyDescent="0.2">
      <c r="A410" s="47" t="s">
        <v>26</v>
      </c>
      <c r="B410" s="21" t="s">
        <v>12</v>
      </c>
      <c r="C410" s="21">
        <v>401</v>
      </c>
      <c r="D410" s="21" t="s">
        <v>12</v>
      </c>
      <c r="E410" s="21" t="s">
        <v>26</v>
      </c>
      <c r="F410" s="21" t="s">
        <v>12</v>
      </c>
      <c r="G410" s="21" t="s">
        <v>598</v>
      </c>
      <c r="H410" s="69">
        <v>26168</v>
      </c>
      <c r="I410" s="48" t="s">
        <v>807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/>
      <c r="U410" s="36"/>
      <c r="V410" s="25">
        <f t="shared" si="149"/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/>
      <c r="AH410" s="36"/>
      <c r="AI410" s="25">
        <f t="shared" si="150"/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>
        <v>0</v>
      </c>
      <c r="AT410" s="27"/>
      <c r="AU410" s="36"/>
      <c r="AV410" s="25">
        <f t="shared" si="151"/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>
        <v>0</v>
      </c>
      <c r="BF410" s="27">
        <v>0</v>
      </c>
      <c r="BG410" s="27"/>
      <c r="BH410" s="36"/>
      <c r="BI410" s="25">
        <f t="shared" si="152"/>
        <v>0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/>
      <c r="BU410" s="36"/>
      <c r="BV410" s="25">
        <f t="shared" si="153"/>
        <v>0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>
        <v>0</v>
      </c>
      <c r="CG410" s="27"/>
      <c r="CH410" s="27"/>
      <c r="CI410" s="25">
        <f t="shared" si="154"/>
        <v>0</v>
      </c>
      <c r="CJ410" s="23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>
        <v>0</v>
      </c>
      <c r="CT410" s="27"/>
      <c r="CU410" s="36"/>
      <c r="CV410" s="25">
        <f t="shared" si="155"/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>
        <v>0</v>
      </c>
      <c r="DG410" s="27"/>
      <c r="DH410" s="36"/>
      <c r="DI410" s="25">
        <f t="shared" si="156"/>
        <v>0</v>
      </c>
      <c r="DJ410" s="23">
        <v>0</v>
      </c>
      <c r="DK410" s="27">
        <v>0</v>
      </c>
      <c r="DL410" s="27">
        <v>0</v>
      </c>
      <c r="DM410" s="27">
        <v>0</v>
      </c>
      <c r="DN410" s="27">
        <v>0</v>
      </c>
      <c r="DO410" s="27">
        <v>0</v>
      </c>
      <c r="DP410" s="27">
        <v>0</v>
      </c>
      <c r="DQ410" s="27">
        <v>0</v>
      </c>
      <c r="DR410" s="27">
        <v>0</v>
      </c>
      <c r="DS410" s="27">
        <v>0</v>
      </c>
      <c r="DT410" s="27"/>
      <c r="DU410" s="36"/>
      <c r="DV410" s="25">
        <f t="shared" si="157"/>
        <v>0</v>
      </c>
      <c r="DW410" s="23">
        <v>0</v>
      </c>
      <c r="DX410" s="27">
        <v>0</v>
      </c>
      <c r="DY410" s="27">
        <v>0</v>
      </c>
      <c r="DZ410" s="27">
        <v>0</v>
      </c>
      <c r="EA410" s="27">
        <v>0</v>
      </c>
      <c r="EB410" s="27">
        <v>0</v>
      </c>
      <c r="EC410" s="27">
        <v>0</v>
      </c>
      <c r="ED410" s="27">
        <v>0</v>
      </c>
      <c r="EE410" s="27">
        <v>0</v>
      </c>
      <c r="EF410" s="27">
        <v>0</v>
      </c>
      <c r="EG410" s="27"/>
      <c r="EH410" s="36"/>
      <c r="EI410" s="25">
        <f t="shared" si="158"/>
        <v>0</v>
      </c>
      <c r="EJ410" s="27">
        <v>0</v>
      </c>
      <c r="EK410" s="27">
        <v>0</v>
      </c>
      <c r="EL410" s="27">
        <v>0</v>
      </c>
      <c r="EM410" s="27">
        <v>0</v>
      </c>
      <c r="EN410" s="27">
        <v>0</v>
      </c>
      <c r="EO410" s="27">
        <v>0</v>
      </c>
      <c r="EP410" s="27">
        <v>0</v>
      </c>
      <c r="EQ410" s="27">
        <v>0</v>
      </c>
      <c r="ER410" s="27">
        <v>0</v>
      </c>
      <c r="ES410" s="27">
        <v>0</v>
      </c>
      <c r="ET410" s="27"/>
      <c r="EU410" s="36"/>
      <c r="EV410" s="25">
        <f t="shared" si="159"/>
        <v>0</v>
      </c>
      <c r="EW410" s="27">
        <v>0</v>
      </c>
      <c r="EX410" s="27">
        <v>0</v>
      </c>
      <c r="EY410" s="27">
        <v>0</v>
      </c>
      <c r="EZ410" s="27">
        <v>0</v>
      </c>
      <c r="FA410" s="27">
        <v>0</v>
      </c>
      <c r="FB410" s="27">
        <v>0</v>
      </c>
      <c r="FC410" s="27">
        <v>0</v>
      </c>
      <c r="FD410" s="27">
        <v>0</v>
      </c>
      <c r="FE410" s="27">
        <v>0</v>
      </c>
      <c r="FF410" s="27">
        <v>0</v>
      </c>
      <c r="FG410" s="27"/>
      <c r="FH410" s="36"/>
      <c r="FI410" s="25">
        <f t="shared" si="160"/>
        <v>0</v>
      </c>
      <c r="FJ410" s="27">
        <v>0</v>
      </c>
      <c r="FK410" s="27">
        <v>0</v>
      </c>
      <c r="FL410" s="27">
        <v>0</v>
      </c>
      <c r="FM410" s="27">
        <v>0</v>
      </c>
      <c r="FN410" s="27">
        <v>0</v>
      </c>
      <c r="FO410" s="27">
        <v>0</v>
      </c>
      <c r="FP410" s="27">
        <v>0</v>
      </c>
      <c r="FQ410" s="27">
        <v>0</v>
      </c>
      <c r="FR410" s="27">
        <v>0</v>
      </c>
      <c r="FS410" s="27">
        <v>0</v>
      </c>
      <c r="FT410" s="27"/>
      <c r="FU410" s="36"/>
      <c r="FV410" s="25">
        <f t="shared" si="161"/>
        <v>0</v>
      </c>
      <c r="FW410" s="27">
        <v>2</v>
      </c>
      <c r="FX410" s="27">
        <v>1</v>
      </c>
      <c r="FY410" s="27">
        <v>0</v>
      </c>
      <c r="FZ410" s="27">
        <v>1</v>
      </c>
      <c r="GA410" s="27">
        <v>1</v>
      </c>
      <c r="GB410" s="27">
        <v>0</v>
      </c>
      <c r="GC410" s="27">
        <v>0</v>
      </c>
      <c r="GD410" s="27">
        <v>0</v>
      </c>
      <c r="GE410" s="27">
        <v>0</v>
      </c>
      <c r="GF410" s="27">
        <v>0</v>
      </c>
      <c r="GG410" s="27"/>
      <c r="GH410" s="36"/>
      <c r="GI410" s="25">
        <f t="shared" si="162"/>
        <v>5</v>
      </c>
      <c r="GJ410" s="23">
        <v>0</v>
      </c>
      <c r="GK410" s="27">
        <v>0</v>
      </c>
      <c r="GL410" s="27">
        <v>0</v>
      </c>
      <c r="GM410" s="27">
        <v>0</v>
      </c>
      <c r="GN410" s="27">
        <v>0</v>
      </c>
      <c r="GO410" s="27">
        <v>0</v>
      </c>
      <c r="GP410" s="27">
        <v>0</v>
      </c>
      <c r="GQ410" s="27">
        <v>0</v>
      </c>
      <c r="GR410" s="27">
        <v>0</v>
      </c>
      <c r="GS410" s="27">
        <v>0</v>
      </c>
      <c r="GT410" s="27"/>
      <c r="GU410" s="36"/>
      <c r="GV410" s="25">
        <f t="shared" si="163"/>
        <v>0</v>
      </c>
      <c r="GW410" s="23">
        <v>0</v>
      </c>
      <c r="GX410" s="27">
        <v>0</v>
      </c>
      <c r="GY410" s="27">
        <v>0</v>
      </c>
      <c r="GZ410" s="27">
        <v>0</v>
      </c>
      <c r="HA410" s="27">
        <v>0</v>
      </c>
      <c r="HB410" s="27">
        <v>0</v>
      </c>
      <c r="HC410" s="27">
        <v>0</v>
      </c>
      <c r="HD410" s="27">
        <v>0</v>
      </c>
      <c r="HE410" s="27">
        <v>0</v>
      </c>
      <c r="HF410" s="27">
        <v>0</v>
      </c>
      <c r="HG410" s="27"/>
      <c r="HH410" s="36"/>
      <c r="HI410" s="25">
        <f t="shared" si="164"/>
        <v>0</v>
      </c>
      <c r="HJ410" s="23">
        <v>0</v>
      </c>
      <c r="HK410" s="27">
        <v>0</v>
      </c>
      <c r="HL410" s="27">
        <v>0</v>
      </c>
      <c r="HM410" s="27">
        <v>0</v>
      </c>
      <c r="HN410" s="27">
        <v>0</v>
      </c>
      <c r="HO410" s="27">
        <v>0</v>
      </c>
      <c r="HP410" s="27">
        <v>0</v>
      </c>
      <c r="HQ410" s="27">
        <v>0</v>
      </c>
      <c r="HR410" s="27">
        <v>0</v>
      </c>
      <c r="HS410" s="27">
        <v>0</v>
      </c>
      <c r="HT410" s="27"/>
      <c r="HU410" s="36"/>
      <c r="HV410" s="25">
        <f t="shared" si="165"/>
        <v>0</v>
      </c>
      <c r="HW410" s="23">
        <v>0</v>
      </c>
      <c r="HX410" s="27">
        <v>0</v>
      </c>
      <c r="HY410" s="27">
        <v>0</v>
      </c>
      <c r="HZ410" s="27">
        <v>0</v>
      </c>
      <c r="IA410" s="27">
        <v>0</v>
      </c>
      <c r="IB410" s="27">
        <v>0</v>
      </c>
      <c r="IC410" s="27">
        <v>0</v>
      </c>
      <c r="ID410" s="27">
        <v>0</v>
      </c>
      <c r="IE410" s="27">
        <v>0</v>
      </c>
      <c r="IF410" s="27">
        <v>0</v>
      </c>
      <c r="IG410" s="27"/>
      <c r="IH410" s="36"/>
      <c r="II410" s="25">
        <f t="shared" si="166"/>
        <v>0</v>
      </c>
      <c r="IJ410" s="23">
        <v>1</v>
      </c>
      <c r="IK410" s="27">
        <v>0</v>
      </c>
      <c r="IL410" s="27">
        <v>0</v>
      </c>
      <c r="IM410" s="27">
        <v>1</v>
      </c>
      <c r="IN410" s="27">
        <v>0</v>
      </c>
      <c r="IO410" s="27">
        <v>0</v>
      </c>
      <c r="IP410" s="27">
        <v>0</v>
      </c>
      <c r="IQ410" s="27">
        <v>0</v>
      </c>
      <c r="IR410" s="27">
        <v>0</v>
      </c>
      <c r="IS410" s="27">
        <v>0</v>
      </c>
      <c r="IT410" s="27"/>
      <c r="IU410" s="36"/>
      <c r="IV410" s="25">
        <f t="shared" si="167"/>
        <v>2</v>
      </c>
      <c r="IW410" s="23">
        <v>0</v>
      </c>
      <c r="IX410" s="27">
        <v>0</v>
      </c>
      <c r="IY410" s="27">
        <v>0</v>
      </c>
      <c r="IZ410" s="27">
        <v>0</v>
      </c>
      <c r="JA410" s="27">
        <v>0</v>
      </c>
      <c r="JB410" s="27">
        <v>0</v>
      </c>
      <c r="JC410" s="27">
        <v>0</v>
      </c>
      <c r="JD410" s="27">
        <v>0</v>
      </c>
      <c r="JE410" s="27">
        <v>0</v>
      </c>
      <c r="JF410" s="27">
        <v>0</v>
      </c>
      <c r="JG410" s="27"/>
      <c r="JH410" s="36"/>
      <c r="JI410" s="25">
        <f t="shared" si="168"/>
        <v>0</v>
      </c>
      <c r="JJ410" s="23">
        <v>2</v>
      </c>
      <c r="JK410" s="27">
        <v>1</v>
      </c>
      <c r="JL410" s="27">
        <v>0</v>
      </c>
      <c r="JM410" s="27">
        <v>1</v>
      </c>
      <c r="JN410" s="27">
        <v>0</v>
      </c>
      <c r="JO410" s="27">
        <v>0</v>
      </c>
      <c r="JP410" s="27">
        <v>0</v>
      </c>
      <c r="JQ410" s="27">
        <v>0</v>
      </c>
      <c r="JR410" s="27">
        <v>0</v>
      </c>
      <c r="JS410" s="27">
        <v>0</v>
      </c>
      <c r="JT410" s="27"/>
      <c r="JU410" s="36"/>
      <c r="JV410" s="25">
        <f t="shared" si="169"/>
        <v>4</v>
      </c>
      <c r="JW410" s="23">
        <v>3</v>
      </c>
      <c r="JX410" s="27">
        <v>6</v>
      </c>
      <c r="JY410" s="27">
        <v>0</v>
      </c>
      <c r="JZ410" s="27">
        <v>0</v>
      </c>
      <c r="KA410" s="27">
        <v>1</v>
      </c>
      <c r="KB410" s="27">
        <v>0</v>
      </c>
      <c r="KC410" s="27">
        <v>0</v>
      </c>
      <c r="KD410" s="27">
        <v>0</v>
      </c>
      <c r="KE410" s="27">
        <v>0</v>
      </c>
      <c r="KF410" s="27">
        <v>0</v>
      </c>
      <c r="KG410" s="27"/>
      <c r="KH410" s="36"/>
      <c r="KI410" s="25">
        <f t="shared" si="170"/>
        <v>10</v>
      </c>
      <c r="KJ410" s="23">
        <v>1</v>
      </c>
      <c r="KK410" s="27">
        <v>0</v>
      </c>
      <c r="KL410" s="27">
        <v>0</v>
      </c>
      <c r="KM410" s="27">
        <v>0</v>
      </c>
      <c r="KN410" s="27">
        <v>0</v>
      </c>
      <c r="KO410" s="27">
        <v>0</v>
      </c>
      <c r="KP410" s="27">
        <v>0</v>
      </c>
      <c r="KQ410" s="27">
        <v>0</v>
      </c>
      <c r="KR410" s="27">
        <v>0</v>
      </c>
      <c r="KS410" s="27">
        <v>0</v>
      </c>
      <c r="KT410" s="27"/>
      <c r="KU410" s="36"/>
      <c r="KV410" s="25">
        <f t="shared" si="171"/>
        <v>1</v>
      </c>
      <c r="KW410" s="23">
        <v>2</v>
      </c>
      <c r="KX410" s="27">
        <v>1</v>
      </c>
      <c r="KY410" s="27">
        <v>0</v>
      </c>
      <c r="KZ410" s="27">
        <v>1</v>
      </c>
      <c r="LA410" s="27">
        <v>1</v>
      </c>
      <c r="LB410" s="27">
        <v>0</v>
      </c>
      <c r="LC410" s="27">
        <v>0</v>
      </c>
      <c r="LD410" s="27">
        <v>0</v>
      </c>
      <c r="LE410" s="27">
        <v>0</v>
      </c>
      <c r="LF410" s="27">
        <v>0</v>
      </c>
      <c r="LG410" s="27"/>
      <c r="LH410" s="36"/>
      <c r="LI410" s="25">
        <f t="shared" si="173"/>
        <v>5</v>
      </c>
    </row>
    <row r="411" spans="1:321" s="21" customFormat="1" ht="10.199999999999999" x14ac:dyDescent="0.2">
      <c r="A411" s="47" t="s">
        <v>715</v>
      </c>
      <c r="B411" s="21" t="s">
        <v>105</v>
      </c>
      <c r="C411" s="21">
        <v>404</v>
      </c>
      <c r="D411" s="21" t="s">
        <v>411</v>
      </c>
      <c r="E411" s="21" t="s">
        <v>411</v>
      </c>
      <c r="F411" s="21" t="s">
        <v>105</v>
      </c>
      <c r="G411" s="21" t="s">
        <v>598</v>
      </c>
      <c r="H411" s="69">
        <v>26287</v>
      </c>
      <c r="I411" s="48" t="s">
        <v>808</v>
      </c>
      <c r="J411" s="27">
        <v>0</v>
      </c>
      <c r="K411" s="27">
        <v>1</v>
      </c>
      <c r="L411" s="27">
        <v>0</v>
      </c>
      <c r="M411" s="27">
        <v>0</v>
      </c>
      <c r="N411" s="27">
        <v>0</v>
      </c>
      <c r="O411" s="27">
        <v>2</v>
      </c>
      <c r="P411" s="27">
        <v>0</v>
      </c>
      <c r="Q411" s="27">
        <v>0</v>
      </c>
      <c r="R411" s="27">
        <v>1</v>
      </c>
      <c r="S411" s="27">
        <v>0</v>
      </c>
      <c r="T411" s="27"/>
      <c r="U411" s="36"/>
      <c r="V411" s="25">
        <f t="shared" si="149"/>
        <v>4</v>
      </c>
      <c r="W411" s="27">
        <v>0</v>
      </c>
      <c r="X411" s="27">
        <v>1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1</v>
      </c>
      <c r="AF411" s="27">
        <v>0</v>
      </c>
      <c r="AG411" s="27"/>
      <c r="AH411" s="36"/>
      <c r="AI411" s="25">
        <f t="shared" si="150"/>
        <v>2</v>
      </c>
      <c r="AJ411" s="27">
        <v>0</v>
      </c>
      <c r="AK411" s="27">
        <v>1</v>
      </c>
      <c r="AL411" s="27">
        <v>0</v>
      </c>
      <c r="AM411" s="27">
        <v>0</v>
      </c>
      <c r="AN411" s="27">
        <v>0</v>
      </c>
      <c r="AO411" s="27">
        <v>2</v>
      </c>
      <c r="AP411" s="27">
        <v>0</v>
      </c>
      <c r="AQ411" s="27">
        <v>0</v>
      </c>
      <c r="AR411" s="27">
        <v>1</v>
      </c>
      <c r="AS411" s="27">
        <v>0</v>
      </c>
      <c r="AT411" s="27"/>
      <c r="AU411" s="36"/>
      <c r="AV411" s="25">
        <f t="shared" si="151"/>
        <v>4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>
        <v>0</v>
      </c>
      <c r="BG411" s="27"/>
      <c r="BH411" s="36"/>
      <c r="BI411" s="25">
        <f t="shared" si="152"/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>
        <v>0</v>
      </c>
      <c r="BT411" s="27"/>
      <c r="BU411" s="36"/>
      <c r="BV411" s="25">
        <f t="shared" si="153"/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>
        <v>0</v>
      </c>
      <c r="CF411" s="27">
        <v>0</v>
      </c>
      <c r="CG411" s="27"/>
      <c r="CH411" s="27"/>
      <c r="CI411" s="25">
        <f t="shared" si="154"/>
        <v>0</v>
      </c>
      <c r="CJ411" s="23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>
        <v>0</v>
      </c>
      <c r="CS411" s="27">
        <v>0</v>
      </c>
      <c r="CT411" s="27"/>
      <c r="CU411" s="36"/>
      <c r="CV411" s="25">
        <f t="shared" si="155"/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>
        <v>0</v>
      </c>
      <c r="DF411" s="27">
        <v>0</v>
      </c>
      <c r="DG411" s="27"/>
      <c r="DH411" s="36"/>
      <c r="DI411" s="25">
        <f t="shared" si="156"/>
        <v>0</v>
      </c>
      <c r="DJ411" s="23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>
        <v>0</v>
      </c>
      <c r="DS411" s="27">
        <v>0</v>
      </c>
      <c r="DT411" s="27"/>
      <c r="DU411" s="36"/>
      <c r="DV411" s="25">
        <f t="shared" si="157"/>
        <v>0</v>
      </c>
      <c r="DW411" s="23">
        <v>0</v>
      </c>
      <c r="DX411" s="27">
        <v>0</v>
      </c>
      <c r="DY411" s="27">
        <v>0</v>
      </c>
      <c r="DZ411" s="27">
        <v>0</v>
      </c>
      <c r="EA411" s="27">
        <v>0</v>
      </c>
      <c r="EB411" s="27">
        <v>0</v>
      </c>
      <c r="EC411" s="27">
        <v>0</v>
      </c>
      <c r="ED411" s="27">
        <v>0</v>
      </c>
      <c r="EE411" s="27">
        <v>0</v>
      </c>
      <c r="EF411" s="27">
        <v>0</v>
      </c>
      <c r="EG411" s="27"/>
      <c r="EH411" s="36"/>
      <c r="EI411" s="25">
        <f t="shared" si="158"/>
        <v>0</v>
      </c>
      <c r="EJ411" s="27">
        <v>0</v>
      </c>
      <c r="EK411" s="27">
        <v>0</v>
      </c>
      <c r="EL411" s="27">
        <v>0</v>
      </c>
      <c r="EM411" s="27">
        <v>0</v>
      </c>
      <c r="EN411" s="27">
        <v>0</v>
      </c>
      <c r="EO411" s="27">
        <v>0</v>
      </c>
      <c r="EP411" s="27">
        <v>0</v>
      </c>
      <c r="EQ411" s="27">
        <v>0</v>
      </c>
      <c r="ER411" s="27">
        <v>0</v>
      </c>
      <c r="ES411" s="27">
        <v>0</v>
      </c>
      <c r="ET411" s="27"/>
      <c r="EU411" s="36"/>
      <c r="EV411" s="25">
        <f t="shared" si="159"/>
        <v>0</v>
      </c>
      <c r="EW411" s="27">
        <v>0</v>
      </c>
      <c r="EX411" s="27">
        <v>0</v>
      </c>
      <c r="EY411" s="27">
        <v>0</v>
      </c>
      <c r="EZ411" s="27">
        <v>0</v>
      </c>
      <c r="FA411" s="27">
        <v>0</v>
      </c>
      <c r="FB411" s="27">
        <v>0</v>
      </c>
      <c r="FC411" s="27">
        <v>0</v>
      </c>
      <c r="FD411" s="27">
        <v>0</v>
      </c>
      <c r="FE411" s="27">
        <v>0</v>
      </c>
      <c r="FF411" s="27">
        <v>0</v>
      </c>
      <c r="FG411" s="27"/>
      <c r="FH411" s="36"/>
      <c r="FI411" s="25">
        <f t="shared" si="160"/>
        <v>0</v>
      </c>
      <c r="FJ411" s="27">
        <v>0</v>
      </c>
      <c r="FK411" s="27">
        <v>0</v>
      </c>
      <c r="FL411" s="27">
        <v>0</v>
      </c>
      <c r="FM411" s="27">
        <v>0</v>
      </c>
      <c r="FN411" s="27">
        <v>0</v>
      </c>
      <c r="FO411" s="27">
        <v>0</v>
      </c>
      <c r="FP411" s="27">
        <v>0</v>
      </c>
      <c r="FQ411" s="27">
        <v>0</v>
      </c>
      <c r="FR411" s="27">
        <v>0</v>
      </c>
      <c r="FS411" s="27">
        <v>0</v>
      </c>
      <c r="FT411" s="27"/>
      <c r="FU411" s="36"/>
      <c r="FV411" s="25">
        <f t="shared" si="161"/>
        <v>0</v>
      </c>
      <c r="FW411" s="27">
        <v>0</v>
      </c>
      <c r="FX411" s="27">
        <v>0</v>
      </c>
      <c r="FY411" s="27">
        <v>0</v>
      </c>
      <c r="FZ411" s="27">
        <v>0</v>
      </c>
      <c r="GA411" s="27">
        <v>0</v>
      </c>
      <c r="GB411" s="27">
        <v>0</v>
      </c>
      <c r="GC411" s="27">
        <v>0</v>
      </c>
      <c r="GD411" s="27">
        <v>0</v>
      </c>
      <c r="GE411" s="27">
        <v>1</v>
      </c>
      <c r="GF411" s="27">
        <v>0</v>
      </c>
      <c r="GG411" s="27"/>
      <c r="GH411" s="36"/>
      <c r="GI411" s="25">
        <f t="shared" si="162"/>
        <v>1</v>
      </c>
      <c r="GJ411" s="23">
        <v>0</v>
      </c>
      <c r="GK411" s="27">
        <v>0</v>
      </c>
      <c r="GL411" s="27">
        <v>0</v>
      </c>
      <c r="GM411" s="27">
        <v>0</v>
      </c>
      <c r="GN411" s="27">
        <v>0</v>
      </c>
      <c r="GO411" s="27">
        <v>2</v>
      </c>
      <c r="GP411" s="27">
        <v>0</v>
      </c>
      <c r="GQ411" s="27">
        <v>0</v>
      </c>
      <c r="GR411" s="27">
        <v>0</v>
      </c>
      <c r="GS411" s="27">
        <v>0</v>
      </c>
      <c r="GT411" s="27"/>
      <c r="GU411" s="36"/>
      <c r="GV411" s="25">
        <f t="shared" si="163"/>
        <v>2</v>
      </c>
      <c r="GW411" s="23">
        <v>0</v>
      </c>
      <c r="GX411" s="27">
        <v>0</v>
      </c>
      <c r="GY411" s="27">
        <v>0</v>
      </c>
      <c r="GZ411" s="27">
        <v>0</v>
      </c>
      <c r="HA411" s="27">
        <v>0</v>
      </c>
      <c r="HB411" s="27">
        <v>0</v>
      </c>
      <c r="HC411" s="27">
        <v>0</v>
      </c>
      <c r="HD411" s="27">
        <v>0</v>
      </c>
      <c r="HE411" s="27">
        <v>0</v>
      </c>
      <c r="HF411" s="27">
        <v>0</v>
      </c>
      <c r="HG411" s="27"/>
      <c r="HH411" s="36"/>
      <c r="HI411" s="25">
        <f t="shared" si="164"/>
        <v>0</v>
      </c>
      <c r="HJ411" s="23">
        <v>0</v>
      </c>
      <c r="HK411" s="27">
        <v>0</v>
      </c>
      <c r="HL411" s="27">
        <v>0</v>
      </c>
      <c r="HM411" s="27">
        <v>0</v>
      </c>
      <c r="HN411" s="27">
        <v>0</v>
      </c>
      <c r="HO411" s="27">
        <v>0</v>
      </c>
      <c r="HP411" s="27">
        <v>0</v>
      </c>
      <c r="HQ411" s="27">
        <v>0</v>
      </c>
      <c r="HR411" s="27">
        <v>0</v>
      </c>
      <c r="HS411" s="27">
        <v>0</v>
      </c>
      <c r="HT411" s="27"/>
      <c r="HU411" s="36"/>
      <c r="HV411" s="25">
        <f t="shared" si="165"/>
        <v>0</v>
      </c>
      <c r="HW411" s="23">
        <v>0</v>
      </c>
      <c r="HX411" s="27">
        <v>0</v>
      </c>
      <c r="HY411" s="27">
        <v>0</v>
      </c>
      <c r="HZ411" s="27">
        <v>0</v>
      </c>
      <c r="IA411" s="27">
        <v>0</v>
      </c>
      <c r="IB411" s="27">
        <v>0</v>
      </c>
      <c r="IC411" s="27">
        <v>0</v>
      </c>
      <c r="ID411" s="27">
        <v>0</v>
      </c>
      <c r="IE411" s="27">
        <v>0</v>
      </c>
      <c r="IF411" s="27">
        <v>0</v>
      </c>
      <c r="IG411" s="27"/>
      <c r="IH411" s="36"/>
      <c r="II411" s="25">
        <f t="shared" si="166"/>
        <v>0</v>
      </c>
      <c r="IJ411" s="23">
        <v>0</v>
      </c>
      <c r="IK411" s="27">
        <v>1</v>
      </c>
      <c r="IL411" s="27">
        <v>1</v>
      </c>
      <c r="IM411" s="27">
        <v>0</v>
      </c>
      <c r="IN411" s="27">
        <v>0</v>
      </c>
      <c r="IO411" s="27">
        <v>0</v>
      </c>
      <c r="IP411" s="27">
        <v>0</v>
      </c>
      <c r="IQ411" s="27">
        <v>0</v>
      </c>
      <c r="IR411" s="27">
        <v>1</v>
      </c>
      <c r="IS411" s="27">
        <v>0</v>
      </c>
      <c r="IT411" s="27"/>
      <c r="IU411" s="36"/>
      <c r="IV411" s="25">
        <f t="shared" si="167"/>
        <v>3</v>
      </c>
      <c r="IW411" s="23">
        <v>0</v>
      </c>
      <c r="IX411" s="27">
        <v>1</v>
      </c>
      <c r="IY411" s="27">
        <v>1</v>
      </c>
      <c r="IZ411" s="27">
        <v>0</v>
      </c>
      <c r="JA411" s="27">
        <v>0</v>
      </c>
      <c r="JB411" s="27">
        <v>0</v>
      </c>
      <c r="JC411" s="27">
        <v>0</v>
      </c>
      <c r="JD411" s="27">
        <v>0</v>
      </c>
      <c r="JE411" s="27">
        <v>1</v>
      </c>
      <c r="JF411" s="27">
        <v>0</v>
      </c>
      <c r="JG411" s="27"/>
      <c r="JH411" s="36"/>
      <c r="JI411" s="25">
        <f t="shared" si="168"/>
        <v>3</v>
      </c>
      <c r="JJ411" s="23">
        <v>0</v>
      </c>
      <c r="JK411" s="27">
        <v>0</v>
      </c>
      <c r="JL411" s="27">
        <v>0</v>
      </c>
      <c r="JM411" s="27">
        <v>0</v>
      </c>
      <c r="JN411" s="27">
        <v>0</v>
      </c>
      <c r="JO411" s="27">
        <v>0</v>
      </c>
      <c r="JP411" s="27">
        <v>0</v>
      </c>
      <c r="JQ411" s="27">
        <v>0</v>
      </c>
      <c r="JR411" s="27">
        <v>1</v>
      </c>
      <c r="JS411" s="27">
        <v>0</v>
      </c>
      <c r="JT411" s="27"/>
      <c r="JU411" s="36"/>
      <c r="JV411" s="25">
        <f t="shared" si="169"/>
        <v>1</v>
      </c>
      <c r="JW411" s="23">
        <v>0</v>
      </c>
      <c r="JX411" s="27">
        <v>1</v>
      </c>
      <c r="JY411" s="27">
        <v>1</v>
      </c>
      <c r="JZ411" s="27">
        <v>0</v>
      </c>
      <c r="KA411" s="27">
        <v>0</v>
      </c>
      <c r="KB411" s="27">
        <v>0</v>
      </c>
      <c r="KC411" s="27">
        <v>0</v>
      </c>
      <c r="KD411" s="27">
        <v>0</v>
      </c>
      <c r="KE411" s="27">
        <v>1</v>
      </c>
      <c r="KF411" s="27">
        <v>0</v>
      </c>
      <c r="KG411" s="27"/>
      <c r="KH411" s="36"/>
      <c r="KI411" s="25">
        <f t="shared" si="170"/>
        <v>3</v>
      </c>
      <c r="KJ411" s="23">
        <v>0</v>
      </c>
      <c r="KK411" s="27">
        <v>0</v>
      </c>
      <c r="KL411" s="27">
        <v>0</v>
      </c>
      <c r="KM411" s="27">
        <v>0</v>
      </c>
      <c r="KN411" s="27">
        <v>0</v>
      </c>
      <c r="KO411" s="27">
        <v>0</v>
      </c>
      <c r="KP411" s="27">
        <v>0</v>
      </c>
      <c r="KQ411" s="27">
        <v>0</v>
      </c>
      <c r="KR411" s="27">
        <v>0</v>
      </c>
      <c r="KS411" s="27">
        <v>0</v>
      </c>
      <c r="KT411" s="27"/>
      <c r="KU411" s="36"/>
      <c r="KV411" s="25">
        <f t="shared" si="171"/>
        <v>0</v>
      </c>
      <c r="KW411" s="23">
        <v>0</v>
      </c>
      <c r="KX411" s="27">
        <v>0</v>
      </c>
      <c r="KY411" s="27">
        <v>0</v>
      </c>
      <c r="KZ411" s="27">
        <v>0</v>
      </c>
      <c r="LA411" s="27">
        <v>0</v>
      </c>
      <c r="LB411" s="27">
        <v>0</v>
      </c>
      <c r="LC411" s="27">
        <v>0</v>
      </c>
      <c r="LD411" s="27">
        <v>0</v>
      </c>
      <c r="LE411" s="27">
        <v>1</v>
      </c>
      <c r="LF411" s="27">
        <v>0</v>
      </c>
      <c r="LG411" s="27"/>
      <c r="LH411" s="36"/>
      <c r="LI411" s="25">
        <f t="shared" si="173"/>
        <v>1</v>
      </c>
    </row>
    <row r="412" spans="1:321" s="21" customFormat="1" ht="10.199999999999999" x14ac:dyDescent="0.2">
      <c r="A412" s="47" t="s">
        <v>61</v>
      </c>
      <c r="B412" s="21" t="s">
        <v>65</v>
      </c>
      <c r="C412" s="21">
        <v>406</v>
      </c>
      <c r="D412" s="21" t="s">
        <v>316</v>
      </c>
      <c r="E412" s="21" t="s">
        <v>61</v>
      </c>
      <c r="F412" s="21" t="s">
        <v>62</v>
      </c>
      <c r="G412" s="21" t="s">
        <v>598</v>
      </c>
      <c r="H412" s="69">
        <v>26297</v>
      </c>
      <c r="I412" s="48" t="s">
        <v>809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/>
      <c r="U412" s="36"/>
      <c r="V412" s="25">
        <f t="shared" si="149"/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/>
      <c r="AH412" s="36"/>
      <c r="AI412" s="25">
        <f t="shared" si="150"/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/>
      <c r="AU412" s="36"/>
      <c r="AV412" s="25">
        <f t="shared" si="151"/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>
        <v>0</v>
      </c>
      <c r="BG412" s="27"/>
      <c r="BH412" s="36"/>
      <c r="BI412" s="25">
        <f t="shared" si="152"/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>
        <v>0</v>
      </c>
      <c r="BT412" s="27"/>
      <c r="BU412" s="36"/>
      <c r="BV412" s="25">
        <f t="shared" si="153"/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>
        <v>0</v>
      </c>
      <c r="CF412" s="27">
        <v>0</v>
      </c>
      <c r="CG412" s="27"/>
      <c r="CH412" s="27"/>
      <c r="CI412" s="25">
        <f t="shared" si="154"/>
        <v>0</v>
      </c>
      <c r="CJ412" s="23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>
        <v>0</v>
      </c>
      <c r="CS412" s="27">
        <v>0</v>
      </c>
      <c r="CT412" s="27"/>
      <c r="CU412" s="36"/>
      <c r="CV412" s="25">
        <f t="shared" si="155"/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>
        <v>0</v>
      </c>
      <c r="DF412" s="27">
        <v>0</v>
      </c>
      <c r="DG412" s="27"/>
      <c r="DH412" s="36"/>
      <c r="DI412" s="25">
        <f t="shared" si="156"/>
        <v>0</v>
      </c>
      <c r="DJ412" s="23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>
        <v>0</v>
      </c>
      <c r="DS412" s="27">
        <v>0</v>
      </c>
      <c r="DT412" s="27"/>
      <c r="DU412" s="36"/>
      <c r="DV412" s="25">
        <f t="shared" si="157"/>
        <v>0</v>
      </c>
      <c r="DW412" s="23">
        <v>0</v>
      </c>
      <c r="DX412" s="27">
        <v>0</v>
      </c>
      <c r="DY412" s="27">
        <v>0</v>
      </c>
      <c r="DZ412" s="27">
        <v>0</v>
      </c>
      <c r="EA412" s="27">
        <v>0</v>
      </c>
      <c r="EB412" s="27">
        <v>0</v>
      </c>
      <c r="EC412" s="27">
        <v>0</v>
      </c>
      <c r="ED412" s="27">
        <v>0</v>
      </c>
      <c r="EE412" s="27">
        <v>0</v>
      </c>
      <c r="EF412" s="27">
        <v>0</v>
      </c>
      <c r="EG412" s="27"/>
      <c r="EH412" s="36"/>
      <c r="EI412" s="25">
        <f t="shared" si="158"/>
        <v>0</v>
      </c>
      <c r="EJ412" s="27">
        <v>0</v>
      </c>
      <c r="EK412" s="27">
        <v>0</v>
      </c>
      <c r="EL412" s="27">
        <v>0</v>
      </c>
      <c r="EM412" s="27">
        <v>0</v>
      </c>
      <c r="EN412" s="27">
        <v>0</v>
      </c>
      <c r="EO412" s="27">
        <v>0</v>
      </c>
      <c r="EP412" s="27">
        <v>0</v>
      </c>
      <c r="EQ412" s="27">
        <v>0</v>
      </c>
      <c r="ER412" s="27">
        <v>0</v>
      </c>
      <c r="ES412" s="27">
        <v>0</v>
      </c>
      <c r="ET412" s="27"/>
      <c r="EU412" s="36"/>
      <c r="EV412" s="25">
        <f t="shared" si="159"/>
        <v>0</v>
      </c>
      <c r="EW412" s="27">
        <v>0</v>
      </c>
      <c r="EX412" s="27">
        <v>0</v>
      </c>
      <c r="EY412" s="27">
        <v>0</v>
      </c>
      <c r="EZ412" s="27">
        <v>0</v>
      </c>
      <c r="FA412" s="27">
        <v>0</v>
      </c>
      <c r="FB412" s="27">
        <v>0</v>
      </c>
      <c r="FC412" s="27">
        <v>0</v>
      </c>
      <c r="FD412" s="27">
        <v>0</v>
      </c>
      <c r="FE412" s="27">
        <v>0</v>
      </c>
      <c r="FF412" s="27">
        <v>0</v>
      </c>
      <c r="FG412" s="27"/>
      <c r="FH412" s="36"/>
      <c r="FI412" s="25">
        <f t="shared" si="160"/>
        <v>0</v>
      </c>
      <c r="FJ412" s="27">
        <v>0</v>
      </c>
      <c r="FK412" s="27">
        <v>0</v>
      </c>
      <c r="FL412" s="27">
        <v>0</v>
      </c>
      <c r="FM412" s="27">
        <v>0</v>
      </c>
      <c r="FN412" s="27">
        <v>0</v>
      </c>
      <c r="FO412" s="27">
        <v>0</v>
      </c>
      <c r="FP412" s="27">
        <v>0</v>
      </c>
      <c r="FQ412" s="27">
        <v>0</v>
      </c>
      <c r="FR412" s="27">
        <v>0</v>
      </c>
      <c r="FS412" s="27">
        <v>0</v>
      </c>
      <c r="FT412" s="27"/>
      <c r="FU412" s="36"/>
      <c r="FV412" s="25">
        <f t="shared" si="161"/>
        <v>0</v>
      </c>
      <c r="FW412" s="27">
        <v>0</v>
      </c>
      <c r="FX412" s="27">
        <v>0</v>
      </c>
      <c r="FY412" s="27">
        <v>0</v>
      </c>
      <c r="FZ412" s="27">
        <v>0</v>
      </c>
      <c r="GA412" s="27">
        <v>0</v>
      </c>
      <c r="GB412" s="27">
        <v>0</v>
      </c>
      <c r="GC412" s="27">
        <v>0</v>
      </c>
      <c r="GD412" s="27">
        <v>0</v>
      </c>
      <c r="GE412" s="27">
        <v>0</v>
      </c>
      <c r="GF412" s="27">
        <v>0</v>
      </c>
      <c r="GG412" s="27"/>
      <c r="GH412" s="36"/>
      <c r="GI412" s="25">
        <f t="shared" si="162"/>
        <v>0</v>
      </c>
      <c r="GJ412" s="23">
        <v>0</v>
      </c>
      <c r="GK412" s="27">
        <v>0</v>
      </c>
      <c r="GL412" s="27">
        <v>0</v>
      </c>
      <c r="GM412" s="27">
        <v>0</v>
      </c>
      <c r="GN412" s="27">
        <v>0</v>
      </c>
      <c r="GO412" s="27">
        <v>0</v>
      </c>
      <c r="GP412" s="27">
        <v>0</v>
      </c>
      <c r="GQ412" s="27">
        <v>0</v>
      </c>
      <c r="GR412" s="27">
        <v>0</v>
      </c>
      <c r="GS412" s="27">
        <v>0</v>
      </c>
      <c r="GT412" s="27"/>
      <c r="GU412" s="36"/>
      <c r="GV412" s="25">
        <f t="shared" si="163"/>
        <v>0</v>
      </c>
      <c r="GW412" s="23">
        <v>0</v>
      </c>
      <c r="GX412" s="27">
        <v>0</v>
      </c>
      <c r="GY412" s="27">
        <v>0</v>
      </c>
      <c r="GZ412" s="27">
        <v>0</v>
      </c>
      <c r="HA412" s="27">
        <v>0</v>
      </c>
      <c r="HB412" s="27">
        <v>0</v>
      </c>
      <c r="HC412" s="27">
        <v>0</v>
      </c>
      <c r="HD412" s="27">
        <v>0</v>
      </c>
      <c r="HE412" s="27">
        <v>0</v>
      </c>
      <c r="HF412" s="27">
        <v>0</v>
      </c>
      <c r="HG412" s="27"/>
      <c r="HH412" s="36"/>
      <c r="HI412" s="25">
        <f t="shared" si="164"/>
        <v>0</v>
      </c>
      <c r="HJ412" s="23">
        <v>0</v>
      </c>
      <c r="HK412" s="27">
        <v>0</v>
      </c>
      <c r="HL412" s="27">
        <v>0</v>
      </c>
      <c r="HM412" s="27">
        <v>0</v>
      </c>
      <c r="HN412" s="27">
        <v>0</v>
      </c>
      <c r="HO412" s="27">
        <v>0</v>
      </c>
      <c r="HP412" s="27">
        <v>0</v>
      </c>
      <c r="HQ412" s="27">
        <v>0</v>
      </c>
      <c r="HR412" s="27">
        <v>0</v>
      </c>
      <c r="HS412" s="27">
        <v>0</v>
      </c>
      <c r="HT412" s="27"/>
      <c r="HU412" s="36"/>
      <c r="HV412" s="25">
        <f t="shared" si="165"/>
        <v>0</v>
      </c>
      <c r="HW412" s="23">
        <v>0</v>
      </c>
      <c r="HX412" s="27">
        <v>0</v>
      </c>
      <c r="HY412" s="27">
        <v>0</v>
      </c>
      <c r="HZ412" s="27">
        <v>0</v>
      </c>
      <c r="IA412" s="27">
        <v>0</v>
      </c>
      <c r="IB412" s="27">
        <v>0</v>
      </c>
      <c r="IC412" s="27">
        <v>0</v>
      </c>
      <c r="ID412" s="27">
        <v>0</v>
      </c>
      <c r="IE412" s="27">
        <v>0</v>
      </c>
      <c r="IF412" s="27">
        <v>0</v>
      </c>
      <c r="IG412" s="27"/>
      <c r="IH412" s="36"/>
      <c r="II412" s="25">
        <f t="shared" si="166"/>
        <v>0</v>
      </c>
      <c r="IJ412" s="23">
        <v>0</v>
      </c>
      <c r="IK412" s="27">
        <v>0</v>
      </c>
      <c r="IL412" s="27">
        <v>0</v>
      </c>
      <c r="IM412" s="27">
        <v>0</v>
      </c>
      <c r="IN412" s="27">
        <v>0</v>
      </c>
      <c r="IO412" s="27">
        <v>0</v>
      </c>
      <c r="IP412" s="27">
        <v>0</v>
      </c>
      <c r="IQ412" s="27">
        <v>0</v>
      </c>
      <c r="IR412" s="27">
        <v>0</v>
      </c>
      <c r="IS412" s="27">
        <v>0</v>
      </c>
      <c r="IT412" s="27"/>
      <c r="IU412" s="36"/>
      <c r="IV412" s="25">
        <f t="shared" si="167"/>
        <v>0</v>
      </c>
      <c r="IW412" s="23">
        <v>2</v>
      </c>
      <c r="IX412" s="27">
        <v>0</v>
      </c>
      <c r="IY412" s="27">
        <v>0</v>
      </c>
      <c r="IZ412" s="27">
        <v>0</v>
      </c>
      <c r="JA412" s="27">
        <v>0</v>
      </c>
      <c r="JB412" s="27">
        <v>0</v>
      </c>
      <c r="JC412" s="27">
        <v>0</v>
      </c>
      <c r="JD412" s="27">
        <v>0</v>
      </c>
      <c r="JE412" s="27">
        <v>0</v>
      </c>
      <c r="JF412" s="27">
        <v>0</v>
      </c>
      <c r="JG412" s="27"/>
      <c r="JH412" s="36"/>
      <c r="JI412" s="25">
        <f t="shared" si="168"/>
        <v>2</v>
      </c>
      <c r="JJ412" s="23">
        <v>0</v>
      </c>
      <c r="JK412" s="27">
        <v>0</v>
      </c>
      <c r="JL412" s="27">
        <v>0</v>
      </c>
      <c r="JM412" s="27">
        <v>0</v>
      </c>
      <c r="JN412" s="27">
        <v>0</v>
      </c>
      <c r="JO412" s="27">
        <v>0</v>
      </c>
      <c r="JP412" s="27">
        <v>0</v>
      </c>
      <c r="JQ412" s="27">
        <v>0</v>
      </c>
      <c r="JR412" s="27">
        <v>0</v>
      </c>
      <c r="JS412" s="27">
        <v>0</v>
      </c>
      <c r="JT412" s="27"/>
      <c r="JU412" s="36"/>
      <c r="JV412" s="25">
        <f t="shared" si="169"/>
        <v>0</v>
      </c>
      <c r="JW412" s="23">
        <v>2</v>
      </c>
      <c r="JX412" s="27">
        <v>0</v>
      </c>
      <c r="JY412" s="27">
        <v>0</v>
      </c>
      <c r="JZ412" s="27">
        <v>0</v>
      </c>
      <c r="KA412" s="27">
        <v>0</v>
      </c>
      <c r="KB412" s="27">
        <v>0</v>
      </c>
      <c r="KC412" s="27">
        <v>0</v>
      </c>
      <c r="KD412" s="27">
        <v>0</v>
      </c>
      <c r="KE412" s="27">
        <v>0</v>
      </c>
      <c r="KF412" s="27">
        <v>0</v>
      </c>
      <c r="KG412" s="27"/>
      <c r="KH412" s="36"/>
      <c r="KI412" s="25">
        <f t="shared" si="170"/>
        <v>2</v>
      </c>
      <c r="KJ412" s="23">
        <v>0</v>
      </c>
      <c r="KK412" s="27">
        <v>0</v>
      </c>
      <c r="KL412" s="27">
        <v>0</v>
      </c>
      <c r="KM412" s="27">
        <v>0</v>
      </c>
      <c r="KN412" s="27">
        <v>0</v>
      </c>
      <c r="KO412" s="27">
        <v>0</v>
      </c>
      <c r="KP412" s="27">
        <v>0</v>
      </c>
      <c r="KQ412" s="27">
        <v>0</v>
      </c>
      <c r="KR412" s="27">
        <v>0</v>
      </c>
      <c r="KS412" s="27">
        <v>0</v>
      </c>
      <c r="KT412" s="27"/>
      <c r="KU412" s="36"/>
      <c r="KV412" s="25">
        <f t="shared" si="171"/>
        <v>0</v>
      </c>
      <c r="KW412" s="23">
        <v>0</v>
      </c>
      <c r="KX412" s="27">
        <v>0</v>
      </c>
      <c r="KY412" s="27">
        <v>0</v>
      </c>
      <c r="KZ412" s="27">
        <v>0</v>
      </c>
      <c r="LA412" s="27">
        <v>0</v>
      </c>
      <c r="LB412" s="27">
        <v>0</v>
      </c>
      <c r="LC412" s="27">
        <v>0</v>
      </c>
      <c r="LD412" s="27">
        <v>0</v>
      </c>
      <c r="LE412" s="27">
        <v>0</v>
      </c>
      <c r="LF412" s="27">
        <v>0</v>
      </c>
      <c r="LG412" s="27"/>
      <c r="LH412" s="36"/>
      <c r="LI412" s="25">
        <f t="shared" ref="LI412" si="174">SUM(KW412:LH412)</f>
        <v>0</v>
      </c>
    </row>
    <row r="413" spans="1:321" s="21" customFormat="1" ht="10.199999999999999" x14ac:dyDescent="0.2">
      <c r="A413" s="47" t="s">
        <v>61</v>
      </c>
      <c r="B413" s="21" t="s">
        <v>158</v>
      </c>
      <c r="C413" s="21">
        <v>406</v>
      </c>
      <c r="D413" s="21" t="s">
        <v>316</v>
      </c>
      <c r="E413" s="21" t="s">
        <v>61</v>
      </c>
      <c r="F413" s="21" t="s">
        <v>158</v>
      </c>
      <c r="G413" s="21" t="s">
        <v>598</v>
      </c>
      <c r="H413" s="69">
        <v>26298</v>
      </c>
      <c r="I413" s="48" t="s">
        <v>810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/>
      <c r="U413" s="36"/>
      <c r="V413" s="25">
        <f t="shared" si="149"/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/>
      <c r="AH413" s="36"/>
      <c r="AI413" s="25">
        <f t="shared" si="150"/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>
        <v>0</v>
      </c>
      <c r="AT413" s="27"/>
      <c r="AU413" s="36"/>
      <c r="AV413" s="25">
        <f t="shared" si="151"/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>
        <v>0</v>
      </c>
      <c r="BG413" s="27"/>
      <c r="BH413" s="36"/>
      <c r="BI413" s="25">
        <f t="shared" si="152"/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/>
      <c r="BU413" s="36"/>
      <c r="BV413" s="25">
        <f t="shared" si="153"/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1</v>
      </c>
      <c r="CD413" s="27">
        <v>0</v>
      </c>
      <c r="CE413" s="27">
        <v>0</v>
      </c>
      <c r="CF413" s="27">
        <v>0</v>
      </c>
      <c r="CG413" s="27"/>
      <c r="CH413" s="27"/>
      <c r="CI413" s="25">
        <f t="shared" si="154"/>
        <v>1</v>
      </c>
      <c r="CJ413" s="23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>
        <v>0</v>
      </c>
      <c r="CT413" s="27"/>
      <c r="CU413" s="36"/>
      <c r="CV413" s="25">
        <f t="shared" si="155"/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>
        <v>0</v>
      </c>
      <c r="DG413" s="27"/>
      <c r="DH413" s="36"/>
      <c r="DI413" s="25">
        <f t="shared" si="156"/>
        <v>0</v>
      </c>
      <c r="DJ413" s="23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>
        <v>0</v>
      </c>
      <c r="DS413" s="27">
        <v>0</v>
      </c>
      <c r="DT413" s="27"/>
      <c r="DU413" s="36"/>
      <c r="DV413" s="25">
        <f t="shared" si="157"/>
        <v>0</v>
      </c>
      <c r="DW413" s="23">
        <v>0</v>
      </c>
      <c r="DX413" s="27">
        <v>0</v>
      </c>
      <c r="DY413" s="27">
        <v>0</v>
      </c>
      <c r="DZ413" s="27">
        <v>0</v>
      </c>
      <c r="EA413" s="27">
        <v>0</v>
      </c>
      <c r="EB413" s="27">
        <v>0</v>
      </c>
      <c r="EC413" s="27">
        <v>0</v>
      </c>
      <c r="ED413" s="27">
        <v>0</v>
      </c>
      <c r="EE413" s="27">
        <v>0</v>
      </c>
      <c r="EF413" s="27">
        <v>0</v>
      </c>
      <c r="EG413" s="27"/>
      <c r="EH413" s="36"/>
      <c r="EI413" s="25">
        <f t="shared" si="158"/>
        <v>0</v>
      </c>
      <c r="EJ413" s="27">
        <v>0</v>
      </c>
      <c r="EK413" s="27">
        <v>0</v>
      </c>
      <c r="EL413" s="27">
        <v>0</v>
      </c>
      <c r="EM413" s="27">
        <v>0</v>
      </c>
      <c r="EN413" s="27">
        <v>0</v>
      </c>
      <c r="EO413" s="27">
        <v>0</v>
      </c>
      <c r="EP413" s="27">
        <v>0</v>
      </c>
      <c r="EQ413" s="27">
        <v>0</v>
      </c>
      <c r="ER413" s="27">
        <v>0</v>
      </c>
      <c r="ES413" s="27">
        <v>0</v>
      </c>
      <c r="ET413" s="27"/>
      <c r="EU413" s="36"/>
      <c r="EV413" s="25">
        <f t="shared" si="159"/>
        <v>0</v>
      </c>
      <c r="EW413" s="27">
        <v>0</v>
      </c>
      <c r="EX413" s="27">
        <v>0</v>
      </c>
      <c r="EY413" s="27">
        <v>0</v>
      </c>
      <c r="EZ413" s="27">
        <v>0</v>
      </c>
      <c r="FA413" s="27">
        <v>0</v>
      </c>
      <c r="FB413" s="27">
        <v>0</v>
      </c>
      <c r="FC413" s="27">
        <v>0</v>
      </c>
      <c r="FD413" s="27">
        <v>0</v>
      </c>
      <c r="FE413" s="27">
        <v>0</v>
      </c>
      <c r="FF413" s="27">
        <v>0</v>
      </c>
      <c r="FG413" s="27"/>
      <c r="FH413" s="36"/>
      <c r="FI413" s="25">
        <f t="shared" si="160"/>
        <v>0</v>
      </c>
      <c r="FJ413" s="27">
        <v>0</v>
      </c>
      <c r="FK413" s="27">
        <v>0</v>
      </c>
      <c r="FL413" s="27">
        <v>0</v>
      </c>
      <c r="FM413" s="27">
        <v>0</v>
      </c>
      <c r="FN413" s="27">
        <v>0</v>
      </c>
      <c r="FO413" s="27">
        <v>0</v>
      </c>
      <c r="FP413" s="27">
        <v>0</v>
      </c>
      <c r="FQ413" s="27">
        <v>0</v>
      </c>
      <c r="FR413" s="27">
        <v>0</v>
      </c>
      <c r="FS413" s="27">
        <v>0</v>
      </c>
      <c r="FT413" s="27"/>
      <c r="FU413" s="36"/>
      <c r="FV413" s="25">
        <f t="shared" si="161"/>
        <v>0</v>
      </c>
      <c r="FW413" s="27">
        <v>0</v>
      </c>
      <c r="FX413" s="27">
        <v>0</v>
      </c>
      <c r="FY413" s="27">
        <v>0</v>
      </c>
      <c r="FZ413" s="27">
        <v>0</v>
      </c>
      <c r="GA413" s="27">
        <v>0</v>
      </c>
      <c r="GB413" s="27">
        <v>0</v>
      </c>
      <c r="GC413" s="27">
        <v>0</v>
      </c>
      <c r="GD413" s="27">
        <v>0</v>
      </c>
      <c r="GE413" s="27">
        <v>0</v>
      </c>
      <c r="GF413" s="27">
        <v>0</v>
      </c>
      <c r="GG413" s="27"/>
      <c r="GH413" s="36"/>
      <c r="GI413" s="25">
        <f t="shared" si="162"/>
        <v>0</v>
      </c>
      <c r="GJ413" s="23">
        <v>0</v>
      </c>
      <c r="GK413" s="27">
        <v>0</v>
      </c>
      <c r="GL413" s="27">
        <v>0</v>
      </c>
      <c r="GM413" s="27">
        <v>0</v>
      </c>
      <c r="GN413" s="27">
        <v>0</v>
      </c>
      <c r="GO413" s="27">
        <v>0</v>
      </c>
      <c r="GP413" s="27">
        <v>0</v>
      </c>
      <c r="GQ413" s="27">
        <v>0</v>
      </c>
      <c r="GR413" s="27">
        <v>0</v>
      </c>
      <c r="GS413" s="27">
        <v>0</v>
      </c>
      <c r="GT413" s="27"/>
      <c r="GU413" s="36"/>
      <c r="GV413" s="25">
        <f t="shared" si="163"/>
        <v>0</v>
      </c>
      <c r="GW413" s="23">
        <v>0</v>
      </c>
      <c r="GX413" s="27">
        <v>0</v>
      </c>
      <c r="GY413" s="27">
        <v>0</v>
      </c>
      <c r="GZ413" s="27">
        <v>0</v>
      </c>
      <c r="HA413" s="27">
        <v>0</v>
      </c>
      <c r="HB413" s="27">
        <v>0</v>
      </c>
      <c r="HC413" s="27">
        <v>0</v>
      </c>
      <c r="HD413" s="27">
        <v>0</v>
      </c>
      <c r="HE413" s="27">
        <v>0</v>
      </c>
      <c r="HF413" s="27">
        <v>0</v>
      </c>
      <c r="HG413" s="27"/>
      <c r="HH413" s="36"/>
      <c r="HI413" s="25">
        <f t="shared" si="164"/>
        <v>0</v>
      </c>
      <c r="HJ413" s="23">
        <v>0</v>
      </c>
      <c r="HK413" s="27">
        <v>0</v>
      </c>
      <c r="HL413" s="27">
        <v>0</v>
      </c>
      <c r="HM413" s="27">
        <v>0</v>
      </c>
      <c r="HN413" s="27">
        <v>0</v>
      </c>
      <c r="HO413" s="27">
        <v>0</v>
      </c>
      <c r="HP413" s="27">
        <v>0</v>
      </c>
      <c r="HQ413" s="27">
        <v>0</v>
      </c>
      <c r="HR413" s="27">
        <v>0</v>
      </c>
      <c r="HS413" s="27">
        <v>0</v>
      </c>
      <c r="HT413" s="27"/>
      <c r="HU413" s="36"/>
      <c r="HV413" s="25">
        <f t="shared" si="165"/>
        <v>0</v>
      </c>
      <c r="HW413" s="23">
        <v>0</v>
      </c>
      <c r="HX413" s="27">
        <v>0</v>
      </c>
      <c r="HY413" s="27">
        <v>0</v>
      </c>
      <c r="HZ413" s="27">
        <v>0</v>
      </c>
      <c r="IA413" s="27">
        <v>0</v>
      </c>
      <c r="IB413" s="27">
        <v>0</v>
      </c>
      <c r="IC413" s="27">
        <v>0</v>
      </c>
      <c r="ID413" s="27">
        <v>0</v>
      </c>
      <c r="IE413" s="27">
        <v>0</v>
      </c>
      <c r="IF413" s="27">
        <v>0</v>
      </c>
      <c r="IG413" s="27"/>
      <c r="IH413" s="36"/>
      <c r="II413" s="25">
        <f t="shared" si="166"/>
        <v>0</v>
      </c>
      <c r="IJ413" s="23">
        <v>0</v>
      </c>
      <c r="IK413" s="27">
        <v>0</v>
      </c>
      <c r="IL413" s="27">
        <v>0</v>
      </c>
      <c r="IM413" s="27">
        <v>0</v>
      </c>
      <c r="IN413" s="27">
        <v>0</v>
      </c>
      <c r="IO413" s="27">
        <v>0</v>
      </c>
      <c r="IP413" s="27">
        <v>0</v>
      </c>
      <c r="IQ413" s="27">
        <v>0</v>
      </c>
      <c r="IR413" s="27">
        <v>0</v>
      </c>
      <c r="IS413" s="27">
        <v>0</v>
      </c>
      <c r="IT413" s="27"/>
      <c r="IU413" s="36"/>
      <c r="IV413" s="25">
        <f t="shared" si="167"/>
        <v>0</v>
      </c>
      <c r="IW413" s="23">
        <v>0</v>
      </c>
      <c r="IX413" s="27">
        <v>0</v>
      </c>
      <c r="IY413" s="27">
        <v>0</v>
      </c>
      <c r="IZ413" s="27">
        <v>0</v>
      </c>
      <c r="JA413" s="27">
        <v>0</v>
      </c>
      <c r="JB413" s="27">
        <v>0</v>
      </c>
      <c r="JC413" s="27">
        <v>0</v>
      </c>
      <c r="JD413" s="27">
        <v>0</v>
      </c>
      <c r="JE413" s="27">
        <v>0</v>
      </c>
      <c r="JF413" s="27">
        <v>0</v>
      </c>
      <c r="JG413" s="27"/>
      <c r="JH413" s="36"/>
      <c r="JI413" s="25">
        <f t="shared" si="168"/>
        <v>0</v>
      </c>
      <c r="JJ413" s="23">
        <v>0</v>
      </c>
      <c r="JK413" s="27">
        <v>0</v>
      </c>
      <c r="JL413" s="27">
        <v>0</v>
      </c>
      <c r="JM413" s="27">
        <v>0</v>
      </c>
      <c r="JN413" s="27">
        <v>0</v>
      </c>
      <c r="JO413" s="27">
        <v>0</v>
      </c>
      <c r="JP413" s="27">
        <v>0</v>
      </c>
      <c r="JQ413" s="27">
        <v>0</v>
      </c>
      <c r="JR413" s="27">
        <v>0</v>
      </c>
      <c r="JS413" s="27">
        <v>0</v>
      </c>
      <c r="JT413" s="27"/>
      <c r="JU413" s="36"/>
      <c r="JV413" s="25">
        <f t="shared" si="169"/>
        <v>0</v>
      </c>
      <c r="JW413" s="23">
        <v>0</v>
      </c>
      <c r="JX413" s="27">
        <v>0</v>
      </c>
      <c r="JY413" s="27">
        <v>0</v>
      </c>
      <c r="JZ413" s="27">
        <v>0</v>
      </c>
      <c r="KA413" s="27">
        <v>0</v>
      </c>
      <c r="KB413" s="27">
        <v>0</v>
      </c>
      <c r="KC413" s="27">
        <v>0</v>
      </c>
      <c r="KD413" s="27">
        <v>0</v>
      </c>
      <c r="KE413" s="27">
        <v>0</v>
      </c>
      <c r="KF413" s="27">
        <v>0</v>
      </c>
      <c r="KG413" s="27"/>
      <c r="KH413" s="36"/>
      <c r="KI413" s="25">
        <f t="shared" si="170"/>
        <v>0</v>
      </c>
      <c r="KJ413" s="23">
        <v>0</v>
      </c>
      <c r="KK413" s="27">
        <v>0</v>
      </c>
      <c r="KL413" s="27">
        <v>0</v>
      </c>
      <c r="KM413" s="27">
        <v>0</v>
      </c>
      <c r="KN413" s="27">
        <v>0</v>
      </c>
      <c r="KO413" s="27">
        <v>0</v>
      </c>
      <c r="KP413" s="27">
        <v>0</v>
      </c>
      <c r="KQ413" s="27">
        <v>0</v>
      </c>
      <c r="KR413" s="27">
        <v>0</v>
      </c>
      <c r="KS413" s="27">
        <v>0</v>
      </c>
      <c r="KT413" s="27"/>
      <c r="KU413" s="36"/>
      <c r="KV413" s="25">
        <f t="shared" si="171"/>
        <v>0</v>
      </c>
      <c r="KW413" s="23">
        <v>0</v>
      </c>
      <c r="KX413" s="27">
        <v>0</v>
      </c>
      <c r="KY413" s="27">
        <v>0</v>
      </c>
      <c r="KZ413" s="27">
        <v>0</v>
      </c>
      <c r="LA413" s="27">
        <v>0</v>
      </c>
      <c r="LB413" s="27">
        <v>0</v>
      </c>
      <c r="LC413" s="27">
        <v>0</v>
      </c>
      <c r="LD413" s="27">
        <v>0</v>
      </c>
      <c r="LE413" s="27">
        <v>0</v>
      </c>
      <c r="LF413" s="27">
        <v>0</v>
      </c>
      <c r="LG413" s="27"/>
      <c r="LH413" s="36"/>
      <c r="LI413" s="25">
        <f t="shared" ref="LI413:LI422" si="175">SUM(KW413:LH413)</f>
        <v>0</v>
      </c>
    </row>
    <row r="414" spans="1:321" s="21" customFormat="1" ht="10.050000000000001" customHeight="1" x14ac:dyDescent="0.2">
      <c r="A414" s="47" t="s">
        <v>67</v>
      </c>
      <c r="B414" s="21" t="s">
        <v>147</v>
      </c>
      <c r="C414" s="21">
        <v>407</v>
      </c>
      <c r="D414" s="21" t="s">
        <v>358</v>
      </c>
      <c r="E414" s="21" t="s">
        <v>67</v>
      </c>
      <c r="F414" s="21" t="s">
        <v>147</v>
      </c>
      <c r="G414" s="21" t="s">
        <v>598</v>
      </c>
      <c r="H414" s="69">
        <v>26374</v>
      </c>
      <c r="I414" s="48" t="s">
        <v>811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/>
      <c r="U414" s="36"/>
      <c r="V414" s="25">
        <f t="shared" si="149"/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/>
      <c r="AH414" s="36"/>
      <c r="AI414" s="25">
        <f t="shared" si="150"/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/>
      <c r="AU414" s="36"/>
      <c r="AV414" s="25">
        <f t="shared" si="151"/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>
        <v>0</v>
      </c>
      <c r="BG414" s="27"/>
      <c r="BH414" s="36"/>
      <c r="BI414" s="25">
        <f t="shared" si="152"/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>
        <v>0</v>
      </c>
      <c r="BT414" s="27"/>
      <c r="BU414" s="36"/>
      <c r="BV414" s="25">
        <f t="shared" si="153"/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>
        <v>0</v>
      </c>
      <c r="CF414" s="27">
        <v>0</v>
      </c>
      <c r="CG414" s="27"/>
      <c r="CH414" s="27"/>
      <c r="CI414" s="25">
        <f t="shared" si="154"/>
        <v>0</v>
      </c>
      <c r="CJ414" s="23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>
        <v>0</v>
      </c>
      <c r="CS414" s="27">
        <v>0</v>
      </c>
      <c r="CT414" s="27"/>
      <c r="CU414" s="36"/>
      <c r="CV414" s="25">
        <f t="shared" si="155"/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>
        <v>0</v>
      </c>
      <c r="DF414" s="27">
        <v>0</v>
      </c>
      <c r="DG414" s="27"/>
      <c r="DH414" s="36"/>
      <c r="DI414" s="25">
        <f t="shared" si="156"/>
        <v>0</v>
      </c>
      <c r="DJ414" s="23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>
        <v>0</v>
      </c>
      <c r="DS414" s="27">
        <v>0</v>
      </c>
      <c r="DT414" s="27"/>
      <c r="DU414" s="36"/>
      <c r="DV414" s="25">
        <f t="shared" si="157"/>
        <v>0</v>
      </c>
      <c r="DW414" s="23">
        <v>0</v>
      </c>
      <c r="DX414" s="27">
        <v>0</v>
      </c>
      <c r="DY414" s="27">
        <v>0</v>
      </c>
      <c r="DZ414" s="27">
        <v>0</v>
      </c>
      <c r="EA414" s="27">
        <v>0</v>
      </c>
      <c r="EB414" s="27">
        <v>0</v>
      </c>
      <c r="EC414" s="27">
        <v>0</v>
      </c>
      <c r="ED414" s="27">
        <v>0</v>
      </c>
      <c r="EE414" s="27">
        <v>0</v>
      </c>
      <c r="EF414" s="27">
        <v>0</v>
      </c>
      <c r="EG414" s="27"/>
      <c r="EH414" s="36"/>
      <c r="EI414" s="25">
        <f t="shared" si="158"/>
        <v>0</v>
      </c>
      <c r="EJ414" s="27">
        <v>0</v>
      </c>
      <c r="EK414" s="27">
        <v>0</v>
      </c>
      <c r="EL414" s="27">
        <v>0</v>
      </c>
      <c r="EM414" s="27">
        <v>0</v>
      </c>
      <c r="EN414" s="27">
        <v>0</v>
      </c>
      <c r="EO414" s="27">
        <v>0</v>
      </c>
      <c r="EP414" s="27">
        <v>0</v>
      </c>
      <c r="EQ414" s="27">
        <v>0</v>
      </c>
      <c r="ER414" s="27">
        <v>0</v>
      </c>
      <c r="ES414" s="27">
        <v>0</v>
      </c>
      <c r="ET414" s="27"/>
      <c r="EU414" s="36"/>
      <c r="EV414" s="25">
        <f t="shared" si="159"/>
        <v>0</v>
      </c>
      <c r="EW414" s="27">
        <v>0</v>
      </c>
      <c r="EX414" s="27">
        <v>0</v>
      </c>
      <c r="EY414" s="27">
        <v>0</v>
      </c>
      <c r="EZ414" s="27">
        <v>0</v>
      </c>
      <c r="FA414" s="27">
        <v>0</v>
      </c>
      <c r="FB414" s="27">
        <v>0</v>
      </c>
      <c r="FC414" s="27">
        <v>0</v>
      </c>
      <c r="FD414" s="27">
        <v>0</v>
      </c>
      <c r="FE414" s="27">
        <v>0</v>
      </c>
      <c r="FF414" s="27">
        <v>0</v>
      </c>
      <c r="FG414" s="27"/>
      <c r="FH414" s="36"/>
      <c r="FI414" s="25">
        <f t="shared" si="160"/>
        <v>0</v>
      </c>
      <c r="FJ414" s="27">
        <v>0</v>
      </c>
      <c r="FK414" s="27">
        <v>0</v>
      </c>
      <c r="FL414" s="27">
        <v>0</v>
      </c>
      <c r="FM414" s="27">
        <v>0</v>
      </c>
      <c r="FN414" s="27">
        <v>0</v>
      </c>
      <c r="FO414" s="27">
        <v>0</v>
      </c>
      <c r="FP414" s="27">
        <v>0</v>
      </c>
      <c r="FQ414" s="27">
        <v>0</v>
      </c>
      <c r="FR414" s="27">
        <v>0</v>
      </c>
      <c r="FS414" s="27">
        <v>0</v>
      </c>
      <c r="FT414" s="27"/>
      <c r="FU414" s="36"/>
      <c r="FV414" s="25">
        <f t="shared" si="161"/>
        <v>0</v>
      </c>
      <c r="FW414" s="27">
        <v>0</v>
      </c>
      <c r="FX414" s="27">
        <v>0</v>
      </c>
      <c r="FY414" s="27">
        <v>0</v>
      </c>
      <c r="FZ414" s="27">
        <v>0</v>
      </c>
      <c r="GA414" s="27">
        <v>0</v>
      </c>
      <c r="GB414" s="27">
        <v>0</v>
      </c>
      <c r="GC414" s="27">
        <v>0</v>
      </c>
      <c r="GD414" s="27">
        <v>0</v>
      </c>
      <c r="GE414" s="27">
        <v>0</v>
      </c>
      <c r="GF414" s="27">
        <v>0</v>
      </c>
      <c r="GG414" s="27"/>
      <c r="GH414" s="36"/>
      <c r="GI414" s="25">
        <f t="shared" si="162"/>
        <v>0</v>
      </c>
      <c r="GJ414" s="23">
        <v>0</v>
      </c>
      <c r="GK414" s="27">
        <v>0</v>
      </c>
      <c r="GL414" s="27">
        <v>0</v>
      </c>
      <c r="GM414" s="27">
        <v>0</v>
      </c>
      <c r="GN414" s="27">
        <v>0</v>
      </c>
      <c r="GO414" s="27">
        <v>0</v>
      </c>
      <c r="GP414" s="27">
        <v>0</v>
      </c>
      <c r="GQ414" s="27">
        <v>0</v>
      </c>
      <c r="GR414" s="27">
        <v>0</v>
      </c>
      <c r="GS414" s="27">
        <v>0</v>
      </c>
      <c r="GT414" s="27"/>
      <c r="GU414" s="36"/>
      <c r="GV414" s="25">
        <f t="shared" si="163"/>
        <v>0</v>
      </c>
      <c r="GW414" s="23">
        <v>0</v>
      </c>
      <c r="GX414" s="27">
        <v>0</v>
      </c>
      <c r="GY414" s="27">
        <v>0</v>
      </c>
      <c r="GZ414" s="27">
        <v>0</v>
      </c>
      <c r="HA414" s="27">
        <v>0</v>
      </c>
      <c r="HB414" s="27">
        <v>0</v>
      </c>
      <c r="HC414" s="27">
        <v>0</v>
      </c>
      <c r="HD414" s="27">
        <v>0</v>
      </c>
      <c r="HE414" s="27">
        <v>0</v>
      </c>
      <c r="HF414" s="27">
        <v>0</v>
      </c>
      <c r="HG414" s="27"/>
      <c r="HH414" s="36"/>
      <c r="HI414" s="25">
        <f t="shared" si="164"/>
        <v>0</v>
      </c>
      <c r="HJ414" s="23">
        <v>0</v>
      </c>
      <c r="HK414" s="27">
        <v>0</v>
      </c>
      <c r="HL414" s="27">
        <v>0</v>
      </c>
      <c r="HM414" s="27">
        <v>0</v>
      </c>
      <c r="HN414" s="27">
        <v>0</v>
      </c>
      <c r="HO414" s="27">
        <v>0</v>
      </c>
      <c r="HP414" s="27">
        <v>0</v>
      </c>
      <c r="HQ414" s="27">
        <v>0</v>
      </c>
      <c r="HR414" s="27">
        <v>0</v>
      </c>
      <c r="HS414" s="27">
        <v>0</v>
      </c>
      <c r="HT414" s="27"/>
      <c r="HU414" s="36"/>
      <c r="HV414" s="25">
        <f t="shared" si="165"/>
        <v>0</v>
      </c>
      <c r="HW414" s="23">
        <v>0</v>
      </c>
      <c r="HX414" s="27">
        <v>0</v>
      </c>
      <c r="HY414" s="27">
        <v>0</v>
      </c>
      <c r="HZ414" s="27">
        <v>0</v>
      </c>
      <c r="IA414" s="27">
        <v>0</v>
      </c>
      <c r="IB414" s="27">
        <v>0</v>
      </c>
      <c r="IC414" s="27">
        <v>0</v>
      </c>
      <c r="ID414" s="27">
        <v>0</v>
      </c>
      <c r="IE414" s="27">
        <v>0</v>
      </c>
      <c r="IF414" s="27">
        <v>0</v>
      </c>
      <c r="IG414" s="27"/>
      <c r="IH414" s="36"/>
      <c r="II414" s="25">
        <f t="shared" si="166"/>
        <v>0</v>
      </c>
      <c r="IJ414" s="23">
        <v>0</v>
      </c>
      <c r="IK414" s="27">
        <v>0</v>
      </c>
      <c r="IL414" s="27">
        <v>0</v>
      </c>
      <c r="IM414" s="27">
        <v>0</v>
      </c>
      <c r="IN414" s="27">
        <v>0</v>
      </c>
      <c r="IO414" s="27">
        <v>0</v>
      </c>
      <c r="IP414" s="27">
        <v>0</v>
      </c>
      <c r="IQ414" s="27">
        <v>0</v>
      </c>
      <c r="IR414" s="27">
        <v>0</v>
      </c>
      <c r="IS414" s="27">
        <v>0</v>
      </c>
      <c r="IT414" s="27"/>
      <c r="IU414" s="36"/>
      <c r="IV414" s="25">
        <f t="shared" si="167"/>
        <v>0</v>
      </c>
      <c r="IW414" s="23">
        <v>0</v>
      </c>
      <c r="IX414" s="27">
        <v>0</v>
      </c>
      <c r="IY414" s="27">
        <v>0</v>
      </c>
      <c r="IZ414" s="27">
        <v>0</v>
      </c>
      <c r="JA414" s="27">
        <v>0</v>
      </c>
      <c r="JB414" s="27">
        <v>0</v>
      </c>
      <c r="JC414" s="27">
        <v>0</v>
      </c>
      <c r="JD414" s="27">
        <v>0</v>
      </c>
      <c r="JE414" s="27">
        <v>0</v>
      </c>
      <c r="JF414" s="27">
        <v>0</v>
      </c>
      <c r="JG414" s="27"/>
      <c r="JH414" s="36"/>
      <c r="JI414" s="25">
        <f t="shared" si="168"/>
        <v>0</v>
      </c>
      <c r="JJ414" s="23">
        <v>0</v>
      </c>
      <c r="JK414" s="27">
        <v>0</v>
      </c>
      <c r="JL414" s="27">
        <v>0</v>
      </c>
      <c r="JM414" s="27">
        <v>0</v>
      </c>
      <c r="JN414" s="27">
        <v>0</v>
      </c>
      <c r="JO414" s="27">
        <v>0</v>
      </c>
      <c r="JP414" s="27">
        <v>0</v>
      </c>
      <c r="JQ414" s="27">
        <v>0</v>
      </c>
      <c r="JR414" s="27">
        <v>0</v>
      </c>
      <c r="JS414" s="27">
        <v>0</v>
      </c>
      <c r="JT414" s="27"/>
      <c r="JU414" s="36"/>
      <c r="JV414" s="25">
        <f t="shared" si="169"/>
        <v>0</v>
      </c>
      <c r="JW414" s="23">
        <v>0</v>
      </c>
      <c r="JX414" s="27">
        <v>0</v>
      </c>
      <c r="JY414" s="27">
        <v>0</v>
      </c>
      <c r="JZ414" s="27">
        <v>0</v>
      </c>
      <c r="KA414" s="27">
        <v>0</v>
      </c>
      <c r="KB414" s="27">
        <v>2</v>
      </c>
      <c r="KC414" s="27">
        <v>0</v>
      </c>
      <c r="KD414" s="27">
        <v>0</v>
      </c>
      <c r="KE414" s="27">
        <v>0</v>
      </c>
      <c r="KF414" s="27">
        <v>0</v>
      </c>
      <c r="KG414" s="27"/>
      <c r="KH414" s="36"/>
      <c r="KI414" s="25">
        <f t="shared" si="170"/>
        <v>2</v>
      </c>
      <c r="KJ414" s="23">
        <v>0</v>
      </c>
      <c r="KK414" s="27">
        <v>0</v>
      </c>
      <c r="KL414" s="27">
        <v>0</v>
      </c>
      <c r="KM414" s="27">
        <v>0</v>
      </c>
      <c r="KN414" s="27">
        <v>0</v>
      </c>
      <c r="KO414" s="27">
        <v>0</v>
      </c>
      <c r="KP414" s="27">
        <v>0</v>
      </c>
      <c r="KQ414" s="27">
        <v>0</v>
      </c>
      <c r="KR414" s="27">
        <v>0</v>
      </c>
      <c r="KS414" s="27">
        <v>0</v>
      </c>
      <c r="KT414" s="27"/>
      <c r="KU414" s="36"/>
      <c r="KV414" s="25">
        <f t="shared" si="171"/>
        <v>0</v>
      </c>
      <c r="KW414" s="23">
        <v>0</v>
      </c>
      <c r="KX414" s="27">
        <v>0</v>
      </c>
      <c r="KY414" s="27">
        <v>0</v>
      </c>
      <c r="KZ414" s="27">
        <v>0</v>
      </c>
      <c r="LA414" s="27">
        <v>0</v>
      </c>
      <c r="LB414" s="27">
        <v>0</v>
      </c>
      <c r="LC414" s="27">
        <v>0</v>
      </c>
      <c r="LD414" s="27">
        <v>0</v>
      </c>
      <c r="LE414" s="27">
        <v>0</v>
      </c>
      <c r="LF414" s="27">
        <v>0</v>
      </c>
      <c r="LG414" s="27"/>
      <c r="LH414" s="36"/>
      <c r="LI414" s="25">
        <f t="shared" si="175"/>
        <v>0</v>
      </c>
    </row>
    <row r="415" spans="1:321" s="21" customFormat="1" ht="10.050000000000001" customHeight="1" x14ac:dyDescent="0.2">
      <c r="A415" s="47" t="s">
        <v>61</v>
      </c>
      <c r="B415" s="21" t="s">
        <v>62</v>
      </c>
      <c r="C415" s="21">
        <v>406</v>
      </c>
      <c r="D415" s="21" t="s">
        <v>316</v>
      </c>
      <c r="E415" s="21" t="s">
        <v>61</v>
      </c>
      <c r="F415" s="21" t="s">
        <v>62</v>
      </c>
      <c r="G415" s="21" t="s">
        <v>598</v>
      </c>
      <c r="H415" s="69">
        <v>26486</v>
      </c>
      <c r="I415" s="48" t="s">
        <v>812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/>
      <c r="U415" s="36"/>
      <c r="V415" s="25">
        <f t="shared" si="149"/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/>
      <c r="AH415" s="36"/>
      <c r="AI415" s="25">
        <f t="shared" si="150"/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/>
      <c r="AU415" s="36"/>
      <c r="AV415" s="25">
        <f t="shared" si="151"/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36"/>
      <c r="BI415" s="25">
        <f t="shared" si="152"/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>
        <v>0</v>
      </c>
      <c r="BT415" s="27"/>
      <c r="BU415" s="36"/>
      <c r="BV415" s="25">
        <f t="shared" si="153"/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>
        <v>0</v>
      </c>
      <c r="CF415" s="27">
        <v>0</v>
      </c>
      <c r="CG415" s="27"/>
      <c r="CH415" s="27"/>
      <c r="CI415" s="25">
        <f t="shared" si="154"/>
        <v>0</v>
      </c>
      <c r="CJ415" s="23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>
        <v>0</v>
      </c>
      <c r="CS415" s="27">
        <v>0</v>
      </c>
      <c r="CT415" s="27"/>
      <c r="CU415" s="36"/>
      <c r="CV415" s="25">
        <f t="shared" si="155"/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>
        <v>0</v>
      </c>
      <c r="DF415" s="27">
        <v>0</v>
      </c>
      <c r="DG415" s="27"/>
      <c r="DH415" s="36"/>
      <c r="DI415" s="25">
        <f t="shared" si="156"/>
        <v>0</v>
      </c>
      <c r="DJ415" s="23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>
        <v>0</v>
      </c>
      <c r="DS415" s="27">
        <v>0</v>
      </c>
      <c r="DT415" s="27"/>
      <c r="DU415" s="36"/>
      <c r="DV415" s="25">
        <f t="shared" si="157"/>
        <v>0</v>
      </c>
      <c r="DW415" s="23">
        <v>0</v>
      </c>
      <c r="DX415" s="27">
        <v>0</v>
      </c>
      <c r="DY415" s="27">
        <v>0</v>
      </c>
      <c r="DZ415" s="27">
        <v>0</v>
      </c>
      <c r="EA415" s="27">
        <v>0</v>
      </c>
      <c r="EB415" s="27">
        <v>0</v>
      </c>
      <c r="EC415" s="27">
        <v>0</v>
      </c>
      <c r="ED415" s="27">
        <v>0</v>
      </c>
      <c r="EE415" s="27">
        <v>0</v>
      </c>
      <c r="EF415" s="27">
        <v>0</v>
      </c>
      <c r="EG415" s="27"/>
      <c r="EH415" s="36"/>
      <c r="EI415" s="25">
        <f t="shared" si="158"/>
        <v>0</v>
      </c>
      <c r="EJ415" s="27">
        <v>0</v>
      </c>
      <c r="EK415" s="27">
        <v>0</v>
      </c>
      <c r="EL415" s="27">
        <v>0</v>
      </c>
      <c r="EM415" s="27">
        <v>0</v>
      </c>
      <c r="EN415" s="27">
        <v>0</v>
      </c>
      <c r="EO415" s="27">
        <v>0</v>
      </c>
      <c r="EP415" s="27">
        <v>0</v>
      </c>
      <c r="EQ415" s="27">
        <v>0</v>
      </c>
      <c r="ER415" s="27">
        <v>0</v>
      </c>
      <c r="ES415" s="27">
        <v>0</v>
      </c>
      <c r="ET415" s="27"/>
      <c r="EU415" s="36"/>
      <c r="EV415" s="25">
        <f t="shared" si="159"/>
        <v>0</v>
      </c>
      <c r="EW415" s="27">
        <v>0</v>
      </c>
      <c r="EX415" s="27">
        <v>0</v>
      </c>
      <c r="EY415" s="27">
        <v>0</v>
      </c>
      <c r="EZ415" s="27">
        <v>0</v>
      </c>
      <c r="FA415" s="27">
        <v>0</v>
      </c>
      <c r="FB415" s="27">
        <v>0</v>
      </c>
      <c r="FC415" s="27">
        <v>0</v>
      </c>
      <c r="FD415" s="27">
        <v>0</v>
      </c>
      <c r="FE415" s="27">
        <v>0</v>
      </c>
      <c r="FF415" s="27">
        <v>0</v>
      </c>
      <c r="FG415" s="27"/>
      <c r="FH415" s="36"/>
      <c r="FI415" s="25">
        <f t="shared" si="160"/>
        <v>0</v>
      </c>
      <c r="FJ415" s="27">
        <v>0</v>
      </c>
      <c r="FK415" s="27">
        <v>0</v>
      </c>
      <c r="FL415" s="27">
        <v>0</v>
      </c>
      <c r="FM415" s="27">
        <v>0</v>
      </c>
      <c r="FN415" s="27">
        <v>0</v>
      </c>
      <c r="FO415" s="27">
        <v>0</v>
      </c>
      <c r="FP415" s="27">
        <v>0</v>
      </c>
      <c r="FQ415" s="27">
        <v>0</v>
      </c>
      <c r="FR415" s="27">
        <v>0</v>
      </c>
      <c r="FS415" s="27">
        <v>0</v>
      </c>
      <c r="FT415" s="27"/>
      <c r="FU415" s="36"/>
      <c r="FV415" s="25">
        <f t="shared" si="161"/>
        <v>0</v>
      </c>
      <c r="FW415" s="27">
        <v>0</v>
      </c>
      <c r="FX415" s="27">
        <v>0</v>
      </c>
      <c r="FY415" s="27">
        <v>0</v>
      </c>
      <c r="FZ415" s="27">
        <v>0</v>
      </c>
      <c r="GA415" s="27">
        <v>0</v>
      </c>
      <c r="GB415" s="27">
        <v>0</v>
      </c>
      <c r="GC415" s="27">
        <v>0</v>
      </c>
      <c r="GD415" s="27">
        <v>0</v>
      </c>
      <c r="GE415" s="27">
        <v>0</v>
      </c>
      <c r="GF415" s="27">
        <v>0</v>
      </c>
      <c r="GG415" s="27"/>
      <c r="GH415" s="36"/>
      <c r="GI415" s="25">
        <f t="shared" si="162"/>
        <v>0</v>
      </c>
      <c r="GJ415" s="23">
        <v>0</v>
      </c>
      <c r="GK415" s="27">
        <v>0</v>
      </c>
      <c r="GL415" s="27">
        <v>0</v>
      </c>
      <c r="GM415" s="27">
        <v>0</v>
      </c>
      <c r="GN415" s="27">
        <v>0</v>
      </c>
      <c r="GO415" s="27">
        <v>0</v>
      </c>
      <c r="GP415" s="27">
        <v>0</v>
      </c>
      <c r="GQ415" s="27">
        <v>0</v>
      </c>
      <c r="GR415" s="27">
        <v>0</v>
      </c>
      <c r="GS415" s="27">
        <v>0</v>
      </c>
      <c r="GT415" s="27"/>
      <c r="GU415" s="36"/>
      <c r="GV415" s="25">
        <f t="shared" si="163"/>
        <v>0</v>
      </c>
      <c r="GW415" s="23">
        <v>0</v>
      </c>
      <c r="GX415" s="27">
        <v>0</v>
      </c>
      <c r="GY415" s="27">
        <v>0</v>
      </c>
      <c r="GZ415" s="27">
        <v>0</v>
      </c>
      <c r="HA415" s="27">
        <v>0</v>
      </c>
      <c r="HB415" s="27">
        <v>0</v>
      </c>
      <c r="HC415" s="27">
        <v>0</v>
      </c>
      <c r="HD415" s="27">
        <v>0</v>
      </c>
      <c r="HE415" s="27">
        <v>0</v>
      </c>
      <c r="HF415" s="27">
        <v>0</v>
      </c>
      <c r="HG415" s="27"/>
      <c r="HH415" s="36"/>
      <c r="HI415" s="25">
        <f t="shared" si="164"/>
        <v>0</v>
      </c>
      <c r="HJ415" s="23">
        <v>0</v>
      </c>
      <c r="HK415" s="27">
        <v>0</v>
      </c>
      <c r="HL415" s="27">
        <v>0</v>
      </c>
      <c r="HM415" s="27">
        <v>0</v>
      </c>
      <c r="HN415" s="27">
        <v>0</v>
      </c>
      <c r="HO415" s="27">
        <v>0</v>
      </c>
      <c r="HP415" s="27">
        <v>0</v>
      </c>
      <c r="HQ415" s="27">
        <v>0</v>
      </c>
      <c r="HR415" s="27">
        <v>0</v>
      </c>
      <c r="HS415" s="27">
        <v>0</v>
      </c>
      <c r="HT415" s="27"/>
      <c r="HU415" s="36"/>
      <c r="HV415" s="25">
        <f t="shared" si="165"/>
        <v>0</v>
      </c>
      <c r="HW415" s="23">
        <v>0</v>
      </c>
      <c r="HX415" s="27">
        <v>0</v>
      </c>
      <c r="HY415" s="27">
        <v>0</v>
      </c>
      <c r="HZ415" s="27">
        <v>0</v>
      </c>
      <c r="IA415" s="27">
        <v>0</v>
      </c>
      <c r="IB415" s="27">
        <v>0</v>
      </c>
      <c r="IC415" s="27">
        <v>0</v>
      </c>
      <c r="ID415" s="27">
        <v>0</v>
      </c>
      <c r="IE415" s="27">
        <v>0</v>
      </c>
      <c r="IF415" s="27">
        <v>0</v>
      </c>
      <c r="IG415" s="27"/>
      <c r="IH415" s="36"/>
      <c r="II415" s="25">
        <f t="shared" si="166"/>
        <v>0</v>
      </c>
      <c r="IJ415" s="23">
        <v>0</v>
      </c>
      <c r="IK415" s="27">
        <v>0</v>
      </c>
      <c r="IL415" s="27">
        <v>0</v>
      </c>
      <c r="IM415" s="27">
        <v>0</v>
      </c>
      <c r="IN415" s="27">
        <v>0</v>
      </c>
      <c r="IO415" s="27">
        <v>0</v>
      </c>
      <c r="IP415" s="27">
        <v>0</v>
      </c>
      <c r="IQ415" s="27">
        <v>0</v>
      </c>
      <c r="IR415" s="27">
        <v>0</v>
      </c>
      <c r="IS415" s="27">
        <v>0</v>
      </c>
      <c r="IT415" s="27"/>
      <c r="IU415" s="36"/>
      <c r="IV415" s="25">
        <f t="shared" si="167"/>
        <v>0</v>
      </c>
      <c r="IW415" s="23">
        <v>0</v>
      </c>
      <c r="IX415" s="27">
        <v>0</v>
      </c>
      <c r="IY415" s="27">
        <v>0</v>
      </c>
      <c r="IZ415" s="27">
        <v>0</v>
      </c>
      <c r="JA415" s="27">
        <v>0</v>
      </c>
      <c r="JB415" s="27">
        <v>0</v>
      </c>
      <c r="JC415" s="27">
        <v>0</v>
      </c>
      <c r="JD415" s="27">
        <v>0</v>
      </c>
      <c r="JE415" s="27">
        <v>0</v>
      </c>
      <c r="JF415" s="27">
        <v>0</v>
      </c>
      <c r="JG415" s="27"/>
      <c r="JH415" s="36"/>
      <c r="JI415" s="25">
        <f t="shared" si="168"/>
        <v>0</v>
      </c>
      <c r="JJ415" s="23">
        <v>0</v>
      </c>
      <c r="JK415" s="27">
        <v>0</v>
      </c>
      <c r="JL415" s="27">
        <v>0</v>
      </c>
      <c r="JM415" s="27">
        <v>0</v>
      </c>
      <c r="JN415" s="27">
        <v>0</v>
      </c>
      <c r="JO415" s="27">
        <v>0</v>
      </c>
      <c r="JP415" s="27">
        <v>0</v>
      </c>
      <c r="JQ415" s="27">
        <v>0</v>
      </c>
      <c r="JR415" s="27">
        <v>0</v>
      </c>
      <c r="JS415" s="27">
        <v>0</v>
      </c>
      <c r="JT415" s="27"/>
      <c r="JU415" s="36"/>
      <c r="JV415" s="25">
        <f t="shared" si="169"/>
        <v>0</v>
      </c>
      <c r="JW415" s="23">
        <v>0</v>
      </c>
      <c r="JX415" s="27">
        <v>0</v>
      </c>
      <c r="JY415" s="27">
        <v>0</v>
      </c>
      <c r="JZ415" s="27">
        <v>0</v>
      </c>
      <c r="KA415" s="27">
        <v>0</v>
      </c>
      <c r="KB415" s="27">
        <v>0</v>
      </c>
      <c r="KC415" s="27">
        <v>0</v>
      </c>
      <c r="KD415" s="27">
        <v>0</v>
      </c>
      <c r="KE415" s="27">
        <v>0</v>
      </c>
      <c r="KF415" s="27">
        <v>0</v>
      </c>
      <c r="KG415" s="27"/>
      <c r="KH415" s="36"/>
      <c r="KI415" s="25">
        <f t="shared" si="170"/>
        <v>0</v>
      </c>
      <c r="KJ415" s="23">
        <v>0</v>
      </c>
      <c r="KK415" s="27">
        <v>0</v>
      </c>
      <c r="KL415" s="27">
        <v>0</v>
      </c>
      <c r="KM415" s="27">
        <v>0</v>
      </c>
      <c r="KN415" s="27">
        <v>0</v>
      </c>
      <c r="KO415" s="27">
        <v>0</v>
      </c>
      <c r="KP415" s="27">
        <v>0</v>
      </c>
      <c r="KQ415" s="27">
        <v>0</v>
      </c>
      <c r="KR415" s="27">
        <v>0</v>
      </c>
      <c r="KS415" s="27">
        <v>0</v>
      </c>
      <c r="KT415" s="27"/>
      <c r="KU415" s="36"/>
      <c r="KV415" s="25">
        <f t="shared" si="171"/>
        <v>0</v>
      </c>
      <c r="KW415" s="23">
        <v>0</v>
      </c>
      <c r="KX415" s="27">
        <v>0</v>
      </c>
      <c r="KY415" s="27">
        <v>0</v>
      </c>
      <c r="KZ415" s="27">
        <v>0</v>
      </c>
      <c r="LA415" s="27">
        <v>0</v>
      </c>
      <c r="LB415" s="27">
        <v>0</v>
      </c>
      <c r="LC415" s="27">
        <v>0</v>
      </c>
      <c r="LD415" s="27">
        <v>0</v>
      </c>
      <c r="LE415" s="27">
        <v>0</v>
      </c>
      <c r="LF415" s="27">
        <v>0</v>
      </c>
      <c r="LG415" s="27"/>
      <c r="LH415" s="36"/>
      <c r="LI415" s="25">
        <f t="shared" si="175"/>
        <v>0</v>
      </c>
    </row>
    <row r="416" spans="1:321" s="21" customFormat="1" ht="10.050000000000001" customHeight="1" x14ac:dyDescent="0.2">
      <c r="A416" s="47" t="s">
        <v>61</v>
      </c>
      <c r="B416" s="21" t="s">
        <v>62</v>
      </c>
      <c r="C416" s="21">
        <v>406</v>
      </c>
      <c r="D416" s="21" t="s">
        <v>316</v>
      </c>
      <c r="E416" s="21" t="s">
        <v>61</v>
      </c>
      <c r="F416" s="21" t="s">
        <v>62</v>
      </c>
      <c r="G416" s="21" t="s">
        <v>598</v>
      </c>
      <c r="H416" s="69">
        <v>26487</v>
      </c>
      <c r="I416" s="48" t="s">
        <v>813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/>
      <c r="U416" s="36"/>
      <c r="V416" s="25">
        <f t="shared" si="149"/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/>
      <c r="AH416" s="36"/>
      <c r="AI416" s="25">
        <f t="shared" si="150"/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/>
      <c r="AU416" s="36"/>
      <c r="AV416" s="25">
        <f t="shared" si="151"/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>
        <v>0</v>
      </c>
      <c r="BG416" s="27"/>
      <c r="BH416" s="36"/>
      <c r="BI416" s="25">
        <f t="shared" si="152"/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>
        <v>0</v>
      </c>
      <c r="BT416" s="27"/>
      <c r="BU416" s="36"/>
      <c r="BV416" s="25">
        <f t="shared" si="153"/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>
        <v>0</v>
      </c>
      <c r="CF416" s="27">
        <v>0</v>
      </c>
      <c r="CG416" s="27"/>
      <c r="CH416" s="27"/>
      <c r="CI416" s="25">
        <f t="shared" si="154"/>
        <v>0</v>
      </c>
      <c r="CJ416" s="23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>
        <v>0</v>
      </c>
      <c r="CS416" s="27">
        <v>0</v>
      </c>
      <c r="CT416" s="27"/>
      <c r="CU416" s="36"/>
      <c r="CV416" s="25">
        <f t="shared" si="155"/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>
        <v>0</v>
      </c>
      <c r="DF416" s="27">
        <v>0</v>
      </c>
      <c r="DG416" s="27"/>
      <c r="DH416" s="36"/>
      <c r="DI416" s="25">
        <f t="shared" si="156"/>
        <v>0</v>
      </c>
      <c r="DJ416" s="23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>
        <v>0</v>
      </c>
      <c r="DS416" s="27">
        <v>0</v>
      </c>
      <c r="DT416" s="27"/>
      <c r="DU416" s="36"/>
      <c r="DV416" s="25">
        <f t="shared" si="157"/>
        <v>0</v>
      </c>
      <c r="DW416" s="23">
        <v>0</v>
      </c>
      <c r="DX416" s="27">
        <v>0</v>
      </c>
      <c r="DY416" s="27">
        <v>0</v>
      </c>
      <c r="DZ416" s="27">
        <v>0</v>
      </c>
      <c r="EA416" s="27">
        <v>0</v>
      </c>
      <c r="EB416" s="27">
        <v>0</v>
      </c>
      <c r="EC416" s="27">
        <v>0</v>
      </c>
      <c r="ED416" s="27">
        <v>0</v>
      </c>
      <c r="EE416" s="27">
        <v>0</v>
      </c>
      <c r="EF416" s="27">
        <v>0</v>
      </c>
      <c r="EG416" s="27"/>
      <c r="EH416" s="36"/>
      <c r="EI416" s="25">
        <f t="shared" si="158"/>
        <v>0</v>
      </c>
      <c r="EJ416" s="27">
        <v>0</v>
      </c>
      <c r="EK416" s="27">
        <v>0</v>
      </c>
      <c r="EL416" s="27">
        <v>0</v>
      </c>
      <c r="EM416" s="27">
        <v>0</v>
      </c>
      <c r="EN416" s="27">
        <v>0</v>
      </c>
      <c r="EO416" s="27">
        <v>0</v>
      </c>
      <c r="EP416" s="27">
        <v>0</v>
      </c>
      <c r="EQ416" s="27">
        <v>0</v>
      </c>
      <c r="ER416" s="27">
        <v>0</v>
      </c>
      <c r="ES416" s="27">
        <v>0</v>
      </c>
      <c r="ET416" s="27"/>
      <c r="EU416" s="36"/>
      <c r="EV416" s="25">
        <f t="shared" si="159"/>
        <v>0</v>
      </c>
      <c r="EW416" s="27">
        <v>0</v>
      </c>
      <c r="EX416" s="27">
        <v>0</v>
      </c>
      <c r="EY416" s="27">
        <v>0</v>
      </c>
      <c r="EZ416" s="27">
        <v>0</v>
      </c>
      <c r="FA416" s="27">
        <v>0</v>
      </c>
      <c r="FB416" s="27">
        <v>0</v>
      </c>
      <c r="FC416" s="27">
        <v>0</v>
      </c>
      <c r="FD416" s="27">
        <v>0</v>
      </c>
      <c r="FE416" s="27">
        <v>0</v>
      </c>
      <c r="FF416" s="27">
        <v>0</v>
      </c>
      <c r="FG416" s="27"/>
      <c r="FH416" s="36"/>
      <c r="FI416" s="25">
        <f t="shared" si="160"/>
        <v>0</v>
      </c>
      <c r="FJ416" s="27">
        <v>0</v>
      </c>
      <c r="FK416" s="27">
        <v>0</v>
      </c>
      <c r="FL416" s="27">
        <v>0</v>
      </c>
      <c r="FM416" s="27">
        <v>0</v>
      </c>
      <c r="FN416" s="27">
        <v>0</v>
      </c>
      <c r="FO416" s="27">
        <v>0</v>
      </c>
      <c r="FP416" s="27">
        <v>0</v>
      </c>
      <c r="FQ416" s="27">
        <v>0</v>
      </c>
      <c r="FR416" s="27">
        <v>0</v>
      </c>
      <c r="FS416" s="27">
        <v>0</v>
      </c>
      <c r="FT416" s="27"/>
      <c r="FU416" s="36"/>
      <c r="FV416" s="25">
        <f t="shared" si="161"/>
        <v>0</v>
      </c>
      <c r="FW416" s="27">
        <v>0</v>
      </c>
      <c r="FX416" s="27">
        <v>0</v>
      </c>
      <c r="FY416" s="27">
        <v>0</v>
      </c>
      <c r="FZ416" s="27">
        <v>0</v>
      </c>
      <c r="GA416" s="27">
        <v>0</v>
      </c>
      <c r="GB416" s="27">
        <v>0</v>
      </c>
      <c r="GC416" s="27">
        <v>0</v>
      </c>
      <c r="GD416" s="27">
        <v>0</v>
      </c>
      <c r="GE416" s="27">
        <v>0</v>
      </c>
      <c r="GF416" s="27">
        <v>0</v>
      </c>
      <c r="GG416" s="27"/>
      <c r="GH416" s="36"/>
      <c r="GI416" s="25">
        <f t="shared" si="162"/>
        <v>0</v>
      </c>
      <c r="GJ416" s="23">
        <v>0</v>
      </c>
      <c r="GK416" s="27">
        <v>0</v>
      </c>
      <c r="GL416" s="27">
        <v>0</v>
      </c>
      <c r="GM416" s="27">
        <v>0</v>
      </c>
      <c r="GN416" s="27">
        <v>0</v>
      </c>
      <c r="GO416" s="27">
        <v>0</v>
      </c>
      <c r="GP416" s="27">
        <v>0</v>
      </c>
      <c r="GQ416" s="27">
        <v>0</v>
      </c>
      <c r="GR416" s="27">
        <v>0</v>
      </c>
      <c r="GS416" s="27">
        <v>0</v>
      </c>
      <c r="GT416" s="27"/>
      <c r="GU416" s="36"/>
      <c r="GV416" s="25">
        <f t="shared" si="163"/>
        <v>0</v>
      </c>
      <c r="GW416" s="23">
        <v>0</v>
      </c>
      <c r="GX416" s="27">
        <v>0</v>
      </c>
      <c r="GY416" s="27">
        <v>0</v>
      </c>
      <c r="GZ416" s="27">
        <v>0</v>
      </c>
      <c r="HA416" s="27">
        <v>0</v>
      </c>
      <c r="HB416" s="27">
        <v>0</v>
      </c>
      <c r="HC416" s="27">
        <v>0</v>
      </c>
      <c r="HD416" s="27">
        <v>0</v>
      </c>
      <c r="HE416" s="27">
        <v>0</v>
      </c>
      <c r="HF416" s="27">
        <v>0</v>
      </c>
      <c r="HG416" s="27"/>
      <c r="HH416" s="36"/>
      <c r="HI416" s="25">
        <f t="shared" si="164"/>
        <v>0</v>
      </c>
      <c r="HJ416" s="23">
        <v>0</v>
      </c>
      <c r="HK416" s="27">
        <v>0</v>
      </c>
      <c r="HL416" s="27">
        <v>0</v>
      </c>
      <c r="HM416" s="27">
        <v>0</v>
      </c>
      <c r="HN416" s="27">
        <v>0</v>
      </c>
      <c r="HO416" s="27">
        <v>0</v>
      </c>
      <c r="HP416" s="27">
        <v>0</v>
      </c>
      <c r="HQ416" s="27">
        <v>0</v>
      </c>
      <c r="HR416" s="27">
        <v>0</v>
      </c>
      <c r="HS416" s="27">
        <v>0</v>
      </c>
      <c r="HT416" s="27"/>
      <c r="HU416" s="36"/>
      <c r="HV416" s="25">
        <f t="shared" si="165"/>
        <v>0</v>
      </c>
      <c r="HW416" s="23">
        <v>0</v>
      </c>
      <c r="HX416" s="27">
        <v>0</v>
      </c>
      <c r="HY416" s="27">
        <v>0</v>
      </c>
      <c r="HZ416" s="27">
        <v>0</v>
      </c>
      <c r="IA416" s="27">
        <v>0</v>
      </c>
      <c r="IB416" s="27">
        <v>0</v>
      </c>
      <c r="IC416" s="27">
        <v>0</v>
      </c>
      <c r="ID416" s="27">
        <v>0</v>
      </c>
      <c r="IE416" s="27">
        <v>0</v>
      </c>
      <c r="IF416" s="27">
        <v>0</v>
      </c>
      <c r="IG416" s="27"/>
      <c r="IH416" s="36"/>
      <c r="II416" s="25">
        <f t="shared" si="166"/>
        <v>0</v>
      </c>
      <c r="IJ416" s="23">
        <v>0</v>
      </c>
      <c r="IK416" s="27">
        <v>0</v>
      </c>
      <c r="IL416" s="27">
        <v>0</v>
      </c>
      <c r="IM416" s="27">
        <v>0</v>
      </c>
      <c r="IN416" s="27">
        <v>0</v>
      </c>
      <c r="IO416" s="27">
        <v>0</v>
      </c>
      <c r="IP416" s="27">
        <v>0</v>
      </c>
      <c r="IQ416" s="27">
        <v>0</v>
      </c>
      <c r="IR416" s="27">
        <v>0</v>
      </c>
      <c r="IS416" s="27">
        <v>0</v>
      </c>
      <c r="IT416" s="27"/>
      <c r="IU416" s="36"/>
      <c r="IV416" s="25">
        <f t="shared" si="167"/>
        <v>0</v>
      </c>
      <c r="IW416" s="23">
        <v>0</v>
      </c>
      <c r="IX416" s="27">
        <v>0</v>
      </c>
      <c r="IY416" s="27">
        <v>0</v>
      </c>
      <c r="IZ416" s="27">
        <v>0</v>
      </c>
      <c r="JA416" s="27">
        <v>0</v>
      </c>
      <c r="JB416" s="27">
        <v>0</v>
      </c>
      <c r="JC416" s="27">
        <v>0</v>
      </c>
      <c r="JD416" s="27">
        <v>0</v>
      </c>
      <c r="JE416" s="27">
        <v>0</v>
      </c>
      <c r="JF416" s="27">
        <v>0</v>
      </c>
      <c r="JG416" s="27"/>
      <c r="JH416" s="36"/>
      <c r="JI416" s="25">
        <f t="shared" si="168"/>
        <v>0</v>
      </c>
      <c r="JJ416" s="23">
        <v>0</v>
      </c>
      <c r="JK416" s="27">
        <v>0</v>
      </c>
      <c r="JL416" s="27">
        <v>0</v>
      </c>
      <c r="JM416" s="27">
        <v>0</v>
      </c>
      <c r="JN416" s="27">
        <v>0</v>
      </c>
      <c r="JO416" s="27">
        <v>0</v>
      </c>
      <c r="JP416" s="27">
        <v>0</v>
      </c>
      <c r="JQ416" s="27">
        <v>0</v>
      </c>
      <c r="JR416" s="27">
        <v>0</v>
      </c>
      <c r="JS416" s="27">
        <v>0</v>
      </c>
      <c r="JT416" s="27"/>
      <c r="JU416" s="36"/>
      <c r="JV416" s="25">
        <f t="shared" si="169"/>
        <v>0</v>
      </c>
      <c r="JW416" s="23">
        <v>0</v>
      </c>
      <c r="JX416" s="27">
        <v>0</v>
      </c>
      <c r="JY416" s="27">
        <v>0</v>
      </c>
      <c r="JZ416" s="27">
        <v>0</v>
      </c>
      <c r="KA416" s="27">
        <v>0</v>
      </c>
      <c r="KB416" s="27">
        <v>0</v>
      </c>
      <c r="KC416" s="27">
        <v>0</v>
      </c>
      <c r="KD416" s="27">
        <v>0</v>
      </c>
      <c r="KE416" s="27">
        <v>0</v>
      </c>
      <c r="KF416" s="27">
        <v>0</v>
      </c>
      <c r="KG416" s="27"/>
      <c r="KH416" s="36"/>
      <c r="KI416" s="25">
        <f t="shared" si="170"/>
        <v>0</v>
      </c>
      <c r="KJ416" s="23">
        <v>0</v>
      </c>
      <c r="KK416" s="27">
        <v>0</v>
      </c>
      <c r="KL416" s="27">
        <v>0</v>
      </c>
      <c r="KM416" s="27">
        <v>0</v>
      </c>
      <c r="KN416" s="27">
        <v>0</v>
      </c>
      <c r="KO416" s="27">
        <v>0</v>
      </c>
      <c r="KP416" s="27">
        <v>0</v>
      </c>
      <c r="KQ416" s="27">
        <v>0</v>
      </c>
      <c r="KR416" s="27">
        <v>0</v>
      </c>
      <c r="KS416" s="27">
        <v>0</v>
      </c>
      <c r="KT416" s="27"/>
      <c r="KU416" s="36"/>
      <c r="KV416" s="25">
        <f t="shared" si="171"/>
        <v>0</v>
      </c>
      <c r="KW416" s="23">
        <v>0</v>
      </c>
      <c r="KX416" s="27">
        <v>0</v>
      </c>
      <c r="KY416" s="27">
        <v>0</v>
      </c>
      <c r="KZ416" s="27">
        <v>0</v>
      </c>
      <c r="LA416" s="27">
        <v>0</v>
      </c>
      <c r="LB416" s="27">
        <v>0</v>
      </c>
      <c r="LC416" s="27">
        <v>0</v>
      </c>
      <c r="LD416" s="27">
        <v>0</v>
      </c>
      <c r="LE416" s="27">
        <v>0</v>
      </c>
      <c r="LF416" s="27">
        <v>0</v>
      </c>
      <c r="LG416" s="27"/>
      <c r="LH416" s="36"/>
      <c r="LI416" s="25">
        <f t="shared" si="175"/>
        <v>0</v>
      </c>
    </row>
    <row r="417" spans="1:321" s="21" customFormat="1" ht="10.050000000000001" customHeight="1" x14ac:dyDescent="0.2">
      <c r="A417" s="47" t="s">
        <v>61</v>
      </c>
      <c r="B417" s="21" t="s">
        <v>240</v>
      </c>
      <c r="C417" s="21">
        <v>406</v>
      </c>
      <c r="D417" s="21" t="s">
        <v>316</v>
      </c>
      <c r="E417" s="21" t="s">
        <v>61</v>
      </c>
      <c r="F417" s="21" t="s">
        <v>240</v>
      </c>
      <c r="G417" s="21" t="s">
        <v>598</v>
      </c>
      <c r="H417" s="69">
        <v>26488</v>
      </c>
      <c r="I417" s="48" t="s">
        <v>814</v>
      </c>
      <c r="J417" s="27">
        <v>3</v>
      </c>
      <c r="K417" s="27">
        <v>0</v>
      </c>
      <c r="L417" s="27">
        <v>0</v>
      </c>
      <c r="M417" s="27">
        <v>1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/>
      <c r="U417" s="36"/>
      <c r="V417" s="25">
        <f t="shared" si="149"/>
        <v>4</v>
      </c>
      <c r="W417" s="27">
        <v>3</v>
      </c>
      <c r="X417" s="27">
        <v>0</v>
      </c>
      <c r="Y417" s="27">
        <v>0</v>
      </c>
      <c r="Z417" s="27">
        <v>1</v>
      </c>
      <c r="AA417" s="27">
        <v>0</v>
      </c>
      <c r="AB417" s="27">
        <v>0</v>
      </c>
      <c r="AC417" s="27">
        <v>0</v>
      </c>
      <c r="AD417" s="27">
        <v>0</v>
      </c>
      <c r="AE417" s="27">
        <v>0</v>
      </c>
      <c r="AF417" s="27">
        <v>0</v>
      </c>
      <c r="AG417" s="27"/>
      <c r="AH417" s="36"/>
      <c r="AI417" s="25">
        <f t="shared" si="150"/>
        <v>4</v>
      </c>
      <c r="AJ417" s="27">
        <v>3</v>
      </c>
      <c r="AK417" s="27">
        <v>0</v>
      </c>
      <c r="AL417" s="27">
        <v>0</v>
      </c>
      <c r="AM417" s="27">
        <v>1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/>
      <c r="AU417" s="36"/>
      <c r="AV417" s="25">
        <f t="shared" si="151"/>
        <v>4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>
        <v>0</v>
      </c>
      <c r="BG417" s="27"/>
      <c r="BH417" s="36"/>
      <c r="BI417" s="25">
        <f t="shared" si="152"/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>
        <v>0</v>
      </c>
      <c r="BT417" s="27"/>
      <c r="BU417" s="36"/>
      <c r="BV417" s="25">
        <f t="shared" si="153"/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>
        <v>0</v>
      </c>
      <c r="CF417" s="27">
        <v>0</v>
      </c>
      <c r="CG417" s="27"/>
      <c r="CH417" s="27"/>
      <c r="CI417" s="25">
        <f t="shared" si="154"/>
        <v>0</v>
      </c>
      <c r="CJ417" s="23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>
        <v>0</v>
      </c>
      <c r="CS417" s="27">
        <v>0</v>
      </c>
      <c r="CT417" s="27"/>
      <c r="CU417" s="36"/>
      <c r="CV417" s="25">
        <f t="shared" si="155"/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>
        <v>0</v>
      </c>
      <c r="DF417" s="27">
        <v>0</v>
      </c>
      <c r="DG417" s="27"/>
      <c r="DH417" s="36"/>
      <c r="DI417" s="25">
        <f t="shared" si="156"/>
        <v>0</v>
      </c>
      <c r="DJ417" s="23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>
        <v>0</v>
      </c>
      <c r="DS417" s="27">
        <v>0</v>
      </c>
      <c r="DT417" s="27"/>
      <c r="DU417" s="36"/>
      <c r="DV417" s="25">
        <f t="shared" si="157"/>
        <v>0</v>
      </c>
      <c r="DW417" s="23">
        <v>0</v>
      </c>
      <c r="DX417" s="27">
        <v>0</v>
      </c>
      <c r="DY417" s="27">
        <v>0</v>
      </c>
      <c r="DZ417" s="27">
        <v>0</v>
      </c>
      <c r="EA417" s="27">
        <v>0</v>
      </c>
      <c r="EB417" s="27">
        <v>0</v>
      </c>
      <c r="EC417" s="27">
        <v>0</v>
      </c>
      <c r="ED417" s="27">
        <v>0</v>
      </c>
      <c r="EE417" s="27">
        <v>0</v>
      </c>
      <c r="EF417" s="27">
        <v>0</v>
      </c>
      <c r="EG417" s="27"/>
      <c r="EH417" s="36"/>
      <c r="EI417" s="25">
        <f t="shared" si="158"/>
        <v>0</v>
      </c>
      <c r="EJ417" s="27">
        <v>0</v>
      </c>
      <c r="EK417" s="27">
        <v>0</v>
      </c>
      <c r="EL417" s="27">
        <v>0</v>
      </c>
      <c r="EM417" s="27">
        <v>0</v>
      </c>
      <c r="EN417" s="27">
        <v>0</v>
      </c>
      <c r="EO417" s="27">
        <v>0</v>
      </c>
      <c r="EP417" s="27">
        <v>0</v>
      </c>
      <c r="EQ417" s="27">
        <v>0</v>
      </c>
      <c r="ER417" s="27">
        <v>0</v>
      </c>
      <c r="ES417" s="27">
        <v>0</v>
      </c>
      <c r="ET417" s="27"/>
      <c r="EU417" s="36"/>
      <c r="EV417" s="25">
        <f t="shared" si="159"/>
        <v>0</v>
      </c>
      <c r="EW417" s="27">
        <v>0</v>
      </c>
      <c r="EX417" s="27">
        <v>0</v>
      </c>
      <c r="EY417" s="27">
        <v>0</v>
      </c>
      <c r="EZ417" s="27">
        <v>0</v>
      </c>
      <c r="FA417" s="27">
        <v>0</v>
      </c>
      <c r="FB417" s="27">
        <v>0</v>
      </c>
      <c r="FC417" s="27">
        <v>0</v>
      </c>
      <c r="FD417" s="27">
        <v>0</v>
      </c>
      <c r="FE417" s="27">
        <v>0</v>
      </c>
      <c r="FF417" s="27">
        <v>0</v>
      </c>
      <c r="FG417" s="27"/>
      <c r="FH417" s="36"/>
      <c r="FI417" s="25">
        <f t="shared" si="160"/>
        <v>0</v>
      </c>
      <c r="FJ417" s="27">
        <v>0</v>
      </c>
      <c r="FK417" s="27">
        <v>0</v>
      </c>
      <c r="FL417" s="27">
        <v>0</v>
      </c>
      <c r="FM417" s="27">
        <v>0</v>
      </c>
      <c r="FN417" s="27">
        <v>0</v>
      </c>
      <c r="FO417" s="27">
        <v>0</v>
      </c>
      <c r="FP417" s="27">
        <v>0</v>
      </c>
      <c r="FQ417" s="27">
        <v>0</v>
      </c>
      <c r="FR417" s="27">
        <v>0</v>
      </c>
      <c r="FS417" s="27">
        <v>0</v>
      </c>
      <c r="FT417" s="27"/>
      <c r="FU417" s="36"/>
      <c r="FV417" s="25">
        <f t="shared" si="161"/>
        <v>0</v>
      </c>
      <c r="FW417" s="27">
        <v>0</v>
      </c>
      <c r="FX417" s="27">
        <v>0</v>
      </c>
      <c r="FY417" s="27">
        <v>0</v>
      </c>
      <c r="FZ417" s="27">
        <v>0</v>
      </c>
      <c r="GA417" s="27">
        <v>0</v>
      </c>
      <c r="GB417" s="27">
        <v>1</v>
      </c>
      <c r="GC417" s="27">
        <v>1</v>
      </c>
      <c r="GD417" s="27">
        <v>1</v>
      </c>
      <c r="GE417" s="27">
        <v>1</v>
      </c>
      <c r="GF417" s="27">
        <v>0</v>
      </c>
      <c r="GG417" s="27"/>
      <c r="GH417" s="36"/>
      <c r="GI417" s="25">
        <f t="shared" si="162"/>
        <v>4</v>
      </c>
      <c r="GJ417" s="23">
        <v>0</v>
      </c>
      <c r="GK417" s="27">
        <v>0</v>
      </c>
      <c r="GL417" s="27">
        <v>0</v>
      </c>
      <c r="GM417" s="27">
        <v>0</v>
      </c>
      <c r="GN417" s="27">
        <v>0</v>
      </c>
      <c r="GO417" s="27">
        <v>0</v>
      </c>
      <c r="GP417" s="27">
        <v>0</v>
      </c>
      <c r="GQ417" s="27">
        <v>0</v>
      </c>
      <c r="GR417" s="27">
        <v>0</v>
      </c>
      <c r="GS417" s="27">
        <v>0</v>
      </c>
      <c r="GT417" s="27"/>
      <c r="GU417" s="36"/>
      <c r="GV417" s="25">
        <f t="shared" si="163"/>
        <v>0</v>
      </c>
      <c r="GW417" s="23">
        <v>0</v>
      </c>
      <c r="GX417" s="27">
        <v>0</v>
      </c>
      <c r="GY417" s="27">
        <v>0</v>
      </c>
      <c r="GZ417" s="27">
        <v>0</v>
      </c>
      <c r="HA417" s="27">
        <v>0</v>
      </c>
      <c r="HB417" s="27">
        <v>0</v>
      </c>
      <c r="HC417" s="27">
        <v>0</v>
      </c>
      <c r="HD417" s="27">
        <v>0</v>
      </c>
      <c r="HE417" s="27">
        <v>0</v>
      </c>
      <c r="HF417" s="27">
        <v>0</v>
      </c>
      <c r="HG417" s="27"/>
      <c r="HH417" s="36"/>
      <c r="HI417" s="25">
        <f t="shared" si="164"/>
        <v>0</v>
      </c>
      <c r="HJ417" s="23">
        <v>0</v>
      </c>
      <c r="HK417" s="27">
        <v>0</v>
      </c>
      <c r="HL417" s="27">
        <v>0</v>
      </c>
      <c r="HM417" s="27">
        <v>0</v>
      </c>
      <c r="HN417" s="27">
        <v>0</v>
      </c>
      <c r="HO417" s="27">
        <v>0</v>
      </c>
      <c r="HP417" s="27">
        <v>0</v>
      </c>
      <c r="HQ417" s="27">
        <v>0</v>
      </c>
      <c r="HR417" s="27">
        <v>0</v>
      </c>
      <c r="HS417" s="27">
        <v>0</v>
      </c>
      <c r="HT417" s="27"/>
      <c r="HU417" s="36"/>
      <c r="HV417" s="25">
        <f t="shared" si="165"/>
        <v>0</v>
      </c>
      <c r="HW417" s="23">
        <v>0</v>
      </c>
      <c r="HX417" s="27">
        <v>0</v>
      </c>
      <c r="HY417" s="27">
        <v>0</v>
      </c>
      <c r="HZ417" s="27">
        <v>0</v>
      </c>
      <c r="IA417" s="27">
        <v>0</v>
      </c>
      <c r="IB417" s="27">
        <v>0</v>
      </c>
      <c r="IC417" s="27">
        <v>0</v>
      </c>
      <c r="ID417" s="27">
        <v>0</v>
      </c>
      <c r="IE417" s="27">
        <v>0</v>
      </c>
      <c r="IF417" s="27">
        <v>0</v>
      </c>
      <c r="IG417" s="27"/>
      <c r="IH417" s="36"/>
      <c r="II417" s="25">
        <f t="shared" si="166"/>
        <v>0</v>
      </c>
      <c r="IJ417" s="23">
        <v>0</v>
      </c>
      <c r="IK417" s="27">
        <v>0</v>
      </c>
      <c r="IL417" s="27">
        <v>0</v>
      </c>
      <c r="IM417" s="27">
        <v>0</v>
      </c>
      <c r="IN417" s="27">
        <v>0</v>
      </c>
      <c r="IO417" s="27">
        <v>1</v>
      </c>
      <c r="IP417" s="27">
        <v>0</v>
      </c>
      <c r="IQ417" s="27">
        <v>1</v>
      </c>
      <c r="IR417" s="27">
        <v>0</v>
      </c>
      <c r="IS417" s="27">
        <v>0</v>
      </c>
      <c r="IT417" s="27"/>
      <c r="IU417" s="36"/>
      <c r="IV417" s="25">
        <f t="shared" si="167"/>
        <v>2</v>
      </c>
      <c r="IW417" s="23">
        <v>0</v>
      </c>
      <c r="IX417" s="27">
        <v>0</v>
      </c>
      <c r="IY417" s="27">
        <v>0</v>
      </c>
      <c r="IZ417" s="27">
        <v>0</v>
      </c>
      <c r="JA417" s="27">
        <v>0</v>
      </c>
      <c r="JB417" s="27">
        <v>1</v>
      </c>
      <c r="JC417" s="27">
        <v>0</v>
      </c>
      <c r="JD417" s="27">
        <v>0</v>
      </c>
      <c r="JE417" s="27">
        <v>0</v>
      </c>
      <c r="JF417" s="27">
        <v>0</v>
      </c>
      <c r="JG417" s="27"/>
      <c r="JH417" s="36"/>
      <c r="JI417" s="25">
        <f t="shared" si="168"/>
        <v>1</v>
      </c>
      <c r="JJ417" s="23">
        <v>0</v>
      </c>
      <c r="JK417" s="27">
        <v>0</v>
      </c>
      <c r="JL417" s="27">
        <v>0</v>
      </c>
      <c r="JM417" s="27">
        <v>0</v>
      </c>
      <c r="JN417" s="27">
        <v>0</v>
      </c>
      <c r="JO417" s="27">
        <v>0</v>
      </c>
      <c r="JP417" s="27">
        <v>0</v>
      </c>
      <c r="JQ417" s="27">
        <v>0</v>
      </c>
      <c r="JR417" s="27">
        <v>0</v>
      </c>
      <c r="JS417" s="27">
        <v>0</v>
      </c>
      <c r="JT417" s="27"/>
      <c r="JU417" s="36"/>
      <c r="JV417" s="25">
        <f t="shared" si="169"/>
        <v>0</v>
      </c>
      <c r="JW417" s="23">
        <v>0</v>
      </c>
      <c r="JX417" s="27">
        <v>0</v>
      </c>
      <c r="JY417" s="27">
        <v>0</v>
      </c>
      <c r="JZ417" s="27">
        <v>0</v>
      </c>
      <c r="KA417" s="27">
        <v>0</v>
      </c>
      <c r="KB417" s="27">
        <v>1</v>
      </c>
      <c r="KC417" s="27">
        <v>1</v>
      </c>
      <c r="KD417" s="27">
        <v>1</v>
      </c>
      <c r="KE417" s="27">
        <v>1</v>
      </c>
      <c r="KF417" s="27">
        <v>0</v>
      </c>
      <c r="KG417" s="27"/>
      <c r="KH417" s="36"/>
      <c r="KI417" s="25">
        <f t="shared" si="170"/>
        <v>4</v>
      </c>
      <c r="KJ417" s="23">
        <v>0</v>
      </c>
      <c r="KK417" s="27">
        <v>0</v>
      </c>
      <c r="KL417" s="27">
        <v>0</v>
      </c>
      <c r="KM417" s="27">
        <v>0</v>
      </c>
      <c r="KN417" s="27">
        <v>0</v>
      </c>
      <c r="KO417" s="27">
        <v>0</v>
      </c>
      <c r="KP417" s="27">
        <v>0</v>
      </c>
      <c r="KQ417" s="27">
        <v>0</v>
      </c>
      <c r="KR417" s="27">
        <v>0</v>
      </c>
      <c r="KS417" s="27">
        <v>0</v>
      </c>
      <c r="KT417" s="27"/>
      <c r="KU417" s="36"/>
      <c r="KV417" s="25">
        <f t="shared" si="171"/>
        <v>0</v>
      </c>
      <c r="KW417" s="23">
        <v>0</v>
      </c>
      <c r="KX417" s="27">
        <v>0</v>
      </c>
      <c r="KY417" s="27">
        <v>0</v>
      </c>
      <c r="KZ417" s="27">
        <v>0</v>
      </c>
      <c r="LA417" s="27">
        <v>0</v>
      </c>
      <c r="LB417" s="27">
        <v>0</v>
      </c>
      <c r="LC417" s="27">
        <v>0</v>
      </c>
      <c r="LD417" s="27">
        <v>0</v>
      </c>
      <c r="LE417" s="27">
        <v>0</v>
      </c>
      <c r="LF417" s="27">
        <v>0</v>
      </c>
      <c r="LG417" s="27"/>
      <c r="LH417" s="36"/>
      <c r="LI417" s="25">
        <f t="shared" si="175"/>
        <v>0</v>
      </c>
    </row>
    <row r="418" spans="1:321" s="21" customFormat="1" ht="10.050000000000001" customHeight="1" x14ac:dyDescent="0.2">
      <c r="A418" s="47" t="s">
        <v>61</v>
      </c>
      <c r="B418" s="21" t="s">
        <v>62</v>
      </c>
      <c r="C418" s="21">
        <v>406</v>
      </c>
      <c r="D418" s="21" t="s">
        <v>316</v>
      </c>
      <c r="E418" s="21" t="s">
        <v>61</v>
      </c>
      <c r="F418" s="21" t="s">
        <v>62</v>
      </c>
      <c r="G418" s="21" t="s">
        <v>598</v>
      </c>
      <c r="H418" s="69">
        <v>26489</v>
      </c>
      <c r="I418" s="48" t="s">
        <v>649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/>
      <c r="U418" s="36"/>
      <c r="V418" s="25">
        <f t="shared" si="149"/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27"/>
      <c r="AH418" s="36"/>
      <c r="AI418" s="25">
        <f t="shared" si="150"/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/>
      <c r="AU418" s="36"/>
      <c r="AV418" s="25">
        <f t="shared" si="151"/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>
        <v>0</v>
      </c>
      <c r="BG418" s="27"/>
      <c r="BH418" s="36"/>
      <c r="BI418" s="25">
        <f t="shared" si="152"/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>
        <v>0</v>
      </c>
      <c r="BT418" s="27"/>
      <c r="BU418" s="36"/>
      <c r="BV418" s="25">
        <f t="shared" si="153"/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>
        <v>0</v>
      </c>
      <c r="CF418" s="27">
        <v>0</v>
      </c>
      <c r="CG418" s="27"/>
      <c r="CH418" s="27"/>
      <c r="CI418" s="25">
        <f t="shared" si="154"/>
        <v>0</v>
      </c>
      <c r="CJ418" s="23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>
        <v>0</v>
      </c>
      <c r="CS418" s="27">
        <v>0</v>
      </c>
      <c r="CT418" s="27"/>
      <c r="CU418" s="36"/>
      <c r="CV418" s="25">
        <f t="shared" si="155"/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>
        <v>0</v>
      </c>
      <c r="DF418" s="27">
        <v>0</v>
      </c>
      <c r="DG418" s="27"/>
      <c r="DH418" s="36"/>
      <c r="DI418" s="25">
        <f t="shared" si="156"/>
        <v>0</v>
      </c>
      <c r="DJ418" s="23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>
        <v>0</v>
      </c>
      <c r="DS418" s="27">
        <v>0</v>
      </c>
      <c r="DT418" s="27"/>
      <c r="DU418" s="36"/>
      <c r="DV418" s="25">
        <f t="shared" si="157"/>
        <v>0</v>
      </c>
      <c r="DW418" s="23">
        <v>0</v>
      </c>
      <c r="DX418" s="27">
        <v>0</v>
      </c>
      <c r="DY418" s="27">
        <v>0</v>
      </c>
      <c r="DZ418" s="27">
        <v>0</v>
      </c>
      <c r="EA418" s="27">
        <v>0</v>
      </c>
      <c r="EB418" s="27">
        <v>0</v>
      </c>
      <c r="EC418" s="27">
        <v>0</v>
      </c>
      <c r="ED418" s="27">
        <v>0</v>
      </c>
      <c r="EE418" s="27">
        <v>0</v>
      </c>
      <c r="EF418" s="27">
        <v>0</v>
      </c>
      <c r="EG418" s="27"/>
      <c r="EH418" s="36"/>
      <c r="EI418" s="25">
        <f t="shared" si="158"/>
        <v>0</v>
      </c>
      <c r="EJ418" s="27">
        <v>0</v>
      </c>
      <c r="EK418" s="27">
        <v>0</v>
      </c>
      <c r="EL418" s="27">
        <v>0</v>
      </c>
      <c r="EM418" s="27">
        <v>0</v>
      </c>
      <c r="EN418" s="27">
        <v>0</v>
      </c>
      <c r="EO418" s="27">
        <v>0</v>
      </c>
      <c r="EP418" s="27">
        <v>0</v>
      </c>
      <c r="EQ418" s="27">
        <v>0</v>
      </c>
      <c r="ER418" s="27">
        <v>0</v>
      </c>
      <c r="ES418" s="27">
        <v>0</v>
      </c>
      <c r="ET418" s="27"/>
      <c r="EU418" s="36"/>
      <c r="EV418" s="25">
        <f t="shared" si="159"/>
        <v>0</v>
      </c>
      <c r="EW418" s="27">
        <v>0</v>
      </c>
      <c r="EX418" s="27">
        <v>0</v>
      </c>
      <c r="EY418" s="27">
        <v>0</v>
      </c>
      <c r="EZ418" s="27">
        <v>0</v>
      </c>
      <c r="FA418" s="27">
        <v>0</v>
      </c>
      <c r="FB418" s="27">
        <v>0</v>
      </c>
      <c r="FC418" s="27">
        <v>0</v>
      </c>
      <c r="FD418" s="27">
        <v>0</v>
      </c>
      <c r="FE418" s="27">
        <v>0</v>
      </c>
      <c r="FF418" s="27">
        <v>0</v>
      </c>
      <c r="FG418" s="27"/>
      <c r="FH418" s="36"/>
      <c r="FI418" s="25">
        <f t="shared" si="160"/>
        <v>0</v>
      </c>
      <c r="FJ418" s="27">
        <v>0</v>
      </c>
      <c r="FK418" s="27">
        <v>0</v>
      </c>
      <c r="FL418" s="27">
        <v>0</v>
      </c>
      <c r="FM418" s="27">
        <v>0</v>
      </c>
      <c r="FN418" s="27">
        <v>0</v>
      </c>
      <c r="FO418" s="27">
        <v>0</v>
      </c>
      <c r="FP418" s="27">
        <v>0</v>
      </c>
      <c r="FQ418" s="27">
        <v>0</v>
      </c>
      <c r="FR418" s="27">
        <v>0</v>
      </c>
      <c r="FS418" s="27">
        <v>0</v>
      </c>
      <c r="FT418" s="27"/>
      <c r="FU418" s="36"/>
      <c r="FV418" s="25">
        <f t="shared" si="161"/>
        <v>0</v>
      </c>
      <c r="FW418" s="27">
        <v>0</v>
      </c>
      <c r="FX418" s="27">
        <v>0</v>
      </c>
      <c r="FY418" s="27">
        <v>0</v>
      </c>
      <c r="FZ418" s="27">
        <v>0</v>
      </c>
      <c r="GA418" s="27">
        <v>0</v>
      </c>
      <c r="GB418" s="27">
        <v>0</v>
      </c>
      <c r="GC418" s="27">
        <v>0</v>
      </c>
      <c r="GD418" s="27">
        <v>0</v>
      </c>
      <c r="GE418" s="27">
        <v>0</v>
      </c>
      <c r="GF418" s="27">
        <v>0</v>
      </c>
      <c r="GG418" s="27"/>
      <c r="GH418" s="36"/>
      <c r="GI418" s="25">
        <f t="shared" si="162"/>
        <v>0</v>
      </c>
      <c r="GJ418" s="23">
        <v>0</v>
      </c>
      <c r="GK418" s="27">
        <v>0</v>
      </c>
      <c r="GL418" s="27">
        <v>0</v>
      </c>
      <c r="GM418" s="27">
        <v>0</v>
      </c>
      <c r="GN418" s="27">
        <v>0</v>
      </c>
      <c r="GO418" s="27">
        <v>0</v>
      </c>
      <c r="GP418" s="27">
        <v>0</v>
      </c>
      <c r="GQ418" s="27">
        <v>0</v>
      </c>
      <c r="GR418" s="27">
        <v>0</v>
      </c>
      <c r="GS418" s="27">
        <v>0</v>
      </c>
      <c r="GT418" s="27"/>
      <c r="GU418" s="36"/>
      <c r="GV418" s="25">
        <f t="shared" si="163"/>
        <v>0</v>
      </c>
      <c r="GW418" s="23">
        <v>0</v>
      </c>
      <c r="GX418" s="27">
        <v>0</v>
      </c>
      <c r="GY418" s="27">
        <v>0</v>
      </c>
      <c r="GZ418" s="27">
        <v>0</v>
      </c>
      <c r="HA418" s="27">
        <v>0</v>
      </c>
      <c r="HB418" s="27">
        <v>0</v>
      </c>
      <c r="HC418" s="27">
        <v>0</v>
      </c>
      <c r="HD418" s="27">
        <v>0</v>
      </c>
      <c r="HE418" s="27">
        <v>0</v>
      </c>
      <c r="HF418" s="27">
        <v>0</v>
      </c>
      <c r="HG418" s="27"/>
      <c r="HH418" s="36"/>
      <c r="HI418" s="25">
        <f t="shared" si="164"/>
        <v>0</v>
      </c>
      <c r="HJ418" s="23">
        <v>0</v>
      </c>
      <c r="HK418" s="27">
        <v>0</v>
      </c>
      <c r="HL418" s="27">
        <v>0</v>
      </c>
      <c r="HM418" s="27">
        <v>0</v>
      </c>
      <c r="HN418" s="27">
        <v>0</v>
      </c>
      <c r="HO418" s="27">
        <v>0</v>
      </c>
      <c r="HP418" s="27">
        <v>0</v>
      </c>
      <c r="HQ418" s="27">
        <v>0</v>
      </c>
      <c r="HR418" s="27">
        <v>0</v>
      </c>
      <c r="HS418" s="27">
        <v>0</v>
      </c>
      <c r="HT418" s="27"/>
      <c r="HU418" s="36"/>
      <c r="HV418" s="25">
        <f t="shared" si="165"/>
        <v>0</v>
      </c>
      <c r="HW418" s="23">
        <v>0</v>
      </c>
      <c r="HX418" s="27">
        <v>0</v>
      </c>
      <c r="HY418" s="27">
        <v>0</v>
      </c>
      <c r="HZ418" s="27">
        <v>0</v>
      </c>
      <c r="IA418" s="27">
        <v>0</v>
      </c>
      <c r="IB418" s="27">
        <v>0</v>
      </c>
      <c r="IC418" s="27">
        <v>0</v>
      </c>
      <c r="ID418" s="27">
        <v>0</v>
      </c>
      <c r="IE418" s="27">
        <v>0</v>
      </c>
      <c r="IF418" s="27">
        <v>0</v>
      </c>
      <c r="IG418" s="27"/>
      <c r="IH418" s="36"/>
      <c r="II418" s="25">
        <f t="shared" si="166"/>
        <v>0</v>
      </c>
      <c r="IJ418" s="23">
        <v>0</v>
      </c>
      <c r="IK418" s="27">
        <v>0</v>
      </c>
      <c r="IL418" s="27">
        <v>0</v>
      </c>
      <c r="IM418" s="27">
        <v>0</v>
      </c>
      <c r="IN418" s="27">
        <v>0</v>
      </c>
      <c r="IO418" s="27">
        <v>0</v>
      </c>
      <c r="IP418" s="27">
        <v>0</v>
      </c>
      <c r="IQ418" s="27">
        <v>0</v>
      </c>
      <c r="IR418" s="27">
        <v>0</v>
      </c>
      <c r="IS418" s="27">
        <v>0</v>
      </c>
      <c r="IT418" s="27"/>
      <c r="IU418" s="36"/>
      <c r="IV418" s="25">
        <f t="shared" si="167"/>
        <v>0</v>
      </c>
      <c r="IW418" s="23">
        <v>0</v>
      </c>
      <c r="IX418" s="27">
        <v>0</v>
      </c>
      <c r="IY418" s="27">
        <v>0</v>
      </c>
      <c r="IZ418" s="27">
        <v>0</v>
      </c>
      <c r="JA418" s="27">
        <v>0</v>
      </c>
      <c r="JB418" s="27">
        <v>0</v>
      </c>
      <c r="JC418" s="27">
        <v>0</v>
      </c>
      <c r="JD418" s="27">
        <v>0</v>
      </c>
      <c r="JE418" s="27">
        <v>0</v>
      </c>
      <c r="JF418" s="27">
        <v>0</v>
      </c>
      <c r="JG418" s="27"/>
      <c r="JH418" s="36"/>
      <c r="JI418" s="25">
        <f t="shared" si="168"/>
        <v>0</v>
      </c>
      <c r="JJ418" s="23">
        <v>0</v>
      </c>
      <c r="JK418" s="27">
        <v>0</v>
      </c>
      <c r="JL418" s="27">
        <v>0</v>
      </c>
      <c r="JM418" s="27">
        <v>0</v>
      </c>
      <c r="JN418" s="27">
        <v>0</v>
      </c>
      <c r="JO418" s="27">
        <v>0</v>
      </c>
      <c r="JP418" s="27">
        <v>0</v>
      </c>
      <c r="JQ418" s="27">
        <v>0</v>
      </c>
      <c r="JR418" s="27">
        <v>0</v>
      </c>
      <c r="JS418" s="27">
        <v>0</v>
      </c>
      <c r="JT418" s="27"/>
      <c r="JU418" s="36"/>
      <c r="JV418" s="25">
        <f t="shared" si="169"/>
        <v>0</v>
      </c>
      <c r="JW418" s="23">
        <v>0</v>
      </c>
      <c r="JX418" s="27">
        <v>0</v>
      </c>
      <c r="JY418" s="27">
        <v>0</v>
      </c>
      <c r="JZ418" s="27">
        <v>0</v>
      </c>
      <c r="KA418" s="27">
        <v>0</v>
      </c>
      <c r="KB418" s="27">
        <v>0</v>
      </c>
      <c r="KC418" s="27">
        <v>0</v>
      </c>
      <c r="KD418" s="27">
        <v>0</v>
      </c>
      <c r="KE418" s="27">
        <v>0</v>
      </c>
      <c r="KF418" s="27">
        <v>0</v>
      </c>
      <c r="KG418" s="27"/>
      <c r="KH418" s="36"/>
      <c r="KI418" s="25">
        <f t="shared" si="170"/>
        <v>0</v>
      </c>
      <c r="KJ418" s="23">
        <v>0</v>
      </c>
      <c r="KK418" s="27">
        <v>0</v>
      </c>
      <c r="KL418" s="27">
        <v>0</v>
      </c>
      <c r="KM418" s="27">
        <v>0</v>
      </c>
      <c r="KN418" s="27">
        <v>0</v>
      </c>
      <c r="KO418" s="27">
        <v>0</v>
      </c>
      <c r="KP418" s="27">
        <v>0</v>
      </c>
      <c r="KQ418" s="27">
        <v>0</v>
      </c>
      <c r="KR418" s="27">
        <v>0</v>
      </c>
      <c r="KS418" s="27">
        <v>0</v>
      </c>
      <c r="KT418" s="27"/>
      <c r="KU418" s="36"/>
      <c r="KV418" s="25">
        <f t="shared" si="171"/>
        <v>0</v>
      </c>
      <c r="KW418" s="23">
        <v>0</v>
      </c>
      <c r="KX418" s="27">
        <v>0</v>
      </c>
      <c r="KY418" s="27">
        <v>0</v>
      </c>
      <c r="KZ418" s="27">
        <v>0</v>
      </c>
      <c r="LA418" s="27">
        <v>0</v>
      </c>
      <c r="LB418" s="27">
        <v>0</v>
      </c>
      <c r="LC418" s="27">
        <v>0</v>
      </c>
      <c r="LD418" s="27">
        <v>0</v>
      </c>
      <c r="LE418" s="27">
        <v>0</v>
      </c>
      <c r="LF418" s="27">
        <v>0</v>
      </c>
      <c r="LG418" s="27"/>
      <c r="LH418" s="36"/>
      <c r="LI418" s="25">
        <f t="shared" si="175"/>
        <v>0</v>
      </c>
    </row>
    <row r="419" spans="1:321" s="21" customFormat="1" ht="10.050000000000001" customHeight="1" x14ac:dyDescent="0.2">
      <c r="A419" s="47" t="s">
        <v>61</v>
      </c>
      <c r="B419" s="21" t="s">
        <v>62</v>
      </c>
      <c r="C419" s="21">
        <v>406</v>
      </c>
      <c r="D419" s="21" t="s">
        <v>316</v>
      </c>
      <c r="E419" s="21" t="s">
        <v>61</v>
      </c>
      <c r="F419" s="21" t="s">
        <v>62</v>
      </c>
      <c r="G419" s="21" t="s">
        <v>598</v>
      </c>
      <c r="H419" s="69">
        <v>26490</v>
      </c>
      <c r="I419" s="48" t="s">
        <v>815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/>
      <c r="U419" s="36"/>
      <c r="V419" s="25">
        <f t="shared" si="149"/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0</v>
      </c>
      <c r="AF419" s="27">
        <v>0</v>
      </c>
      <c r="AG419" s="27"/>
      <c r="AH419" s="36"/>
      <c r="AI419" s="25">
        <f t="shared" si="150"/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/>
      <c r="AU419" s="36"/>
      <c r="AV419" s="25">
        <f t="shared" si="151"/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>
        <v>0</v>
      </c>
      <c r="BG419" s="27"/>
      <c r="BH419" s="36"/>
      <c r="BI419" s="25">
        <f t="shared" si="152"/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>
        <v>0</v>
      </c>
      <c r="BT419" s="27"/>
      <c r="BU419" s="36"/>
      <c r="BV419" s="25">
        <f t="shared" si="153"/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>
        <v>0</v>
      </c>
      <c r="CF419" s="27">
        <v>0</v>
      </c>
      <c r="CG419" s="27"/>
      <c r="CH419" s="27"/>
      <c r="CI419" s="25">
        <f t="shared" si="154"/>
        <v>0</v>
      </c>
      <c r="CJ419" s="23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>
        <v>0</v>
      </c>
      <c r="CS419" s="27">
        <v>0</v>
      </c>
      <c r="CT419" s="27"/>
      <c r="CU419" s="36"/>
      <c r="CV419" s="25">
        <f t="shared" si="155"/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>
        <v>0</v>
      </c>
      <c r="DF419" s="27">
        <v>0</v>
      </c>
      <c r="DG419" s="27"/>
      <c r="DH419" s="36"/>
      <c r="DI419" s="25">
        <f t="shared" si="156"/>
        <v>0</v>
      </c>
      <c r="DJ419" s="23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>
        <v>0</v>
      </c>
      <c r="DS419" s="27">
        <v>0</v>
      </c>
      <c r="DT419" s="27"/>
      <c r="DU419" s="36"/>
      <c r="DV419" s="25">
        <f t="shared" si="157"/>
        <v>0</v>
      </c>
      <c r="DW419" s="23">
        <v>0</v>
      </c>
      <c r="DX419" s="27">
        <v>0</v>
      </c>
      <c r="DY419" s="27">
        <v>0</v>
      </c>
      <c r="DZ419" s="27">
        <v>0</v>
      </c>
      <c r="EA419" s="27">
        <v>0</v>
      </c>
      <c r="EB419" s="27">
        <v>0</v>
      </c>
      <c r="EC419" s="27">
        <v>0</v>
      </c>
      <c r="ED419" s="27">
        <v>0</v>
      </c>
      <c r="EE419" s="27">
        <v>0</v>
      </c>
      <c r="EF419" s="27">
        <v>0</v>
      </c>
      <c r="EG419" s="27"/>
      <c r="EH419" s="36"/>
      <c r="EI419" s="25">
        <f t="shared" si="158"/>
        <v>0</v>
      </c>
      <c r="EJ419" s="27">
        <v>0</v>
      </c>
      <c r="EK419" s="27">
        <v>0</v>
      </c>
      <c r="EL419" s="27">
        <v>0</v>
      </c>
      <c r="EM419" s="27">
        <v>0</v>
      </c>
      <c r="EN419" s="27">
        <v>0</v>
      </c>
      <c r="EO419" s="27">
        <v>0</v>
      </c>
      <c r="EP419" s="27">
        <v>0</v>
      </c>
      <c r="EQ419" s="27">
        <v>0</v>
      </c>
      <c r="ER419" s="27">
        <v>0</v>
      </c>
      <c r="ES419" s="27">
        <v>0</v>
      </c>
      <c r="ET419" s="27"/>
      <c r="EU419" s="36"/>
      <c r="EV419" s="25">
        <f t="shared" si="159"/>
        <v>0</v>
      </c>
      <c r="EW419" s="27">
        <v>0</v>
      </c>
      <c r="EX419" s="27">
        <v>0</v>
      </c>
      <c r="EY419" s="27">
        <v>0</v>
      </c>
      <c r="EZ419" s="27">
        <v>0</v>
      </c>
      <c r="FA419" s="27">
        <v>0</v>
      </c>
      <c r="FB419" s="27">
        <v>0</v>
      </c>
      <c r="FC419" s="27">
        <v>0</v>
      </c>
      <c r="FD419" s="27">
        <v>0</v>
      </c>
      <c r="FE419" s="27">
        <v>0</v>
      </c>
      <c r="FF419" s="27">
        <v>0</v>
      </c>
      <c r="FG419" s="27"/>
      <c r="FH419" s="36"/>
      <c r="FI419" s="25">
        <f t="shared" si="160"/>
        <v>0</v>
      </c>
      <c r="FJ419" s="27">
        <v>0</v>
      </c>
      <c r="FK419" s="27">
        <v>0</v>
      </c>
      <c r="FL419" s="27">
        <v>0</v>
      </c>
      <c r="FM419" s="27">
        <v>0</v>
      </c>
      <c r="FN419" s="27">
        <v>0</v>
      </c>
      <c r="FO419" s="27">
        <v>0</v>
      </c>
      <c r="FP419" s="27">
        <v>0</v>
      </c>
      <c r="FQ419" s="27">
        <v>0</v>
      </c>
      <c r="FR419" s="27">
        <v>0</v>
      </c>
      <c r="FS419" s="27">
        <v>0</v>
      </c>
      <c r="FT419" s="27"/>
      <c r="FU419" s="36"/>
      <c r="FV419" s="25">
        <f t="shared" si="161"/>
        <v>0</v>
      </c>
      <c r="FW419" s="27">
        <v>0</v>
      </c>
      <c r="FX419" s="27">
        <v>0</v>
      </c>
      <c r="FY419" s="27">
        <v>2</v>
      </c>
      <c r="FZ419" s="27">
        <v>0</v>
      </c>
      <c r="GA419" s="27">
        <v>0</v>
      </c>
      <c r="GB419" s="27">
        <v>1</v>
      </c>
      <c r="GC419" s="27">
        <v>0</v>
      </c>
      <c r="GD419" s="27">
        <v>1</v>
      </c>
      <c r="GE419" s="27">
        <v>0</v>
      </c>
      <c r="GF419" s="27">
        <v>1</v>
      </c>
      <c r="GG419" s="27"/>
      <c r="GH419" s="36"/>
      <c r="GI419" s="25">
        <f t="shared" si="162"/>
        <v>5</v>
      </c>
      <c r="GJ419" s="23">
        <v>0</v>
      </c>
      <c r="GK419" s="27">
        <v>0</v>
      </c>
      <c r="GL419" s="27">
        <v>0</v>
      </c>
      <c r="GM419" s="27">
        <v>0</v>
      </c>
      <c r="GN419" s="27">
        <v>0</v>
      </c>
      <c r="GO419" s="27">
        <v>0</v>
      </c>
      <c r="GP419" s="27">
        <v>0</v>
      </c>
      <c r="GQ419" s="27">
        <v>0</v>
      </c>
      <c r="GR419" s="27">
        <v>0</v>
      </c>
      <c r="GS419" s="27">
        <v>0</v>
      </c>
      <c r="GT419" s="27"/>
      <c r="GU419" s="36"/>
      <c r="GV419" s="25">
        <f t="shared" si="163"/>
        <v>0</v>
      </c>
      <c r="GW419" s="23">
        <v>0</v>
      </c>
      <c r="GX419" s="27">
        <v>0</v>
      </c>
      <c r="GY419" s="27">
        <v>0</v>
      </c>
      <c r="GZ419" s="27">
        <v>0</v>
      </c>
      <c r="HA419" s="27">
        <v>0</v>
      </c>
      <c r="HB419" s="27">
        <v>0</v>
      </c>
      <c r="HC419" s="27">
        <v>0</v>
      </c>
      <c r="HD419" s="27">
        <v>0</v>
      </c>
      <c r="HE419" s="27">
        <v>0</v>
      </c>
      <c r="HF419" s="27">
        <v>0</v>
      </c>
      <c r="HG419" s="27"/>
      <c r="HH419" s="36"/>
      <c r="HI419" s="25">
        <f t="shared" si="164"/>
        <v>0</v>
      </c>
      <c r="HJ419" s="23">
        <v>0</v>
      </c>
      <c r="HK419" s="27">
        <v>0</v>
      </c>
      <c r="HL419" s="27">
        <v>0</v>
      </c>
      <c r="HM419" s="27">
        <v>0</v>
      </c>
      <c r="HN419" s="27">
        <v>0</v>
      </c>
      <c r="HO419" s="27">
        <v>0</v>
      </c>
      <c r="HP419" s="27">
        <v>0</v>
      </c>
      <c r="HQ419" s="27">
        <v>0</v>
      </c>
      <c r="HR419" s="27">
        <v>0</v>
      </c>
      <c r="HS419" s="27">
        <v>0</v>
      </c>
      <c r="HT419" s="27"/>
      <c r="HU419" s="36"/>
      <c r="HV419" s="25">
        <f t="shared" si="165"/>
        <v>0</v>
      </c>
      <c r="HW419" s="23">
        <v>0</v>
      </c>
      <c r="HX419" s="27">
        <v>0</v>
      </c>
      <c r="HY419" s="27">
        <v>0</v>
      </c>
      <c r="HZ419" s="27">
        <v>0</v>
      </c>
      <c r="IA419" s="27">
        <v>0</v>
      </c>
      <c r="IB419" s="27">
        <v>0</v>
      </c>
      <c r="IC419" s="27">
        <v>0</v>
      </c>
      <c r="ID419" s="27">
        <v>0</v>
      </c>
      <c r="IE419" s="27">
        <v>0</v>
      </c>
      <c r="IF419" s="27">
        <v>0</v>
      </c>
      <c r="IG419" s="27"/>
      <c r="IH419" s="36"/>
      <c r="II419" s="25">
        <f t="shared" si="166"/>
        <v>0</v>
      </c>
      <c r="IJ419" s="23">
        <v>0</v>
      </c>
      <c r="IK419" s="27">
        <v>0</v>
      </c>
      <c r="IL419" s="27">
        <v>1</v>
      </c>
      <c r="IM419" s="27">
        <v>0</v>
      </c>
      <c r="IN419" s="27">
        <v>0</v>
      </c>
      <c r="IO419" s="27">
        <v>0</v>
      </c>
      <c r="IP419" s="27">
        <v>0</v>
      </c>
      <c r="IQ419" s="27">
        <v>0</v>
      </c>
      <c r="IR419" s="27">
        <v>0</v>
      </c>
      <c r="IS419" s="27">
        <v>0</v>
      </c>
      <c r="IT419" s="27"/>
      <c r="IU419" s="36"/>
      <c r="IV419" s="25">
        <f t="shared" si="167"/>
        <v>1</v>
      </c>
      <c r="IW419" s="23">
        <v>0</v>
      </c>
      <c r="IX419" s="27">
        <v>0</v>
      </c>
      <c r="IY419" s="27">
        <v>0</v>
      </c>
      <c r="IZ419" s="27">
        <v>0</v>
      </c>
      <c r="JA419" s="27">
        <v>1</v>
      </c>
      <c r="JB419" s="27">
        <v>1</v>
      </c>
      <c r="JC419" s="27">
        <v>0</v>
      </c>
      <c r="JD419" s="27">
        <v>0</v>
      </c>
      <c r="JE419" s="27">
        <v>0</v>
      </c>
      <c r="JF419" s="27">
        <v>0</v>
      </c>
      <c r="JG419" s="27"/>
      <c r="JH419" s="36"/>
      <c r="JI419" s="25">
        <f t="shared" si="168"/>
        <v>2</v>
      </c>
      <c r="JJ419" s="23">
        <v>0</v>
      </c>
      <c r="JK419" s="27">
        <v>0</v>
      </c>
      <c r="JL419" s="27">
        <v>0</v>
      </c>
      <c r="JM419" s="27">
        <v>0</v>
      </c>
      <c r="JN419" s="27">
        <v>0</v>
      </c>
      <c r="JO419" s="27">
        <v>0</v>
      </c>
      <c r="JP419" s="27">
        <v>0</v>
      </c>
      <c r="JQ419" s="27">
        <v>0</v>
      </c>
      <c r="JR419" s="27">
        <v>0</v>
      </c>
      <c r="JS419" s="27">
        <v>0</v>
      </c>
      <c r="JT419" s="27"/>
      <c r="JU419" s="36"/>
      <c r="JV419" s="25">
        <f t="shared" si="169"/>
        <v>0</v>
      </c>
      <c r="JW419" s="23">
        <v>0</v>
      </c>
      <c r="JX419" s="27">
        <v>0</v>
      </c>
      <c r="JY419" s="27">
        <v>0</v>
      </c>
      <c r="JZ419" s="27">
        <v>0</v>
      </c>
      <c r="KA419" s="27">
        <v>0</v>
      </c>
      <c r="KB419" s="27">
        <v>0</v>
      </c>
      <c r="KC419" s="27">
        <v>0</v>
      </c>
      <c r="KD419" s="27">
        <v>0</v>
      </c>
      <c r="KE419" s="27">
        <v>0</v>
      </c>
      <c r="KF419" s="27">
        <v>0</v>
      </c>
      <c r="KG419" s="27"/>
      <c r="KH419" s="36"/>
      <c r="KI419" s="25">
        <f t="shared" si="170"/>
        <v>0</v>
      </c>
      <c r="KJ419" s="23">
        <v>0</v>
      </c>
      <c r="KK419" s="27">
        <v>0</v>
      </c>
      <c r="KL419" s="27">
        <v>0</v>
      </c>
      <c r="KM419" s="27">
        <v>0</v>
      </c>
      <c r="KN419" s="27">
        <v>1</v>
      </c>
      <c r="KO419" s="27">
        <v>0</v>
      </c>
      <c r="KP419" s="27">
        <v>0</v>
      </c>
      <c r="KQ419" s="27">
        <v>0</v>
      </c>
      <c r="KR419" s="27">
        <v>0</v>
      </c>
      <c r="KS419" s="27">
        <v>0</v>
      </c>
      <c r="KT419" s="27"/>
      <c r="KU419" s="36"/>
      <c r="KV419" s="25">
        <f t="shared" si="171"/>
        <v>1</v>
      </c>
      <c r="KW419" s="23">
        <v>0</v>
      </c>
      <c r="KX419" s="27">
        <v>0</v>
      </c>
      <c r="KY419" s="27">
        <v>0</v>
      </c>
      <c r="KZ419" s="27">
        <v>0</v>
      </c>
      <c r="LA419" s="27">
        <v>0</v>
      </c>
      <c r="LB419" s="27">
        <v>0</v>
      </c>
      <c r="LC419" s="27">
        <v>0</v>
      </c>
      <c r="LD419" s="27">
        <v>0</v>
      </c>
      <c r="LE419" s="27">
        <v>0</v>
      </c>
      <c r="LF419" s="27">
        <v>0</v>
      </c>
      <c r="LG419" s="27"/>
      <c r="LH419" s="36"/>
      <c r="LI419" s="25">
        <f t="shared" si="175"/>
        <v>0</v>
      </c>
    </row>
    <row r="420" spans="1:321" s="21" customFormat="1" ht="10.050000000000001" customHeight="1" x14ac:dyDescent="0.2">
      <c r="A420" s="47" t="s">
        <v>61</v>
      </c>
      <c r="B420" s="21" t="s">
        <v>62</v>
      </c>
      <c r="C420" s="21">
        <v>406</v>
      </c>
      <c r="D420" s="21" t="s">
        <v>316</v>
      </c>
      <c r="E420" s="21" t="s">
        <v>61</v>
      </c>
      <c r="F420" s="21" t="s">
        <v>62</v>
      </c>
      <c r="G420" s="21" t="s">
        <v>598</v>
      </c>
      <c r="H420" s="69">
        <v>26496</v>
      </c>
      <c r="I420" s="48" t="s">
        <v>816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/>
      <c r="U420" s="36"/>
      <c r="V420" s="25">
        <f t="shared" si="149"/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/>
      <c r="AH420" s="36"/>
      <c r="AI420" s="25">
        <f t="shared" si="150"/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/>
      <c r="AU420" s="36"/>
      <c r="AV420" s="25">
        <f t="shared" si="151"/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36"/>
      <c r="BI420" s="25">
        <f t="shared" si="152"/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>
        <v>0</v>
      </c>
      <c r="BT420" s="27"/>
      <c r="BU420" s="36"/>
      <c r="BV420" s="25">
        <f t="shared" si="153"/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>
        <v>0</v>
      </c>
      <c r="CF420" s="27">
        <v>0</v>
      </c>
      <c r="CG420" s="27"/>
      <c r="CH420" s="27"/>
      <c r="CI420" s="25">
        <f t="shared" si="154"/>
        <v>0</v>
      </c>
      <c r="CJ420" s="23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>
        <v>0</v>
      </c>
      <c r="CS420" s="27">
        <v>0</v>
      </c>
      <c r="CT420" s="27"/>
      <c r="CU420" s="36"/>
      <c r="CV420" s="25">
        <f t="shared" si="155"/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>
        <v>0</v>
      </c>
      <c r="DF420" s="27">
        <v>0</v>
      </c>
      <c r="DG420" s="27"/>
      <c r="DH420" s="36"/>
      <c r="DI420" s="25">
        <f t="shared" si="156"/>
        <v>0</v>
      </c>
      <c r="DJ420" s="23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>
        <v>0</v>
      </c>
      <c r="DS420" s="27">
        <v>0</v>
      </c>
      <c r="DT420" s="27"/>
      <c r="DU420" s="36"/>
      <c r="DV420" s="25">
        <f t="shared" si="157"/>
        <v>0</v>
      </c>
      <c r="DW420" s="23">
        <v>0</v>
      </c>
      <c r="DX420" s="27">
        <v>0</v>
      </c>
      <c r="DY420" s="27">
        <v>0</v>
      </c>
      <c r="DZ420" s="27">
        <v>0</v>
      </c>
      <c r="EA420" s="27">
        <v>0</v>
      </c>
      <c r="EB420" s="27">
        <v>0</v>
      </c>
      <c r="EC420" s="27">
        <v>0</v>
      </c>
      <c r="ED420" s="27">
        <v>0</v>
      </c>
      <c r="EE420" s="27">
        <v>0</v>
      </c>
      <c r="EF420" s="27">
        <v>0</v>
      </c>
      <c r="EG420" s="27"/>
      <c r="EH420" s="36"/>
      <c r="EI420" s="25">
        <f t="shared" si="158"/>
        <v>0</v>
      </c>
      <c r="EJ420" s="27">
        <v>0</v>
      </c>
      <c r="EK420" s="27">
        <v>0</v>
      </c>
      <c r="EL420" s="27">
        <v>0</v>
      </c>
      <c r="EM420" s="27">
        <v>0</v>
      </c>
      <c r="EN420" s="27">
        <v>0</v>
      </c>
      <c r="EO420" s="27">
        <v>0</v>
      </c>
      <c r="EP420" s="27">
        <v>0</v>
      </c>
      <c r="EQ420" s="27">
        <v>0</v>
      </c>
      <c r="ER420" s="27">
        <v>0</v>
      </c>
      <c r="ES420" s="27">
        <v>0</v>
      </c>
      <c r="ET420" s="27"/>
      <c r="EU420" s="36"/>
      <c r="EV420" s="25">
        <f t="shared" si="159"/>
        <v>0</v>
      </c>
      <c r="EW420" s="27">
        <v>0</v>
      </c>
      <c r="EX420" s="27">
        <v>0</v>
      </c>
      <c r="EY420" s="27">
        <v>0</v>
      </c>
      <c r="EZ420" s="27">
        <v>0</v>
      </c>
      <c r="FA420" s="27">
        <v>0</v>
      </c>
      <c r="FB420" s="27">
        <v>0</v>
      </c>
      <c r="FC420" s="27">
        <v>0</v>
      </c>
      <c r="FD420" s="27">
        <v>0</v>
      </c>
      <c r="FE420" s="27">
        <v>0</v>
      </c>
      <c r="FF420" s="27">
        <v>0</v>
      </c>
      <c r="FG420" s="27"/>
      <c r="FH420" s="36"/>
      <c r="FI420" s="25">
        <f t="shared" si="160"/>
        <v>0</v>
      </c>
      <c r="FJ420" s="27">
        <v>0</v>
      </c>
      <c r="FK420" s="27">
        <v>0</v>
      </c>
      <c r="FL420" s="27">
        <v>0</v>
      </c>
      <c r="FM420" s="27">
        <v>0</v>
      </c>
      <c r="FN420" s="27">
        <v>0</v>
      </c>
      <c r="FO420" s="27">
        <v>0</v>
      </c>
      <c r="FP420" s="27">
        <v>0</v>
      </c>
      <c r="FQ420" s="27">
        <v>0</v>
      </c>
      <c r="FR420" s="27">
        <v>0</v>
      </c>
      <c r="FS420" s="27">
        <v>0</v>
      </c>
      <c r="FT420" s="27"/>
      <c r="FU420" s="36"/>
      <c r="FV420" s="25">
        <f t="shared" si="161"/>
        <v>0</v>
      </c>
      <c r="FW420" s="27">
        <v>0</v>
      </c>
      <c r="FX420" s="27">
        <v>0</v>
      </c>
      <c r="FY420" s="27">
        <v>0</v>
      </c>
      <c r="FZ420" s="27">
        <v>0</v>
      </c>
      <c r="GA420" s="27">
        <v>0</v>
      </c>
      <c r="GB420" s="27">
        <v>0</v>
      </c>
      <c r="GC420" s="27">
        <v>0</v>
      </c>
      <c r="GD420" s="27">
        <v>0</v>
      </c>
      <c r="GE420" s="27">
        <v>0</v>
      </c>
      <c r="GF420" s="27">
        <v>0</v>
      </c>
      <c r="GG420" s="27"/>
      <c r="GH420" s="36"/>
      <c r="GI420" s="25">
        <f t="shared" si="162"/>
        <v>0</v>
      </c>
      <c r="GJ420" s="23">
        <v>0</v>
      </c>
      <c r="GK420" s="27">
        <v>0</v>
      </c>
      <c r="GL420" s="27">
        <v>0</v>
      </c>
      <c r="GM420" s="27">
        <v>0</v>
      </c>
      <c r="GN420" s="27">
        <v>0</v>
      </c>
      <c r="GO420" s="27">
        <v>0</v>
      </c>
      <c r="GP420" s="27">
        <v>0</v>
      </c>
      <c r="GQ420" s="27">
        <v>0</v>
      </c>
      <c r="GR420" s="27">
        <v>0</v>
      </c>
      <c r="GS420" s="27">
        <v>0</v>
      </c>
      <c r="GT420" s="27"/>
      <c r="GU420" s="36"/>
      <c r="GV420" s="25">
        <f t="shared" si="163"/>
        <v>0</v>
      </c>
      <c r="GW420" s="23">
        <v>0</v>
      </c>
      <c r="GX420" s="27">
        <v>0</v>
      </c>
      <c r="GY420" s="27">
        <v>0</v>
      </c>
      <c r="GZ420" s="27">
        <v>0</v>
      </c>
      <c r="HA420" s="27">
        <v>0</v>
      </c>
      <c r="HB420" s="27">
        <v>0</v>
      </c>
      <c r="HC420" s="27">
        <v>0</v>
      </c>
      <c r="HD420" s="27">
        <v>0</v>
      </c>
      <c r="HE420" s="27">
        <v>0</v>
      </c>
      <c r="HF420" s="27">
        <v>0</v>
      </c>
      <c r="HG420" s="27"/>
      <c r="HH420" s="36"/>
      <c r="HI420" s="25">
        <f t="shared" si="164"/>
        <v>0</v>
      </c>
      <c r="HJ420" s="23">
        <v>0</v>
      </c>
      <c r="HK420" s="27">
        <v>0</v>
      </c>
      <c r="HL420" s="27">
        <v>0</v>
      </c>
      <c r="HM420" s="27">
        <v>0</v>
      </c>
      <c r="HN420" s="27">
        <v>0</v>
      </c>
      <c r="HO420" s="27">
        <v>0</v>
      </c>
      <c r="HP420" s="27">
        <v>0</v>
      </c>
      <c r="HQ420" s="27">
        <v>0</v>
      </c>
      <c r="HR420" s="27">
        <v>0</v>
      </c>
      <c r="HS420" s="27">
        <v>0</v>
      </c>
      <c r="HT420" s="27"/>
      <c r="HU420" s="36"/>
      <c r="HV420" s="25">
        <f t="shared" si="165"/>
        <v>0</v>
      </c>
      <c r="HW420" s="23">
        <v>0</v>
      </c>
      <c r="HX420" s="27">
        <v>0</v>
      </c>
      <c r="HY420" s="27">
        <v>0</v>
      </c>
      <c r="HZ420" s="27">
        <v>0</v>
      </c>
      <c r="IA420" s="27">
        <v>0</v>
      </c>
      <c r="IB420" s="27">
        <v>0</v>
      </c>
      <c r="IC420" s="27">
        <v>0</v>
      </c>
      <c r="ID420" s="27">
        <v>0</v>
      </c>
      <c r="IE420" s="27">
        <v>0</v>
      </c>
      <c r="IF420" s="27">
        <v>0</v>
      </c>
      <c r="IG420" s="27"/>
      <c r="IH420" s="36"/>
      <c r="II420" s="25">
        <f t="shared" si="166"/>
        <v>0</v>
      </c>
      <c r="IJ420" s="23">
        <v>0</v>
      </c>
      <c r="IK420" s="27">
        <v>0</v>
      </c>
      <c r="IL420" s="27">
        <v>0</v>
      </c>
      <c r="IM420" s="27">
        <v>0</v>
      </c>
      <c r="IN420" s="27">
        <v>0</v>
      </c>
      <c r="IO420" s="27">
        <v>0</v>
      </c>
      <c r="IP420" s="27">
        <v>0</v>
      </c>
      <c r="IQ420" s="27">
        <v>0</v>
      </c>
      <c r="IR420" s="27">
        <v>0</v>
      </c>
      <c r="IS420" s="27">
        <v>0</v>
      </c>
      <c r="IT420" s="27"/>
      <c r="IU420" s="36"/>
      <c r="IV420" s="25">
        <f t="shared" si="167"/>
        <v>0</v>
      </c>
      <c r="IW420" s="23">
        <v>0</v>
      </c>
      <c r="IX420" s="27">
        <v>0</v>
      </c>
      <c r="IY420" s="27">
        <v>0</v>
      </c>
      <c r="IZ420" s="27">
        <v>0</v>
      </c>
      <c r="JA420" s="27">
        <v>0</v>
      </c>
      <c r="JB420" s="27">
        <v>0</v>
      </c>
      <c r="JC420" s="27">
        <v>0</v>
      </c>
      <c r="JD420" s="27">
        <v>0</v>
      </c>
      <c r="JE420" s="27">
        <v>0</v>
      </c>
      <c r="JF420" s="27">
        <v>0</v>
      </c>
      <c r="JG420" s="27"/>
      <c r="JH420" s="36"/>
      <c r="JI420" s="25">
        <f t="shared" si="168"/>
        <v>0</v>
      </c>
      <c r="JJ420" s="23">
        <v>0</v>
      </c>
      <c r="JK420" s="27">
        <v>0</v>
      </c>
      <c r="JL420" s="27">
        <v>0</v>
      </c>
      <c r="JM420" s="27">
        <v>0</v>
      </c>
      <c r="JN420" s="27">
        <v>0</v>
      </c>
      <c r="JO420" s="27">
        <v>0</v>
      </c>
      <c r="JP420" s="27">
        <v>0</v>
      </c>
      <c r="JQ420" s="27">
        <v>0</v>
      </c>
      <c r="JR420" s="27">
        <v>0</v>
      </c>
      <c r="JS420" s="27">
        <v>0</v>
      </c>
      <c r="JT420" s="27"/>
      <c r="JU420" s="36"/>
      <c r="JV420" s="25">
        <f t="shared" si="169"/>
        <v>0</v>
      </c>
      <c r="JW420" s="23">
        <v>0</v>
      </c>
      <c r="JX420" s="27">
        <v>0</v>
      </c>
      <c r="JY420" s="27">
        <v>0</v>
      </c>
      <c r="JZ420" s="27">
        <v>0</v>
      </c>
      <c r="KA420" s="27">
        <v>0</v>
      </c>
      <c r="KB420" s="27">
        <v>0</v>
      </c>
      <c r="KC420" s="27">
        <v>2</v>
      </c>
      <c r="KD420" s="27">
        <v>0</v>
      </c>
      <c r="KE420" s="27">
        <v>0</v>
      </c>
      <c r="KF420" s="27">
        <v>0</v>
      </c>
      <c r="KG420" s="27"/>
      <c r="KH420" s="36"/>
      <c r="KI420" s="25">
        <f t="shared" si="170"/>
        <v>2</v>
      </c>
      <c r="KJ420" s="23">
        <v>0</v>
      </c>
      <c r="KK420" s="27">
        <v>0</v>
      </c>
      <c r="KL420" s="27">
        <v>0</v>
      </c>
      <c r="KM420" s="27">
        <v>0</v>
      </c>
      <c r="KN420" s="27">
        <v>0</v>
      </c>
      <c r="KO420" s="27">
        <v>0</v>
      </c>
      <c r="KP420" s="27">
        <v>0</v>
      </c>
      <c r="KQ420" s="27">
        <v>0</v>
      </c>
      <c r="KR420" s="27">
        <v>0</v>
      </c>
      <c r="KS420" s="27">
        <v>0</v>
      </c>
      <c r="KT420" s="27"/>
      <c r="KU420" s="36"/>
      <c r="KV420" s="25">
        <f t="shared" si="171"/>
        <v>0</v>
      </c>
      <c r="KW420" s="23">
        <v>0</v>
      </c>
      <c r="KX420" s="27">
        <v>0</v>
      </c>
      <c r="KY420" s="27">
        <v>0</v>
      </c>
      <c r="KZ420" s="27">
        <v>0</v>
      </c>
      <c r="LA420" s="27">
        <v>0</v>
      </c>
      <c r="LB420" s="27">
        <v>0</v>
      </c>
      <c r="LC420" s="27">
        <v>0</v>
      </c>
      <c r="LD420" s="27">
        <v>0</v>
      </c>
      <c r="LE420" s="27">
        <v>0</v>
      </c>
      <c r="LF420" s="27">
        <v>0</v>
      </c>
      <c r="LG420" s="27"/>
      <c r="LH420" s="36"/>
      <c r="LI420" s="25">
        <f t="shared" si="175"/>
        <v>0</v>
      </c>
    </row>
    <row r="421" spans="1:321" s="21" customFormat="1" ht="10.050000000000001" customHeight="1" x14ac:dyDescent="0.2">
      <c r="A421" s="47" t="s">
        <v>67</v>
      </c>
      <c r="B421" s="21" t="s">
        <v>147</v>
      </c>
      <c r="C421" s="21">
        <v>407</v>
      </c>
      <c r="D421" s="21" t="s">
        <v>358</v>
      </c>
      <c r="E421" s="21" t="s">
        <v>67</v>
      </c>
      <c r="F421" s="21" t="s">
        <v>147</v>
      </c>
      <c r="G421" s="21" t="s">
        <v>598</v>
      </c>
      <c r="H421" s="69">
        <v>26611</v>
      </c>
      <c r="I421" s="48" t="s">
        <v>817</v>
      </c>
      <c r="J421" s="27">
        <v>0</v>
      </c>
      <c r="K421" s="27">
        <v>0</v>
      </c>
      <c r="L421" s="27">
        <v>0</v>
      </c>
      <c r="M421" s="27">
        <v>1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/>
      <c r="U421" s="36"/>
      <c r="V421" s="25">
        <f t="shared" si="149"/>
        <v>1</v>
      </c>
      <c r="W421" s="27">
        <v>0</v>
      </c>
      <c r="X421" s="27">
        <v>0</v>
      </c>
      <c r="Y421" s="27">
        <v>0</v>
      </c>
      <c r="Z421" s="27">
        <v>1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/>
      <c r="AH421" s="36"/>
      <c r="AI421" s="25">
        <f t="shared" si="150"/>
        <v>1</v>
      </c>
      <c r="AJ421" s="27">
        <v>0</v>
      </c>
      <c r="AK421" s="27">
        <v>0</v>
      </c>
      <c r="AL421" s="27">
        <v>0</v>
      </c>
      <c r="AM421" s="27">
        <v>1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/>
      <c r="AU421" s="36"/>
      <c r="AV421" s="25">
        <f t="shared" si="151"/>
        <v>1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>
        <v>0</v>
      </c>
      <c r="BG421" s="27"/>
      <c r="BH421" s="36"/>
      <c r="BI421" s="25">
        <f t="shared" si="152"/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>
        <v>0</v>
      </c>
      <c r="BT421" s="27"/>
      <c r="BU421" s="36"/>
      <c r="BV421" s="25">
        <f t="shared" si="153"/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>
        <v>0</v>
      </c>
      <c r="CF421" s="27">
        <v>0</v>
      </c>
      <c r="CG421" s="27"/>
      <c r="CH421" s="27"/>
      <c r="CI421" s="25">
        <f t="shared" si="154"/>
        <v>0</v>
      </c>
      <c r="CJ421" s="23">
        <v>0</v>
      </c>
      <c r="CK421" s="27">
        <v>0</v>
      </c>
      <c r="CL421" s="27">
        <v>0</v>
      </c>
      <c r="CM421" s="27">
        <v>1</v>
      </c>
      <c r="CN421" s="27">
        <v>0</v>
      </c>
      <c r="CO421" s="27">
        <v>0</v>
      </c>
      <c r="CP421" s="27">
        <v>0</v>
      </c>
      <c r="CQ421" s="27">
        <v>0</v>
      </c>
      <c r="CR421" s="27">
        <v>0</v>
      </c>
      <c r="CS421" s="27">
        <v>0</v>
      </c>
      <c r="CT421" s="27"/>
      <c r="CU421" s="36"/>
      <c r="CV421" s="25">
        <f t="shared" si="155"/>
        <v>1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>
        <v>0</v>
      </c>
      <c r="DF421" s="27">
        <v>0</v>
      </c>
      <c r="DG421" s="27"/>
      <c r="DH421" s="36"/>
      <c r="DI421" s="25">
        <f t="shared" si="156"/>
        <v>0</v>
      </c>
      <c r="DJ421" s="23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>
        <v>0</v>
      </c>
      <c r="DS421" s="27">
        <v>0</v>
      </c>
      <c r="DT421" s="27"/>
      <c r="DU421" s="36"/>
      <c r="DV421" s="25">
        <f t="shared" si="157"/>
        <v>0</v>
      </c>
      <c r="DW421" s="23">
        <v>0</v>
      </c>
      <c r="DX421" s="27">
        <v>0</v>
      </c>
      <c r="DY421" s="27">
        <v>0</v>
      </c>
      <c r="DZ421" s="27">
        <v>0</v>
      </c>
      <c r="EA421" s="27">
        <v>0</v>
      </c>
      <c r="EB421" s="27">
        <v>0</v>
      </c>
      <c r="EC421" s="27">
        <v>0</v>
      </c>
      <c r="ED421" s="27">
        <v>0</v>
      </c>
      <c r="EE421" s="27">
        <v>0</v>
      </c>
      <c r="EF421" s="27">
        <v>0</v>
      </c>
      <c r="EG421" s="27"/>
      <c r="EH421" s="36"/>
      <c r="EI421" s="25">
        <f t="shared" si="158"/>
        <v>0</v>
      </c>
      <c r="EJ421" s="27">
        <v>0</v>
      </c>
      <c r="EK421" s="27">
        <v>0</v>
      </c>
      <c r="EL421" s="27">
        <v>0</v>
      </c>
      <c r="EM421" s="27">
        <v>0</v>
      </c>
      <c r="EN421" s="27">
        <v>0</v>
      </c>
      <c r="EO421" s="27">
        <v>0</v>
      </c>
      <c r="EP421" s="27">
        <v>0</v>
      </c>
      <c r="EQ421" s="27">
        <v>0</v>
      </c>
      <c r="ER421" s="27">
        <v>0</v>
      </c>
      <c r="ES421" s="27">
        <v>0</v>
      </c>
      <c r="ET421" s="27"/>
      <c r="EU421" s="36"/>
      <c r="EV421" s="25">
        <f t="shared" si="159"/>
        <v>0</v>
      </c>
      <c r="EW421" s="27">
        <v>0</v>
      </c>
      <c r="EX421" s="27">
        <v>0</v>
      </c>
      <c r="EY421" s="27">
        <v>0</v>
      </c>
      <c r="EZ421" s="27">
        <v>0</v>
      </c>
      <c r="FA421" s="27">
        <v>0</v>
      </c>
      <c r="FB421" s="27">
        <v>0</v>
      </c>
      <c r="FC421" s="27">
        <v>0</v>
      </c>
      <c r="FD421" s="27">
        <v>0</v>
      </c>
      <c r="FE421" s="27">
        <v>0</v>
      </c>
      <c r="FF421" s="27">
        <v>0</v>
      </c>
      <c r="FG421" s="27"/>
      <c r="FH421" s="36"/>
      <c r="FI421" s="25">
        <f t="shared" si="160"/>
        <v>0</v>
      </c>
      <c r="FJ421" s="27">
        <v>0</v>
      </c>
      <c r="FK421" s="27">
        <v>0</v>
      </c>
      <c r="FL421" s="27">
        <v>0</v>
      </c>
      <c r="FM421" s="27">
        <v>0</v>
      </c>
      <c r="FN421" s="27">
        <v>0</v>
      </c>
      <c r="FO421" s="27">
        <v>0</v>
      </c>
      <c r="FP421" s="27">
        <v>0</v>
      </c>
      <c r="FQ421" s="27">
        <v>0</v>
      </c>
      <c r="FR421" s="27">
        <v>0</v>
      </c>
      <c r="FS421" s="27">
        <v>0</v>
      </c>
      <c r="FT421" s="27"/>
      <c r="FU421" s="36"/>
      <c r="FV421" s="25">
        <f t="shared" si="161"/>
        <v>0</v>
      </c>
      <c r="FW421" s="27">
        <v>0</v>
      </c>
      <c r="FX421" s="27">
        <v>0</v>
      </c>
      <c r="FY421" s="27">
        <v>0</v>
      </c>
      <c r="FZ421" s="27">
        <v>0</v>
      </c>
      <c r="GA421" s="27">
        <v>0</v>
      </c>
      <c r="GB421" s="27">
        <v>0</v>
      </c>
      <c r="GC421" s="27">
        <v>0</v>
      </c>
      <c r="GD421" s="27">
        <v>0</v>
      </c>
      <c r="GE421" s="27">
        <v>0</v>
      </c>
      <c r="GF421" s="27">
        <v>0</v>
      </c>
      <c r="GG421" s="27"/>
      <c r="GH421" s="36"/>
      <c r="GI421" s="25">
        <f t="shared" si="162"/>
        <v>0</v>
      </c>
      <c r="GJ421" s="23">
        <v>0</v>
      </c>
      <c r="GK421" s="27">
        <v>0</v>
      </c>
      <c r="GL421" s="27">
        <v>0</v>
      </c>
      <c r="GM421" s="27">
        <v>0</v>
      </c>
      <c r="GN421" s="27">
        <v>0</v>
      </c>
      <c r="GO421" s="27">
        <v>0</v>
      </c>
      <c r="GP421" s="27">
        <v>0</v>
      </c>
      <c r="GQ421" s="27">
        <v>0</v>
      </c>
      <c r="GR421" s="27">
        <v>0</v>
      </c>
      <c r="GS421" s="27">
        <v>0</v>
      </c>
      <c r="GT421" s="27"/>
      <c r="GU421" s="36"/>
      <c r="GV421" s="25">
        <f t="shared" si="163"/>
        <v>0</v>
      </c>
      <c r="GW421" s="23">
        <v>0</v>
      </c>
      <c r="GX421" s="27">
        <v>0</v>
      </c>
      <c r="GY421" s="27">
        <v>0</v>
      </c>
      <c r="GZ421" s="27">
        <v>0</v>
      </c>
      <c r="HA421" s="27">
        <v>0</v>
      </c>
      <c r="HB421" s="27">
        <v>0</v>
      </c>
      <c r="HC421" s="27">
        <v>0</v>
      </c>
      <c r="HD421" s="27">
        <v>0</v>
      </c>
      <c r="HE421" s="27">
        <v>0</v>
      </c>
      <c r="HF421" s="27">
        <v>0</v>
      </c>
      <c r="HG421" s="27"/>
      <c r="HH421" s="36"/>
      <c r="HI421" s="25">
        <f t="shared" si="164"/>
        <v>0</v>
      </c>
      <c r="HJ421" s="23">
        <v>0</v>
      </c>
      <c r="HK421" s="27">
        <v>0</v>
      </c>
      <c r="HL421" s="27">
        <v>0</v>
      </c>
      <c r="HM421" s="27">
        <v>0</v>
      </c>
      <c r="HN421" s="27">
        <v>0</v>
      </c>
      <c r="HO421" s="27">
        <v>0</v>
      </c>
      <c r="HP421" s="27">
        <v>0</v>
      </c>
      <c r="HQ421" s="27">
        <v>0</v>
      </c>
      <c r="HR421" s="27">
        <v>0</v>
      </c>
      <c r="HS421" s="27">
        <v>0</v>
      </c>
      <c r="HT421" s="27"/>
      <c r="HU421" s="36"/>
      <c r="HV421" s="25">
        <f t="shared" si="165"/>
        <v>0</v>
      </c>
      <c r="HW421" s="23">
        <v>0</v>
      </c>
      <c r="HX421" s="27">
        <v>0</v>
      </c>
      <c r="HY421" s="27">
        <v>0</v>
      </c>
      <c r="HZ421" s="27">
        <v>0</v>
      </c>
      <c r="IA421" s="27">
        <v>0</v>
      </c>
      <c r="IB421" s="27">
        <v>0</v>
      </c>
      <c r="IC421" s="27">
        <v>0</v>
      </c>
      <c r="ID421" s="27">
        <v>0</v>
      </c>
      <c r="IE421" s="27">
        <v>0</v>
      </c>
      <c r="IF421" s="27">
        <v>0</v>
      </c>
      <c r="IG421" s="27"/>
      <c r="IH421" s="36"/>
      <c r="II421" s="25">
        <f t="shared" si="166"/>
        <v>0</v>
      </c>
      <c r="IJ421" s="23">
        <v>0</v>
      </c>
      <c r="IK421" s="27">
        <v>0</v>
      </c>
      <c r="IL421" s="27">
        <v>0</v>
      </c>
      <c r="IM421" s="27">
        <v>1</v>
      </c>
      <c r="IN421" s="27">
        <v>0</v>
      </c>
      <c r="IO421" s="27">
        <v>0</v>
      </c>
      <c r="IP421" s="27">
        <v>0</v>
      </c>
      <c r="IQ421" s="27">
        <v>0</v>
      </c>
      <c r="IR421" s="27">
        <v>0</v>
      </c>
      <c r="IS421" s="27">
        <v>0</v>
      </c>
      <c r="IT421" s="27"/>
      <c r="IU421" s="36"/>
      <c r="IV421" s="25">
        <f t="shared" si="167"/>
        <v>1</v>
      </c>
      <c r="IW421" s="23">
        <v>0</v>
      </c>
      <c r="IX421" s="27">
        <v>0</v>
      </c>
      <c r="IY421" s="27">
        <v>0</v>
      </c>
      <c r="IZ421" s="27">
        <v>0</v>
      </c>
      <c r="JA421" s="27">
        <v>0</v>
      </c>
      <c r="JB421" s="27">
        <v>0</v>
      </c>
      <c r="JC421" s="27">
        <v>0</v>
      </c>
      <c r="JD421" s="27">
        <v>0</v>
      </c>
      <c r="JE421" s="27">
        <v>0</v>
      </c>
      <c r="JF421" s="27">
        <v>0</v>
      </c>
      <c r="JG421" s="27"/>
      <c r="JH421" s="36"/>
      <c r="JI421" s="25">
        <f t="shared" si="168"/>
        <v>0</v>
      </c>
      <c r="JJ421" s="23">
        <v>0</v>
      </c>
      <c r="JK421" s="27">
        <v>0</v>
      </c>
      <c r="JL421" s="27">
        <v>0</v>
      </c>
      <c r="JM421" s="27">
        <v>0</v>
      </c>
      <c r="JN421" s="27">
        <v>0</v>
      </c>
      <c r="JO421" s="27">
        <v>0</v>
      </c>
      <c r="JP421" s="27">
        <v>0</v>
      </c>
      <c r="JQ421" s="27">
        <v>0</v>
      </c>
      <c r="JR421" s="27">
        <v>0</v>
      </c>
      <c r="JS421" s="27">
        <v>0</v>
      </c>
      <c r="JT421" s="27"/>
      <c r="JU421" s="36"/>
      <c r="JV421" s="25">
        <f t="shared" si="169"/>
        <v>0</v>
      </c>
      <c r="JW421" s="23">
        <v>0</v>
      </c>
      <c r="JX421" s="27">
        <v>0</v>
      </c>
      <c r="JY421" s="27">
        <v>0</v>
      </c>
      <c r="JZ421" s="27">
        <v>1</v>
      </c>
      <c r="KA421" s="27">
        <v>0</v>
      </c>
      <c r="KB421" s="27">
        <v>0</v>
      </c>
      <c r="KC421" s="27">
        <v>0</v>
      </c>
      <c r="KD421" s="27">
        <v>0</v>
      </c>
      <c r="KE421" s="27">
        <v>0</v>
      </c>
      <c r="KF421" s="27">
        <v>0</v>
      </c>
      <c r="KG421" s="27"/>
      <c r="KH421" s="36"/>
      <c r="KI421" s="25">
        <f t="shared" si="170"/>
        <v>1</v>
      </c>
      <c r="KJ421" s="23">
        <v>0</v>
      </c>
      <c r="KK421" s="27">
        <v>0</v>
      </c>
      <c r="KL421" s="27">
        <v>0</v>
      </c>
      <c r="KM421" s="27">
        <v>0</v>
      </c>
      <c r="KN421" s="27">
        <v>0</v>
      </c>
      <c r="KO421" s="27">
        <v>0</v>
      </c>
      <c r="KP421" s="27">
        <v>0</v>
      </c>
      <c r="KQ421" s="27">
        <v>0</v>
      </c>
      <c r="KR421" s="27">
        <v>0</v>
      </c>
      <c r="KS421" s="27">
        <v>0</v>
      </c>
      <c r="KT421" s="27"/>
      <c r="KU421" s="36"/>
      <c r="KV421" s="25">
        <f t="shared" si="171"/>
        <v>0</v>
      </c>
      <c r="KW421" s="23">
        <v>0</v>
      </c>
      <c r="KX421" s="27">
        <v>0</v>
      </c>
      <c r="KY421" s="27">
        <v>0</v>
      </c>
      <c r="KZ421" s="27">
        <v>0</v>
      </c>
      <c r="LA421" s="27">
        <v>0</v>
      </c>
      <c r="LB421" s="27">
        <v>0</v>
      </c>
      <c r="LC421" s="27">
        <v>0</v>
      </c>
      <c r="LD421" s="27">
        <v>0</v>
      </c>
      <c r="LE421" s="27">
        <v>0</v>
      </c>
      <c r="LF421" s="27">
        <v>0</v>
      </c>
      <c r="LG421" s="27"/>
      <c r="LH421" s="36"/>
      <c r="LI421" s="25">
        <f t="shared" si="175"/>
        <v>0</v>
      </c>
    </row>
    <row r="422" spans="1:321" s="21" customFormat="1" ht="10.050000000000001" customHeight="1" x14ac:dyDescent="0.2">
      <c r="A422" s="47" t="s">
        <v>67</v>
      </c>
      <c r="B422" s="21" t="s">
        <v>68</v>
      </c>
      <c r="C422" s="21">
        <v>407</v>
      </c>
      <c r="D422" s="21" t="s">
        <v>358</v>
      </c>
      <c r="E422" s="21" t="s">
        <v>67</v>
      </c>
      <c r="F422" s="21" t="s">
        <v>69</v>
      </c>
      <c r="G422" s="21" t="s">
        <v>598</v>
      </c>
      <c r="H422" s="69">
        <v>26631</v>
      </c>
      <c r="I422" s="48" t="s">
        <v>818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/>
      <c r="U422" s="36"/>
      <c r="V422" s="25">
        <f t="shared" si="149"/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>
        <v>0</v>
      </c>
      <c r="AG422" s="27"/>
      <c r="AH422" s="36"/>
      <c r="AI422" s="25">
        <f t="shared" si="150"/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>
        <v>0</v>
      </c>
      <c r="AT422" s="27"/>
      <c r="AU422" s="36"/>
      <c r="AV422" s="25">
        <f t="shared" si="151"/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</v>
      </c>
      <c r="BB422" s="27">
        <v>0</v>
      </c>
      <c r="BC422" s="27">
        <v>0</v>
      </c>
      <c r="BD422" s="27">
        <v>0</v>
      </c>
      <c r="BE422" s="27">
        <v>0</v>
      </c>
      <c r="BF422" s="27">
        <v>0</v>
      </c>
      <c r="BG422" s="27"/>
      <c r="BH422" s="36"/>
      <c r="BI422" s="25">
        <f t="shared" si="152"/>
        <v>1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>
        <v>0</v>
      </c>
      <c r="BT422" s="27"/>
      <c r="BU422" s="36"/>
      <c r="BV422" s="25">
        <f t="shared" si="153"/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>
        <v>0</v>
      </c>
      <c r="CF422" s="27">
        <v>0</v>
      </c>
      <c r="CG422" s="27"/>
      <c r="CH422" s="27"/>
      <c r="CI422" s="25">
        <f t="shared" si="154"/>
        <v>0</v>
      </c>
      <c r="CJ422" s="23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>
        <v>0</v>
      </c>
      <c r="CS422" s="27">
        <v>0</v>
      </c>
      <c r="CT422" s="27"/>
      <c r="CU422" s="36"/>
      <c r="CV422" s="25">
        <f t="shared" si="155"/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>
        <v>0</v>
      </c>
      <c r="DF422" s="27">
        <v>0</v>
      </c>
      <c r="DG422" s="27"/>
      <c r="DH422" s="36"/>
      <c r="DI422" s="25">
        <f t="shared" si="156"/>
        <v>0</v>
      </c>
      <c r="DJ422" s="23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>
        <v>0</v>
      </c>
      <c r="DS422" s="27">
        <v>0</v>
      </c>
      <c r="DT422" s="27"/>
      <c r="DU422" s="36"/>
      <c r="DV422" s="25">
        <f t="shared" si="157"/>
        <v>0</v>
      </c>
      <c r="DW422" s="23">
        <v>0</v>
      </c>
      <c r="DX422" s="27">
        <v>0</v>
      </c>
      <c r="DY422" s="27">
        <v>0</v>
      </c>
      <c r="DZ422" s="27">
        <v>0</v>
      </c>
      <c r="EA422" s="27">
        <v>0</v>
      </c>
      <c r="EB422" s="27">
        <v>0</v>
      </c>
      <c r="EC422" s="27">
        <v>0</v>
      </c>
      <c r="ED422" s="27">
        <v>0</v>
      </c>
      <c r="EE422" s="27">
        <v>0</v>
      </c>
      <c r="EF422" s="27">
        <v>0</v>
      </c>
      <c r="EG422" s="27"/>
      <c r="EH422" s="36"/>
      <c r="EI422" s="25">
        <f t="shared" si="158"/>
        <v>0</v>
      </c>
      <c r="EJ422" s="27">
        <v>0</v>
      </c>
      <c r="EK422" s="27">
        <v>0</v>
      </c>
      <c r="EL422" s="27">
        <v>0</v>
      </c>
      <c r="EM422" s="27">
        <v>0</v>
      </c>
      <c r="EN422" s="27">
        <v>0</v>
      </c>
      <c r="EO422" s="27">
        <v>0</v>
      </c>
      <c r="EP422" s="27">
        <v>0</v>
      </c>
      <c r="EQ422" s="27">
        <v>0</v>
      </c>
      <c r="ER422" s="27">
        <v>0</v>
      </c>
      <c r="ES422" s="27">
        <v>0</v>
      </c>
      <c r="ET422" s="27"/>
      <c r="EU422" s="36"/>
      <c r="EV422" s="25">
        <f t="shared" si="159"/>
        <v>0</v>
      </c>
      <c r="EW422" s="27">
        <v>0</v>
      </c>
      <c r="EX422" s="27">
        <v>0</v>
      </c>
      <c r="EY422" s="27">
        <v>0</v>
      </c>
      <c r="EZ422" s="27">
        <v>0</v>
      </c>
      <c r="FA422" s="27">
        <v>0</v>
      </c>
      <c r="FB422" s="27">
        <v>0</v>
      </c>
      <c r="FC422" s="27">
        <v>0</v>
      </c>
      <c r="FD422" s="27">
        <v>0</v>
      </c>
      <c r="FE422" s="27">
        <v>0</v>
      </c>
      <c r="FF422" s="27">
        <v>0</v>
      </c>
      <c r="FG422" s="27"/>
      <c r="FH422" s="36"/>
      <c r="FI422" s="25">
        <f t="shared" si="160"/>
        <v>0</v>
      </c>
      <c r="FJ422" s="27">
        <v>0</v>
      </c>
      <c r="FK422" s="27">
        <v>0</v>
      </c>
      <c r="FL422" s="27">
        <v>0</v>
      </c>
      <c r="FM422" s="27">
        <v>0</v>
      </c>
      <c r="FN422" s="27">
        <v>0</v>
      </c>
      <c r="FO422" s="27">
        <v>0</v>
      </c>
      <c r="FP422" s="27">
        <v>0</v>
      </c>
      <c r="FQ422" s="27">
        <v>0</v>
      </c>
      <c r="FR422" s="27">
        <v>0</v>
      </c>
      <c r="FS422" s="27">
        <v>0</v>
      </c>
      <c r="FT422" s="27"/>
      <c r="FU422" s="36"/>
      <c r="FV422" s="25">
        <f t="shared" si="161"/>
        <v>0</v>
      </c>
      <c r="FW422" s="27">
        <v>0</v>
      </c>
      <c r="FX422" s="27">
        <v>0</v>
      </c>
      <c r="FY422" s="27">
        <v>0</v>
      </c>
      <c r="FZ422" s="27">
        <v>0</v>
      </c>
      <c r="GA422" s="27">
        <v>0</v>
      </c>
      <c r="GB422" s="27">
        <v>0</v>
      </c>
      <c r="GC422" s="27">
        <v>0</v>
      </c>
      <c r="GD422" s="27">
        <v>0</v>
      </c>
      <c r="GE422" s="27">
        <v>0</v>
      </c>
      <c r="GF422" s="27">
        <v>0</v>
      </c>
      <c r="GG422" s="27"/>
      <c r="GH422" s="36"/>
      <c r="GI422" s="25">
        <f t="shared" si="162"/>
        <v>0</v>
      </c>
      <c r="GJ422" s="23">
        <v>0</v>
      </c>
      <c r="GK422" s="27">
        <v>0</v>
      </c>
      <c r="GL422" s="27">
        <v>0</v>
      </c>
      <c r="GM422" s="27">
        <v>0</v>
      </c>
      <c r="GN422" s="27">
        <v>0</v>
      </c>
      <c r="GO422" s="27">
        <v>0</v>
      </c>
      <c r="GP422" s="27">
        <v>0</v>
      </c>
      <c r="GQ422" s="27">
        <v>0</v>
      </c>
      <c r="GR422" s="27">
        <v>0</v>
      </c>
      <c r="GS422" s="27">
        <v>0</v>
      </c>
      <c r="GT422" s="27"/>
      <c r="GU422" s="36"/>
      <c r="GV422" s="25">
        <f t="shared" si="163"/>
        <v>0</v>
      </c>
      <c r="GW422" s="23">
        <v>0</v>
      </c>
      <c r="GX422" s="27">
        <v>0</v>
      </c>
      <c r="GY422" s="27">
        <v>0</v>
      </c>
      <c r="GZ422" s="27">
        <v>0</v>
      </c>
      <c r="HA422" s="27">
        <v>0</v>
      </c>
      <c r="HB422" s="27">
        <v>0</v>
      </c>
      <c r="HC422" s="27">
        <v>0</v>
      </c>
      <c r="HD422" s="27">
        <v>0</v>
      </c>
      <c r="HE422" s="27">
        <v>0</v>
      </c>
      <c r="HF422" s="27">
        <v>0</v>
      </c>
      <c r="HG422" s="27"/>
      <c r="HH422" s="36"/>
      <c r="HI422" s="25">
        <f t="shared" si="164"/>
        <v>0</v>
      </c>
      <c r="HJ422" s="23">
        <v>0</v>
      </c>
      <c r="HK422" s="27">
        <v>0</v>
      </c>
      <c r="HL422" s="27">
        <v>0</v>
      </c>
      <c r="HM422" s="27">
        <v>0</v>
      </c>
      <c r="HN422" s="27">
        <v>0</v>
      </c>
      <c r="HO422" s="27">
        <v>0</v>
      </c>
      <c r="HP422" s="27">
        <v>0</v>
      </c>
      <c r="HQ422" s="27">
        <v>0</v>
      </c>
      <c r="HR422" s="27">
        <v>0</v>
      </c>
      <c r="HS422" s="27">
        <v>0</v>
      </c>
      <c r="HT422" s="27"/>
      <c r="HU422" s="36"/>
      <c r="HV422" s="25">
        <f t="shared" si="165"/>
        <v>0</v>
      </c>
      <c r="HW422" s="23">
        <v>0</v>
      </c>
      <c r="HX422" s="27">
        <v>0</v>
      </c>
      <c r="HY422" s="27">
        <v>0</v>
      </c>
      <c r="HZ422" s="27">
        <v>0</v>
      </c>
      <c r="IA422" s="27">
        <v>0</v>
      </c>
      <c r="IB422" s="27">
        <v>0</v>
      </c>
      <c r="IC422" s="27">
        <v>0</v>
      </c>
      <c r="ID422" s="27">
        <v>0</v>
      </c>
      <c r="IE422" s="27">
        <v>0</v>
      </c>
      <c r="IF422" s="27">
        <v>0</v>
      </c>
      <c r="IG422" s="27"/>
      <c r="IH422" s="36"/>
      <c r="II422" s="25">
        <f t="shared" si="166"/>
        <v>0</v>
      </c>
      <c r="IJ422" s="23">
        <v>0</v>
      </c>
      <c r="IK422" s="27">
        <v>0</v>
      </c>
      <c r="IL422" s="27">
        <v>0</v>
      </c>
      <c r="IM422" s="27">
        <v>0</v>
      </c>
      <c r="IN422" s="27">
        <v>0</v>
      </c>
      <c r="IO422" s="27">
        <v>0</v>
      </c>
      <c r="IP422" s="27">
        <v>0</v>
      </c>
      <c r="IQ422" s="27">
        <v>0</v>
      </c>
      <c r="IR422" s="27">
        <v>0</v>
      </c>
      <c r="IS422" s="27">
        <v>0</v>
      </c>
      <c r="IT422" s="27"/>
      <c r="IU422" s="36"/>
      <c r="IV422" s="25">
        <f t="shared" si="167"/>
        <v>0</v>
      </c>
      <c r="IW422" s="23">
        <v>0</v>
      </c>
      <c r="IX422" s="27">
        <v>0</v>
      </c>
      <c r="IY422" s="27">
        <v>0</v>
      </c>
      <c r="IZ422" s="27">
        <v>0</v>
      </c>
      <c r="JA422" s="27">
        <v>1</v>
      </c>
      <c r="JB422" s="27">
        <v>0</v>
      </c>
      <c r="JC422" s="27">
        <v>0</v>
      </c>
      <c r="JD422" s="27">
        <v>0</v>
      </c>
      <c r="JE422" s="27">
        <v>0</v>
      </c>
      <c r="JF422" s="27">
        <v>0</v>
      </c>
      <c r="JG422" s="27"/>
      <c r="JH422" s="36"/>
      <c r="JI422" s="25">
        <f t="shared" si="168"/>
        <v>1</v>
      </c>
      <c r="JJ422" s="23">
        <v>0</v>
      </c>
      <c r="JK422" s="27">
        <v>0</v>
      </c>
      <c r="JL422" s="27">
        <v>0</v>
      </c>
      <c r="JM422" s="27">
        <v>0</v>
      </c>
      <c r="JN422" s="27">
        <v>1</v>
      </c>
      <c r="JO422" s="27">
        <v>0</v>
      </c>
      <c r="JP422" s="27">
        <v>0</v>
      </c>
      <c r="JQ422" s="27">
        <v>0</v>
      </c>
      <c r="JR422" s="27">
        <v>0</v>
      </c>
      <c r="JS422" s="27">
        <v>0</v>
      </c>
      <c r="JT422" s="27"/>
      <c r="JU422" s="36"/>
      <c r="JV422" s="25">
        <f t="shared" si="169"/>
        <v>1</v>
      </c>
      <c r="JW422" s="23">
        <v>0</v>
      </c>
      <c r="JX422" s="27">
        <v>0</v>
      </c>
      <c r="JY422" s="27">
        <v>0</v>
      </c>
      <c r="JZ422" s="27">
        <v>1</v>
      </c>
      <c r="KA422" s="27">
        <v>0</v>
      </c>
      <c r="KB422" s="27">
        <v>0</v>
      </c>
      <c r="KC422" s="27">
        <v>0</v>
      </c>
      <c r="KD422" s="27">
        <v>1</v>
      </c>
      <c r="KE422" s="27">
        <v>0</v>
      </c>
      <c r="KF422" s="27">
        <v>0</v>
      </c>
      <c r="KG422" s="27"/>
      <c r="KH422" s="36"/>
      <c r="KI422" s="25">
        <f t="shared" si="170"/>
        <v>2</v>
      </c>
      <c r="KJ422" s="23">
        <v>0</v>
      </c>
      <c r="KK422" s="27">
        <v>0</v>
      </c>
      <c r="KL422" s="27">
        <v>0</v>
      </c>
      <c r="KM422" s="27">
        <v>0</v>
      </c>
      <c r="KN422" s="27">
        <v>1</v>
      </c>
      <c r="KO422" s="27">
        <v>0</v>
      </c>
      <c r="KP422" s="27">
        <v>0</v>
      </c>
      <c r="KQ422" s="27">
        <v>0</v>
      </c>
      <c r="KR422" s="27">
        <v>0</v>
      </c>
      <c r="KS422" s="27">
        <v>0</v>
      </c>
      <c r="KT422" s="27"/>
      <c r="KU422" s="36"/>
      <c r="KV422" s="25">
        <f t="shared" si="171"/>
        <v>1</v>
      </c>
      <c r="KW422" s="23">
        <v>0</v>
      </c>
      <c r="KX422" s="27">
        <v>0</v>
      </c>
      <c r="KY422" s="27">
        <v>0</v>
      </c>
      <c r="KZ422" s="27">
        <v>0</v>
      </c>
      <c r="LA422" s="27">
        <v>0</v>
      </c>
      <c r="LB422" s="27">
        <v>0</v>
      </c>
      <c r="LC422" s="27">
        <v>0</v>
      </c>
      <c r="LD422" s="27">
        <v>0</v>
      </c>
      <c r="LE422" s="27">
        <v>0</v>
      </c>
      <c r="LF422" s="27">
        <v>0</v>
      </c>
      <c r="LG422" s="27"/>
      <c r="LH422" s="36"/>
      <c r="LI422" s="25">
        <f t="shared" si="175"/>
        <v>0</v>
      </c>
    </row>
    <row r="423" spans="1:321" s="21" customFormat="1" ht="10.050000000000001" customHeight="1" x14ac:dyDescent="0.2">
      <c r="A423" s="47" t="s">
        <v>26</v>
      </c>
      <c r="B423" s="21" t="s">
        <v>12</v>
      </c>
      <c r="C423" s="21">
        <v>401</v>
      </c>
      <c r="D423" s="21" t="s">
        <v>12</v>
      </c>
      <c r="E423" s="21" t="s">
        <v>26</v>
      </c>
      <c r="F423" s="21" t="s">
        <v>12</v>
      </c>
      <c r="G423" s="21" t="s">
        <v>598</v>
      </c>
      <c r="H423" s="69">
        <v>26697</v>
      </c>
      <c r="I423" s="48" t="s">
        <v>819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1</v>
      </c>
      <c r="R423" s="27">
        <v>0</v>
      </c>
      <c r="S423" s="27">
        <v>0</v>
      </c>
      <c r="T423" s="27"/>
      <c r="U423" s="36"/>
      <c r="V423" s="25">
        <f t="shared" si="149"/>
        <v>2</v>
      </c>
      <c r="W423" s="27">
        <v>0</v>
      </c>
      <c r="X423" s="27">
        <v>1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1</v>
      </c>
      <c r="AE423" s="27">
        <v>0</v>
      </c>
      <c r="AF423" s="27">
        <v>0</v>
      </c>
      <c r="AG423" s="27"/>
      <c r="AH423" s="36"/>
      <c r="AI423" s="25">
        <f t="shared" si="150"/>
        <v>2</v>
      </c>
      <c r="AJ423" s="27">
        <v>0</v>
      </c>
      <c r="AK423" s="27">
        <v>1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1</v>
      </c>
      <c r="AR423" s="27">
        <v>0</v>
      </c>
      <c r="AS423" s="27">
        <v>0</v>
      </c>
      <c r="AT423" s="27"/>
      <c r="AU423" s="36"/>
      <c r="AV423" s="25">
        <f t="shared" si="151"/>
        <v>2</v>
      </c>
      <c r="AW423" s="27">
        <v>0</v>
      </c>
      <c r="AX423" s="27">
        <v>1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>
        <v>0</v>
      </c>
      <c r="BG423" s="27"/>
      <c r="BH423" s="36"/>
      <c r="BI423" s="25">
        <f t="shared" si="152"/>
        <v>1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1</v>
      </c>
      <c r="BR423" s="27">
        <v>0</v>
      </c>
      <c r="BS423" s="27">
        <v>0</v>
      </c>
      <c r="BT423" s="27"/>
      <c r="BU423" s="36"/>
      <c r="BV423" s="25">
        <f t="shared" si="153"/>
        <v>1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>
        <v>0</v>
      </c>
      <c r="CF423" s="27">
        <v>0</v>
      </c>
      <c r="CG423" s="27"/>
      <c r="CH423" s="27"/>
      <c r="CI423" s="25">
        <f t="shared" si="154"/>
        <v>0</v>
      </c>
      <c r="CJ423" s="23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>
        <v>0</v>
      </c>
      <c r="CS423" s="27">
        <v>0</v>
      </c>
      <c r="CT423" s="27"/>
      <c r="CU423" s="36"/>
      <c r="CV423" s="25">
        <f t="shared" si="155"/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>
        <v>0</v>
      </c>
      <c r="DF423" s="27">
        <v>0</v>
      </c>
      <c r="DG423" s="27"/>
      <c r="DH423" s="36"/>
      <c r="DI423" s="25">
        <f t="shared" si="156"/>
        <v>0</v>
      </c>
      <c r="DJ423" s="23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>
        <v>0</v>
      </c>
      <c r="DS423" s="27">
        <v>0</v>
      </c>
      <c r="DT423" s="27"/>
      <c r="DU423" s="36"/>
      <c r="DV423" s="25">
        <f t="shared" si="157"/>
        <v>0</v>
      </c>
      <c r="DW423" s="23">
        <v>0</v>
      </c>
      <c r="DX423" s="27">
        <v>0</v>
      </c>
      <c r="DY423" s="27">
        <v>0</v>
      </c>
      <c r="DZ423" s="27">
        <v>0</v>
      </c>
      <c r="EA423" s="27">
        <v>0</v>
      </c>
      <c r="EB423" s="27">
        <v>0</v>
      </c>
      <c r="EC423" s="27">
        <v>0</v>
      </c>
      <c r="ED423" s="27">
        <v>0</v>
      </c>
      <c r="EE423" s="27">
        <v>0</v>
      </c>
      <c r="EF423" s="27">
        <v>0</v>
      </c>
      <c r="EG423" s="27"/>
      <c r="EH423" s="36"/>
      <c r="EI423" s="25">
        <f t="shared" si="158"/>
        <v>0</v>
      </c>
      <c r="EJ423" s="27">
        <v>0</v>
      </c>
      <c r="EK423" s="27">
        <v>0</v>
      </c>
      <c r="EL423" s="27">
        <v>0</v>
      </c>
      <c r="EM423" s="27">
        <v>0</v>
      </c>
      <c r="EN423" s="27">
        <v>0</v>
      </c>
      <c r="EO423" s="27">
        <v>0</v>
      </c>
      <c r="EP423" s="27">
        <v>0</v>
      </c>
      <c r="EQ423" s="27">
        <v>0</v>
      </c>
      <c r="ER423" s="27">
        <v>0</v>
      </c>
      <c r="ES423" s="27">
        <v>0</v>
      </c>
      <c r="ET423" s="27"/>
      <c r="EU423" s="36"/>
      <c r="EV423" s="25">
        <f t="shared" si="159"/>
        <v>0</v>
      </c>
      <c r="EW423" s="27">
        <v>0</v>
      </c>
      <c r="EX423" s="27">
        <v>0</v>
      </c>
      <c r="EY423" s="27">
        <v>0</v>
      </c>
      <c r="EZ423" s="27">
        <v>0</v>
      </c>
      <c r="FA423" s="27">
        <v>0</v>
      </c>
      <c r="FB423" s="27">
        <v>0</v>
      </c>
      <c r="FC423" s="27">
        <v>0</v>
      </c>
      <c r="FD423" s="27">
        <v>0</v>
      </c>
      <c r="FE423" s="27">
        <v>0</v>
      </c>
      <c r="FF423" s="27">
        <v>0</v>
      </c>
      <c r="FG423" s="27"/>
      <c r="FH423" s="36"/>
      <c r="FI423" s="25">
        <f t="shared" si="160"/>
        <v>0</v>
      </c>
      <c r="FJ423" s="27">
        <v>0</v>
      </c>
      <c r="FK423" s="27">
        <v>0</v>
      </c>
      <c r="FL423" s="27">
        <v>0</v>
      </c>
      <c r="FM423" s="27">
        <v>0</v>
      </c>
      <c r="FN423" s="27">
        <v>0</v>
      </c>
      <c r="FO423" s="27">
        <v>0</v>
      </c>
      <c r="FP423" s="27">
        <v>0</v>
      </c>
      <c r="FQ423" s="27">
        <v>0</v>
      </c>
      <c r="FR423" s="27">
        <v>0</v>
      </c>
      <c r="FS423" s="27">
        <v>0</v>
      </c>
      <c r="FT423" s="27"/>
      <c r="FU423" s="36"/>
      <c r="FV423" s="25">
        <f t="shared" si="161"/>
        <v>0</v>
      </c>
      <c r="FW423" s="27">
        <v>0</v>
      </c>
      <c r="FX423" s="27">
        <v>0</v>
      </c>
      <c r="FY423" s="27">
        <v>0</v>
      </c>
      <c r="FZ423" s="27">
        <v>0</v>
      </c>
      <c r="GA423" s="27">
        <v>0</v>
      </c>
      <c r="GB423" s="27">
        <v>0</v>
      </c>
      <c r="GC423" s="27">
        <v>0</v>
      </c>
      <c r="GD423" s="27">
        <v>2</v>
      </c>
      <c r="GE423" s="27">
        <v>0</v>
      </c>
      <c r="GF423" s="27">
        <v>0</v>
      </c>
      <c r="GG423" s="27"/>
      <c r="GH423" s="36"/>
      <c r="GI423" s="25">
        <f t="shared" si="162"/>
        <v>2</v>
      </c>
      <c r="GJ423" s="23">
        <v>0</v>
      </c>
      <c r="GK423" s="27">
        <v>0</v>
      </c>
      <c r="GL423" s="27">
        <v>0</v>
      </c>
      <c r="GM423" s="27">
        <v>0</v>
      </c>
      <c r="GN423" s="27">
        <v>0</v>
      </c>
      <c r="GO423" s="27">
        <v>0</v>
      </c>
      <c r="GP423" s="27">
        <v>0</v>
      </c>
      <c r="GQ423" s="27">
        <v>0</v>
      </c>
      <c r="GR423" s="27">
        <v>0</v>
      </c>
      <c r="GS423" s="27">
        <v>0</v>
      </c>
      <c r="GT423" s="27"/>
      <c r="GU423" s="36"/>
      <c r="GV423" s="25">
        <f t="shared" si="163"/>
        <v>0</v>
      </c>
      <c r="GW423" s="23">
        <v>0</v>
      </c>
      <c r="GX423" s="27">
        <v>0</v>
      </c>
      <c r="GY423" s="27">
        <v>0</v>
      </c>
      <c r="GZ423" s="27">
        <v>0</v>
      </c>
      <c r="HA423" s="27">
        <v>0</v>
      </c>
      <c r="HB423" s="27">
        <v>0</v>
      </c>
      <c r="HC423" s="27">
        <v>0</v>
      </c>
      <c r="HD423" s="27">
        <v>0</v>
      </c>
      <c r="HE423" s="27">
        <v>0</v>
      </c>
      <c r="HF423" s="27">
        <v>0</v>
      </c>
      <c r="HG423" s="27"/>
      <c r="HH423" s="36"/>
      <c r="HI423" s="25">
        <f t="shared" ref="HI423" si="176">SUM(GW423:HH423)</f>
        <v>0</v>
      </c>
      <c r="HJ423" s="23">
        <v>0</v>
      </c>
      <c r="HK423" s="27">
        <v>0</v>
      </c>
      <c r="HL423" s="27">
        <v>0</v>
      </c>
      <c r="HM423" s="27">
        <v>0</v>
      </c>
      <c r="HN423" s="27">
        <v>0</v>
      </c>
      <c r="HO423" s="27">
        <v>0</v>
      </c>
      <c r="HP423" s="27">
        <v>0</v>
      </c>
      <c r="HQ423" s="27">
        <v>0</v>
      </c>
      <c r="HR423" s="27">
        <v>0</v>
      </c>
      <c r="HS423" s="27">
        <v>0</v>
      </c>
      <c r="HT423" s="27"/>
      <c r="HU423" s="36"/>
      <c r="HV423" s="25">
        <f t="shared" ref="HV423" si="177">SUM(HJ423:HU423)</f>
        <v>0</v>
      </c>
      <c r="HW423" s="23">
        <v>0</v>
      </c>
      <c r="HX423" s="27">
        <v>0</v>
      </c>
      <c r="HY423" s="27">
        <v>0</v>
      </c>
      <c r="HZ423" s="27">
        <v>0</v>
      </c>
      <c r="IA423" s="27">
        <v>0</v>
      </c>
      <c r="IB423" s="27">
        <v>0</v>
      </c>
      <c r="IC423" s="27">
        <v>0</v>
      </c>
      <c r="ID423" s="27">
        <v>0</v>
      </c>
      <c r="IE423" s="27">
        <v>0</v>
      </c>
      <c r="IF423" s="27">
        <v>0</v>
      </c>
      <c r="IG423" s="27"/>
      <c r="IH423" s="36"/>
      <c r="II423" s="25">
        <f t="shared" ref="II423" si="178">SUM(HW423:IH423)</f>
        <v>0</v>
      </c>
      <c r="IJ423" s="23">
        <v>0</v>
      </c>
      <c r="IK423" s="27">
        <v>0</v>
      </c>
      <c r="IL423" s="27">
        <v>0</v>
      </c>
      <c r="IM423" s="27">
        <v>0</v>
      </c>
      <c r="IN423" s="27">
        <v>0</v>
      </c>
      <c r="IO423" s="27">
        <v>0</v>
      </c>
      <c r="IP423" s="27">
        <v>0</v>
      </c>
      <c r="IQ423" s="27">
        <v>0</v>
      </c>
      <c r="IR423" s="27">
        <v>0</v>
      </c>
      <c r="IS423" s="27">
        <v>0</v>
      </c>
      <c r="IT423" s="27"/>
      <c r="IU423" s="36"/>
      <c r="IV423" s="25">
        <f t="shared" ref="IV423" si="179">SUM(IJ423:IU423)</f>
        <v>0</v>
      </c>
      <c r="IW423" s="23">
        <v>0</v>
      </c>
      <c r="IX423" s="27">
        <v>1</v>
      </c>
      <c r="IY423" s="27">
        <v>0</v>
      </c>
      <c r="IZ423" s="27">
        <v>0</v>
      </c>
      <c r="JA423" s="27">
        <v>0</v>
      </c>
      <c r="JB423" s="27">
        <v>0</v>
      </c>
      <c r="JC423" s="27">
        <v>0</v>
      </c>
      <c r="JD423" s="27">
        <v>1</v>
      </c>
      <c r="JE423" s="27">
        <v>0</v>
      </c>
      <c r="JF423" s="27">
        <v>0</v>
      </c>
      <c r="JG423" s="27"/>
      <c r="JH423" s="36"/>
      <c r="JI423" s="25">
        <f t="shared" ref="JI423" si="180">SUM(IW423:JH423)</f>
        <v>2</v>
      </c>
      <c r="JJ423" s="23">
        <v>0</v>
      </c>
      <c r="JK423" s="27">
        <v>0</v>
      </c>
      <c r="JL423" s="27">
        <v>0</v>
      </c>
      <c r="JM423" s="27">
        <v>0</v>
      </c>
      <c r="JN423" s="27">
        <v>0</v>
      </c>
      <c r="JO423" s="27">
        <v>0</v>
      </c>
      <c r="JP423" s="27">
        <v>0</v>
      </c>
      <c r="JQ423" s="27">
        <v>1</v>
      </c>
      <c r="JR423" s="27">
        <v>0</v>
      </c>
      <c r="JS423" s="27">
        <v>0</v>
      </c>
      <c r="JT423" s="27"/>
      <c r="JU423" s="36"/>
      <c r="JV423" s="25">
        <f t="shared" ref="JV423" si="181">SUM(JJ423:JU423)</f>
        <v>1</v>
      </c>
      <c r="JW423" s="23">
        <v>0</v>
      </c>
      <c r="JX423" s="27">
        <v>2</v>
      </c>
      <c r="JY423" s="27">
        <v>1</v>
      </c>
      <c r="JZ423" s="27">
        <v>0</v>
      </c>
      <c r="KA423" s="27">
        <v>0</v>
      </c>
      <c r="KB423" s="27">
        <v>0</v>
      </c>
      <c r="KC423" s="27">
        <v>0</v>
      </c>
      <c r="KD423" s="27">
        <v>2</v>
      </c>
      <c r="KE423" s="27">
        <v>0</v>
      </c>
      <c r="KF423" s="27">
        <v>0</v>
      </c>
      <c r="KG423" s="27"/>
      <c r="KH423" s="36"/>
      <c r="KI423" s="25">
        <f t="shared" ref="KI423" si="182">SUM(JW423:KH423)</f>
        <v>5</v>
      </c>
      <c r="KJ423" s="23">
        <v>0</v>
      </c>
      <c r="KK423" s="27">
        <v>0</v>
      </c>
      <c r="KL423" s="27">
        <v>0</v>
      </c>
      <c r="KM423" s="27">
        <v>0</v>
      </c>
      <c r="KN423" s="27">
        <v>0</v>
      </c>
      <c r="KO423" s="27">
        <v>0</v>
      </c>
      <c r="KP423" s="27">
        <v>0</v>
      </c>
      <c r="KQ423" s="27">
        <v>0</v>
      </c>
      <c r="KR423" s="27">
        <v>0</v>
      </c>
      <c r="KS423" s="27">
        <v>0</v>
      </c>
      <c r="KT423" s="27"/>
      <c r="KU423" s="36"/>
      <c r="KV423" s="25">
        <f t="shared" ref="KV423" si="183">SUM(KJ423:KU423)</f>
        <v>0</v>
      </c>
      <c r="KW423" s="23">
        <v>0</v>
      </c>
      <c r="KX423" s="27">
        <v>2</v>
      </c>
      <c r="KY423" s="27">
        <v>0</v>
      </c>
      <c r="KZ423" s="27">
        <v>0</v>
      </c>
      <c r="LA423" s="27">
        <v>0</v>
      </c>
      <c r="LB423" s="27">
        <v>0</v>
      </c>
      <c r="LC423" s="27">
        <v>0</v>
      </c>
      <c r="LD423" s="27">
        <v>2</v>
      </c>
      <c r="LE423" s="27">
        <v>0</v>
      </c>
      <c r="LF423" s="27">
        <v>0</v>
      </c>
      <c r="LG423" s="27"/>
      <c r="LH423" s="36"/>
      <c r="LI423" s="25">
        <f t="shared" ref="LI423" si="184">SUM(KW423:LH423)</f>
        <v>4</v>
      </c>
    </row>
    <row r="424" spans="1:321" s="21" customFormat="1" ht="10.050000000000001" customHeight="1" x14ac:dyDescent="0.2">
      <c r="A424" s="47" t="s">
        <v>715</v>
      </c>
      <c r="B424" s="21" t="s">
        <v>105</v>
      </c>
      <c r="C424" s="21">
        <v>404</v>
      </c>
      <c r="D424" s="21" t="s">
        <v>411</v>
      </c>
      <c r="E424" s="21" t="s">
        <v>411</v>
      </c>
      <c r="F424" s="21" t="s">
        <v>105</v>
      </c>
      <c r="G424" s="21" t="s">
        <v>598</v>
      </c>
      <c r="H424" s="69">
        <v>26740</v>
      </c>
      <c r="I424" s="48" t="s">
        <v>820</v>
      </c>
      <c r="J424" s="27">
        <v>0</v>
      </c>
      <c r="K424" s="27">
        <v>0</v>
      </c>
      <c r="L424" s="27">
        <v>0</v>
      </c>
      <c r="M424" s="27">
        <v>0</v>
      </c>
      <c r="N424" s="27">
        <v>1</v>
      </c>
      <c r="O424" s="27">
        <v>0</v>
      </c>
      <c r="P424" s="27">
        <v>0</v>
      </c>
      <c r="Q424" s="27">
        <v>0</v>
      </c>
      <c r="R424" s="27">
        <v>1</v>
      </c>
      <c r="S424" s="27">
        <v>0</v>
      </c>
      <c r="T424" s="27"/>
      <c r="U424" s="36"/>
      <c r="V424" s="25">
        <f t="shared" si="149"/>
        <v>2</v>
      </c>
      <c r="W424" s="27">
        <v>0</v>
      </c>
      <c r="X424" s="27">
        <v>0</v>
      </c>
      <c r="Y424" s="27">
        <v>0</v>
      </c>
      <c r="Z424" s="27">
        <v>0</v>
      </c>
      <c r="AA424" s="27">
        <v>1</v>
      </c>
      <c r="AB424" s="27">
        <v>0</v>
      </c>
      <c r="AC424" s="27">
        <v>0</v>
      </c>
      <c r="AD424" s="27">
        <v>0</v>
      </c>
      <c r="AE424" s="27">
        <v>1</v>
      </c>
      <c r="AF424" s="27">
        <v>0</v>
      </c>
      <c r="AG424" s="27"/>
      <c r="AH424" s="36"/>
      <c r="AI424" s="25">
        <f t="shared" si="150"/>
        <v>2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>
        <v>1</v>
      </c>
      <c r="AS424" s="27">
        <v>0</v>
      </c>
      <c r="AT424" s="27"/>
      <c r="AU424" s="36"/>
      <c r="AV424" s="25">
        <f t="shared" si="151"/>
        <v>2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>
        <v>0</v>
      </c>
      <c r="BG424" s="27"/>
      <c r="BH424" s="36"/>
      <c r="BI424" s="25">
        <f t="shared" si="152"/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>
        <v>0</v>
      </c>
      <c r="BT424" s="27"/>
      <c r="BU424" s="36"/>
      <c r="BV424" s="25">
        <f t="shared" si="153"/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>
        <v>0</v>
      </c>
      <c r="CF424" s="27">
        <v>0</v>
      </c>
      <c r="CG424" s="27"/>
      <c r="CH424" s="27"/>
      <c r="CI424" s="25">
        <f t="shared" si="154"/>
        <v>0</v>
      </c>
      <c r="CJ424" s="23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>
        <v>0</v>
      </c>
      <c r="CS424" s="27">
        <v>0</v>
      </c>
      <c r="CT424" s="27"/>
      <c r="CU424" s="36"/>
      <c r="CV424" s="25">
        <f t="shared" si="155"/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>
        <v>0</v>
      </c>
      <c r="DF424" s="27">
        <v>0</v>
      </c>
      <c r="DG424" s="27"/>
      <c r="DH424" s="36"/>
      <c r="DI424" s="25">
        <f t="shared" si="156"/>
        <v>0</v>
      </c>
      <c r="DJ424" s="23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>
        <v>0</v>
      </c>
      <c r="DS424" s="27">
        <v>0</v>
      </c>
      <c r="DT424" s="27"/>
      <c r="DU424" s="36"/>
      <c r="DV424" s="25">
        <f t="shared" si="157"/>
        <v>0</v>
      </c>
      <c r="DW424" s="23">
        <v>0</v>
      </c>
      <c r="DX424" s="27">
        <v>0</v>
      </c>
      <c r="DY424" s="27">
        <v>0</v>
      </c>
      <c r="DZ424" s="27">
        <v>0</v>
      </c>
      <c r="EA424" s="27">
        <v>0</v>
      </c>
      <c r="EB424" s="27">
        <v>0</v>
      </c>
      <c r="EC424" s="27">
        <v>0</v>
      </c>
      <c r="ED424" s="27">
        <v>0</v>
      </c>
      <c r="EE424" s="27">
        <v>0</v>
      </c>
      <c r="EF424" s="27">
        <v>0</v>
      </c>
      <c r="EG424" s="27"/>
      <c r="EH424" s="36"/>
      <c r="EI424" s="25">
        <f t="shared" si="158"/>
        <v>0</v>
      </c>
      <c r="EJ424" s="27">
        <v>0</v>
      </c>
      <c r="EK424" s="27">
        <v>0</v>
      </c>
      <c r="EL424" s="27">
        <v>0</v>
      </c>
      <c r="EM424" s="27">
        <v>0</v>
      </c>
      <c r="EN424" s="27">
        <v>0</v>
      </c>
      <c r="EO424" s="27">
        <v>0</v>
      </c>
      <c r="EP424" s="27">
        <v>0</v>
      </c>
      <c r="EQ424" s="27">
        <v>0</v>
      </c>
      <c r="ER424" s="27">
        <v>0</v>
      </c>
      <c r="ES424" s="27">
        <v>0</v>
      </c>
      <c r="ET424" s="27"/>
      <c r="EU424" s="36"/>
      <c r="EV424" s="25">
        <f t="shared" si="159"/>
        <v>0</v>
      </c>
      <c r="EW424" s="27">
        <v>0</v>
      </c>
      <c r="EX424" s="27">
        <v>0</v>
      </c>
      <c r="EY424" s="27">
        <v>0</v>
      </c>
      <c r="EZ424" s="27">
        <v>0</v>
      </c>
      <c r="FA424" s="27">
        <v>0</v>
      </c>
      <c r="FB424" s="27">
        <v>0</v>
      </c>
      <c r="FC424" s="27">
        <v>0</v>
      </c>
      <c r="FD424" s="27">
        <v>0</v>
      </c>
      <c r="FE424" s="27">
        <v>0</v>
      </c>
      <c r="FF424" s="27">
        <v>0</v>
      </c>
      <c r="FG424" s="27"/>
      <c r="FH424" s="36"/>
      <c r="FI424" s="25">
        <f t="shared" si="160"/>
        <v>0</v>
      </c>
      <c r="FJ424" s="27">
        <v>0</v>
      </c>
      <c r="FK424" s="27">
        <v>0</v>
      </c>
      <c r="FL424" s="27">
        <v>0</v>
      </c>
      <c r="FM424" s="27">
        <v>0</v>
      </c>
      <c r="FN424" s="27">
        <v>0</v>
      </c>
      <c r="FO424" s="27">
        <v>0</v>
      </c>
      <c r="FP424" s="27">
        <v>0</v>
      </c>
      <c r="FQ424" s="27">
        <v>0</v>
      </c>
      <c r="FR424" s="27">
        <v>0</v>
      </c>
      <c r="FS424" s="27">
        <v>0</v>
      </c>
      <c r="FT424" s="27"/>
      <c r="FU424" s="36"/>
      <c r="FV424" s="25">
        <f t="shared" si="161"/>
        <v>0</v>
      </c>
      <c r="FW424" s="27">
        <v>0</v>
      </c>
      <c r="FX424" s="27">
        <v>0</v>
      </c>
      <c r="FY424" s="27">
        <v>0</v>
      </c>
      <c r="FZ424" s="27">
        <v>0</v>
      </c>
      <c r="GA424" s="27">
        <v>1</v>
      </c>
      <c r="GB424" s="27">
        <v>0</v>
      </c>
      <c r="GC424" s="27">
        <v>0</v>
      </c>
      <c r="GD424" s="27">
        <v>0</v>
      </c>
      <c r="GE424" s="27">
        <v>1</v>
      </c>
      <c r="GF424" s="27">
        <v>0</v>
      </c>
      <c r="GG424" s="27"/>
      <c r="GH424" s="36"/>
      <c r="GI424" s="25">
        <f t="shared" si="162"/>
        <v>2</v>
      </c>
      <c r="GJ424" s="23">
        <v>0</v>
      </c>
      <c r="GK424" s="27">
        <v>0</v>
      </c>
      <c r="GL424" s="27">
        <v>0</v>
      </c>
      <c r="GM424" s="27">
        <v>0</v>
      </c>
      <c r="GN424" s="27">
        <v>0</v>
      </c>
      <c r="GO424" s="27">
        <v>0</v>
      </c>
      <c r="GP424" s="27">
        <v>0</v>
      </c>
      <c r="GQ424" s="27">
        <v>0</v>
      </c>
      <c r="GR424" s="27">
        <v>0</v>
      </c>
      <c r="GS424" s="27">
        <v>0</v>
      </c>
      <c r="GT424" s="27"/>
      <c r="GU424" s="36"/>
      <c r="GV424" s="25">
        <f t="shared" si="163"/>
        <v>0</v>
      </c>
      <c r="GW424" s="23">
        <v>0</v>
      </c>
      <c r="GX424" s="27">
        <v>0</v>
      </c>
      <c r="GY424" s="27">
        <v>0</v>
      </c>
      <c r="GZ424" s="27">
        <v>0</v>
      </c>
      <c r="HA424" s="27">
        <v>0</v>
      </c>
      <c r="HB424" s="27">
        <v>0</v>
      </c>
      <c r="HC424" s="27">
        <v>0</v>
      </c>
      <c r="HD424" s="27">
        <v>0</v>
      </c>
      <c r="HE424" s="27">
        <v>0</v>
      </c>
      <c r="HF424" s="27">
        <v>0</v>
      </c>
      <c r="HG424" s="27"/>
      <c r="HH424" s="36"/>
      <c r="HI424" s="25">
        <f t="shared" ref="HI424:HI444" si="185">SUM(GW424:HH424)</f>
        <v>0</v>
      </c>
      <c r="HJ424" s="23">
        <v>0</v>
      </c>
      <c r="HK424" s="27">
        <v>0</v>
      </c>
      <c r="HL424" s="27">
        <v>0</v>
      </c>
      <c r="HM424" s="27">
        <v>0</v>
      </c>
      <c r="HN424" s="27">
        <v>0</v>
      </c>
      <c r="HO424" s="27">
        <v>0</v>
      </c>
      <c r="HP424" s="27">
        <v>0</v>
      </c>
      <c r="HQ424" s="27">
        <v>0</v>
      </c>
      <c r="HR424" s="27">
        <v>0</v>
      </c>
      <c r="HS424" s="27">
        <v>0</v>
      </c>
      <c r="HT424" s="27"/>
      <c r="HU424" s="36"/>
      <c r="HV424" s="25">
        <f t="shared" ref="HV424:HV444" si="186">SUM(HJ424:HU424)</f>
        <v>0</v>
      </c>
      <c r="HW424" s="23">
        <v>0</v>
      </c>
      <c r="HX424" s="27">
        <v>0</v>
      </c>
      <c r="HY424" s="27">
        <v>0</v>
      </c>
      <c r="HZ424" s="27">
        <v>0</v>
      </c>
      <c r="IA424" s="27">
        <v>0</v>
      </c>
      <c r="IB424" s="27">
        <v>0</v>
      </c>
      <c r="IC424" s="27">
        <v>0</v>
      </c>
      <c r="ID424" s="27">
        <v>0</v>
      </c>
      <c r="IE424" s="27">
        <v>0</v>
      </c>
      <c r="IF424" s="27">
        <v>0</v>
      </c>
      <c r="IG424" s="27"/>
      <c r="IH424" s="36"/>
      <c r="II424" s="25">
        <f t="shared" ref="II424:II444" si="187">SUM(HW424:IH424)</f>
        <v>0</v>
      </c>
      <c r="IJ424" s="23">
        <v>1</v>
      </c>
      <c r="IK424" s="27">
        <v>0</v>
      </c>
      <c r="IL424" s="27">
        <v>0</v>
      </c>
      <c r="IM424" s="27">
        <v>0</v>
      </c>
      <c r="IN424" s="27">
        <v>1</v>
      </c>
      <c r="IO424" s="27">
        <v>1</v>
      </c>
      <c r="IP424" s="27">
        <v>0</v>
      </c>
      <c r="IQ424" s="27">
        <v>0</v>
      </c>
      <c r="IR424" s="27">
        <v>3</v>
      </c>
      <c r="IS424" s="27">
        <v>0</v>
      </c>
      <c r="IT424" s="27"/>
      <c r="IU424" s="36"/>
      <c r="IV424" s="25">
        <f t="shared" ref="IV424:IV444" si="188">SUM(IJ424:IU424)</f>
        <v>6</v>
      </c>
      <c r="IW424" s="23">
        <v>0</v>
      </c>
      <c r="IX424" s="27">
        <v>0</v>
      </c>
      <c r="IY424" s="27">
        <v>0</v>
      </c>
      <c r="IZ424" s="27">
        <v>0</v>
      </c>
      <c r="JA424" s="27">
        <v>1</v>
      </c>
      <c r="JB424" s="27">
        <v>1</v>
      </c>
      <c r="JC424" s="27">
        <v>0</v>
      </c>
      <c r="JD424" s="27">
        <v>0</v>
      </c>
      <c r="JE424" s="27">
        <v>1</v>
      </c>
      <c r="JF424" s="27">
        <v>0</v>
      </c>
      <c r="JG424" s="27"/>
      <c r="JH424" s="36"/>
      <c r="JI424" s="25">
        <f t="shared" ref="JI424:JI444" si="189">SUM(IW424:JH424)</f>
        <v>3</v>
      </c>
      <c r="JJ424" s="23">
        <v>0</v>
      </c>
      <c r="JK424" s="27">
        <v>0</v>
      </c>
      <c r="JL424" s="27">
        <v>0</v>
      </c>
      <c r="JM424" s="27">
        <v>0</v>
      </c>
      <c r="JN424" s="27">
        <v>1</v>
      </c>
      <c r="JO424" s="27">
        <v>0</v>
      </c>
      <c r="JP424" s="27">
        <v>0</v>
      </c>
      <c r="JQ424" s="27">
        <v>0</v>
      </c>
      <c r="JR424" s="27">
        <v>1</v>
      </c>
      <c r="JS424" s="27">
        <v>0</v>
      </c>
      <c r="JT424" s="27"/>
      <c r="JU424" s="36"/>
      <c r="JV424" s="25">
        <f t="shared" ref="JV424:JV444" si="190">SUM(JJ424:JU424)</f>
        <v>2</v>
      </c>
      <c r="JW424" s="23">
        <v>1</v>
      </c>
      <c r="JX424" s="27">
        <v>0</v>
      </c>
      <c r="JY424" s="27">
        <v>0</v>
      </c>
      <c r="JZ424" s="27">
        <v>0</v>
      </c>
      <c r="KA424" s="27">
        <v>1</v>
      </c>
      <c r="KB424" s="27">
        <v>1</v>
      </c>
      <c r="KC424" s="27">
        <v>0</v>
      </c>
      <c r="KD424" s="27">
        <v>0</v>
      </c>
      <c r="KE424" s="27">
        <v>4</v>
      </c>
      <c r="KF424" s="27">
        <v>0</v>
      </c>
      <c r="KG424" s="27"/>
      <c r="KH424" s="36"/>
      <c r="KI424" s="25">
        <f t="shared" ref="KI424:KI444" si="191">SUM(JW424:KH424)</f>
        <v>7</v>
      </c>
      <c r="KJ424" s="23">
        <v>0</v>
      </c>
      <c r="KK424" s="27">
        <v>0</v>
      </c>
      <c r="KL424" s="27">
        <v>0</v>
      </c>
      <c r="KM424" s="27">
        <v>0</v>
      </c>
      <c r="KN424" s="27">
        <v>0</v>
      </c>
      <c r="KO424" s="27">
        <v>0</v>
      </c>
      <c r="KP424" s="27">
        <v>0</v>
      </c>
      <c r="KQ424" s="27">
        <v>0</v>
      </c>
      <c r="KR424" s="27">
        <v>0</v>
      </c>
      <c r="KS424" s="27">
        <v>0</v>
      </c>
      <c r="KT424" s="27"/>
      <c r="KU424" s="36"/>
      <c r="KV424" s="25">
        <f t="shared" ref="KV424:KV444" si="192">SUM(KJ424:KU424)</f>
        <v>0</v>
      </c>
      <c r="KW424" s="23">
        <v>0</v>
      </c>
      <c r="KX424" s="27">
        <v>0</v>
      </c>
      <c r="KY424" s="27">
        <v>0</v>
      </c>
      <c r="KZ424" s="27">
        <v>0</v>
      </c>
      <c r="LA424" s="27">
        <v>1</v>
      </c>
      <c r="LB424" s="27">
        <v>0</v>
      </c>
      <c r="LC424" s="27">
        <v>0</v>
      </c>
      <c r="LD424" s="27">
        <v>0</v>
      </c>
      <c r="LE424" s="27">
        <v>1</v>
      </c>
      <c r="LF424" s="27">
        <v>0</v>
      </c>
      <c r="LG424" s="27"/>
      <c r="LH424" s="36"/>
      <c r="LI424" s="25">
        <f t="shared" ref="LI424:LI444" si="193">SUM(KW424:LH424)</f>
        <v>2</v>
      </c>
    </row>
    <row r="425" spans="1:321" s="21" customFormat="1" ht="10.050000000000001" customHeight="1" x14ac:dyDescent="0.2">
      <c r="A425" s="47" t="s">
        <v>715</v>
      </c>
      <c r="B425" s="21" t="s">
        <v>105</v>
      </c>
      <c r="C425" s="21">
        <v>404</v>
      </c>
      <c r="D425" s="21" t="s">
        <v>411</v>
      </c>
      <c r="E425" s="21" t="s">
        <v>411</v>
      </c>
      <c r="F425" s="21" t="s">
        <v>105</v>
      </c>
      <c r="G425" s="21" t="s">
        <v>598</v>
      </c>
      <c r="H425" s="69">
        <v>26741</v>
      </c>
      <c r="I425" s="48" t="s">
        <v>821</v>
      </c>
      <c r="J425" s="27">
        <v>0</v>
      </c>
      <c r="K425" s="27">
        <v>0</v>
      </c>
      <c r="L425" s="27">
        <v>0</v>
      </c>
      <c r="M425" s="27">
        <v>0</v>
      </c>
      <c r="N425" s="27">
        <v>1</v>
      </c>
      <c r="O425" s="27">
        <v>0</v>
      </c>
      <c r="P425" s="27">
        <v>2</v>
      </c>
      <c r="Q425" s="27">
        <v>0</v>
      </c>
      <c r="R425" s="27">
        <v>0</v>
      </c>
      <c r="S425" s="27">
        <v>0</v>
      </c>
      <c r="T425" s="27"/>
      <c r="U425" s="36"/>
      <c r="V425" s="25">
        <f t="shared" si="149"/>
        <v>3</v>
      </c>
      <c r="W425" s="27">
        <v>0</v>
      </c>
      <c r="X425" s="27">
        <v>0</v>
      </c>
      <c r="Y425" s="27">
        <v>0</v>
      </c>
      <c r="Z425" s="27">
        <v>0</v>
      </c>
      <c r="AA425" s="27">
        <v>1</v>
      </c>
      <c r="AB425" s="27">
        <v>0</v>
      </c>
      <c r="AC425" s="27">
        <v>2</v>
      </c>
      <c r="AD425" s="27">
        <v>0</v>
      </c>
      <c r="AE425" s="27">
        <v>0</v>
      </c>
      <c r="AF425" s="27">
        <v>0</v>
      </c>
      <c r="AG425" s="27"/>
      <c r="AH425" s="36"/>
      <c r="AI425" s="25">
        <f t="shared" si="150"/>
        <v>3</v>
      </c>
      <c r="AJ425" s="27">
        <v>0</v>
      </c>
      <c r="AK425" s="27">
        <v>0</v>
      </c>
      <c r="AL425" s="27">
        <v>0</v>
      </c>
      <c r="AM425" s="27">
        <v>0</v>
      </c>
      <c r="AN425" s="27">
        <v>1</v>
      </c>
      <c r="AO425" s="27">
        <v>0</v>
      </c>
      <c r="AP425" s="27">
        <v>2</v>
      </c>
      <c r="AQ425" s="27">
        <v>0</v>
      </c>
      <c r="AR425" s="27">
        <v>0</v>
      </c>
      <c r="AS425" s="27">
        <v>0</v>
      </c>
      <c r="AT425" s="27"/>
      <c r="AU425" s="36"/>
      <c r="AV425" s="25">
        <f t="shared" si="151"/>
        <v>3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>
        <v>0</v>
      </c>
      <c r="BG425" s="27"/>
      <c r="BH425" s="36"/>
      <c r="BI425" s="25">
        <f t="shared" si="152"/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1</v>
      </c>
      <c r="BQ425" s="27">
        <v>1</v>
      </c>
      <c r="BR425" s="27">
        <v>0</v>
      </c>
      <c r="BS425" s="27">
        <v>0</v>
      </c>
      <c r="BT425" s="27"/>
      <c r="BU425" s="36"/>
      <c r="BV425" s="25">
        <f t="shared" si="153"/>
        <v>2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>
        <v>0</v>
      </c>
      <c r="CF425" s="27">
        <v>0</v>
      </c>
      <c r="CG425" s="27"/>
      <c r="CH425" s="27"/>
      <c r="CI425" s="25">
        <f t="shared" si="154"/>
        <v>0</v>
      </c>
      <c r="CJ425" s="23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>
        <v>0</v>
      </c>
      <c r="CS425" s="27">
        <v>0</v>
      </c>
      <c r="CT425" s="27"/>
      <c r="CU425" s="36"/>
      <c r="CV425" s="25">
        <f t="shared" si="155"/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>
        <v>0</v>
      </c>
      <c r="DF425" s="27">
        <v>0</v>
      </c>
      <c r="DG425" s="27"/>
      <c r="DH425" s="36"/>
      <c r="DI425" s="25">
        <f t="shared" si="156"/>
        <v>0</v>
      </c>
      <c r="DJ425" s="23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>
        <v>0</v>
      </c>
      <c r="DS425" s="27">
        <v>0</v>
      </c>
      <c r="DT425" s="27"/>
      <c r="DU425" s="36"/>
      <c r="DV425" s="25">
        <f t="shared" si="157"/>
        <v>0</v>
      </c>
      <c r="DW425" s="23">
        <v>0</v>
      </c>
      <c r="DX425" s="27">
        <v>0</v>
      </c>
      <c r="DY425" s="27">
        <v>0</v>
      </c>
      <c r="DZ425" s="27">
        <v>0</v>
      </c>
      <c r="EA425" s="27">
        <v>0</v>
      </c>
      <c r="EB425" s="27">
        <v>0</v>
      </c>
      <c r="EC425" s="27">
        <v>0</v>
      </c>
      <c r="ED425" s="27">
        <v>0</v>
      </c>
      <c r="EE425" s="27">
        <v>0</v>
      </c>
      <c r="EF425" s="27">
        <v>0</v>
      </c>
      <c r="EG425" s="27"/>
      <c r="EH425" s="36"/>
      <c r="EI425" s="25">
        <f t="shared" si="158"/>
        <v>0</v>
      </c>
      <c r="EJ425" s="27">
        <v>0</v>
      </c>
      <c r="EK425" s="27">
        <v>0</v>
      </c>
      <c r="EL425" s="27">
        <v>0</v>
      </c>
      <c r="EM425" s="27">
        <v>0</v>
      </c>
      <c r="EN425" s="27">
        <v>0</v>
      </c>
      <c r="EO425" s="27">
        <v>0</v>
      </c>
      <c r="EP425" s="27">
        <v>0</v>
      </c>
      <c r="EQ425" s="27">
        <v>0</v>
      </c>
      <c r="ER425" s="27">
        <v>0</v>
      </c>
      <c r="ES425" s="27">
        <v>0</v>
      </c>
      <c r="ET425" s="27"/>
      <c r="EU425" s="36"/>
      <c r="EV425" s="25">
        <f t="shared" si="159"/>
        <v>0</v>
      </c>
      <c r="EW425" s="27">
        <v>0</v>
      </c>
      <c r="EX425" s="27">
        <v>0</v>
      </c>
      <c r="EY425" s="27">
        <v>0</v>
      </c>
      <c r="EZ425" s="27">
        <v>0</v>
      </c>
      <c r="FA425" s="27">
        <v>0</v>
      </c>
      <c r="FB425" s="27">
        <v>0</v>
      </c>
      <c r="FC425" s="27">
        <v>0</v>
      </c>
      <c r="FD425" s="27">
        <v>0</v>
      </c>
      <c r="FE425" s="27">
        <v>0</v>
      </c>
      <c r="FF425" s="27">
        <v>0</v>
      </c>
      <c r="FG425" s="27"/>
      <c r="FH425" s="36"/>
      <c r="FI425" s="25">
        <f t="shared" si="160"/>
        <v>0</v>
      </c>
      <c r="FJ425" s="27">
        <v>0</v>
      </c>
      <c r="FK425" s="27">
        <v>0</v>
      </c>
      <c r="FL425" s="27">
        <v>0</v>
      </c>
      <c r="FM425" s="27">
        <v>0</v>
      </c>
      <c r="FN425" s="27">
        <v>0</v>
      </c>
      <c r="FO425" s="27">
        <v>0</v>
      </c>
      <c r="FP425" s="27">
        <v>0</v>
      </c>
      <c r="FQ425" s="27">
        <v>0</v>
      </c>
      <c r="FR425" s="27">
        <v>0</v>
      </c>
      <c r="FS425" s="27">
        <v>0</v>
      </c>
      <c r="FT425" s="27"/>
      <c r="FU425" s="36"/>
      <c r="FV425" s="25">
        <f t="shared" si="161"/>
        <v>0</v>
      </c>
      <c r="FW425" s="27">
        <v>0</v>
      </c>
      <c r="FX425" s="27">
        <v>0</v>
      </c>
      <c r="FY425" s="27">
        <v>0</v>
      </c>
      <c r="FZ425" s="27">
        <v>0</v>
      </c>
      <c r="GA425" s="27">
        <v>0</v>
      </c>
      <c r="GB425" s="27">
        <v>0</v>
      </c>
      <c r="GC425" s="27">
        <v>0</v>
      </c>
      <c r="GD425" s="27">
        <v>0</v>
      </c>
      <c r="GE425" s="27">
        <v>0</v>
      </c>
      <c r="GF425" s="27">
        <v>0</v>
      </c>
      <c r="GG425" s="27"/>
      <c r="GH425" s="36"/>
      <c r="GI425" s="25">
        <f t="shared" si="162"/>
        <v>0</v>
      </c>
      <c r="GJ425" s="23">
        <v>0</v>
      </c>
      <c r="GK425" s="27">
        <v>0</v>
      </c>
      <c r="GL425" s="27">
        <v>0</v>
      </c>
      <c r="GM425" s="27">
        <v>0</v>
      </c>
      <c r="GN425" s="27">
        <v>0</v>
      </c>
      <c r="GO425" s="27">
        <v>0</v>
      </c>
      <c r="GP425" s="27">
        <v>0</v>
      </c>
      <c r="GQ425" s="27">
        <v>0</v>
      </c>
      <c r="GR425" s="27">
        <v>0</v>
      </c>
      <c r="GS425" s="27">
        <v>0</v>
      </c>
      <c r="GT425" s="27"/>
      <c r="GU425" s="36"/>
      <c r="GV425" s="25">
        <f t="shared" si="163"/>
        <v>0</v>
      </c>
      <c r="GW425" s="23">
        <v>0</v>
      </c>
      <c r="GX425" s="27">
        <v>0</v>
      </c>
      <c r="GY425" s="27">
        <v>0</v>
      </c>
      <c r="GZ425" s="27">
        <v>0</v>
      </c>
      <c r="HA425" s="27">
        <v>0</v>
      </c>
      <c r="HB425" s="27">
        <v>0</v>
      </c>
      <c r="HC425" s="27">
        <v>0</v>
      </c>
      <c r="HD425" s="27">
        <v>0</v>
      </c>
      <c r="HE425" s="27">
        <v>0</v>
      </c>
      <c r="HF425" s="27">
        <v>0</v>
      </c>
      <c r="HG425" s="27"/>
      <c r="HH425" s="36"/>
      <c r="HI425" s="25">
        <f t="shared" si="185"/>
        <v>0</v>
      </c>
      <c r="HJ425" s="23">
        <v>0</v>
      </c>
      <c r="HK425" s="27">
        <v>0</v>
      </c>
      <c r="HL425" s="27">
        <v>0</v>
      </c>
      <c r="HM425" s="27">
        <v>0</v>
      </c>
      <c r="HN425" s="27">
        <v>0</v>
      </c>
      <c r="HO425" s="27">
        <v>0</v>
      </c>
      <c r="HP425" s="27">
        <v>0</v>
      </c>
      <c r="HQ425" s="27">
        <v>0</v>
      </c>
      <c r="HR425" s="27">
        <v>0</v>
      </c>
      <c r="HS425" s="27">
        <v>0</v>
      </c>
      <c r="HT425" s="27"/>
      <c r="HU425" s="36"/>
      <c r="HV425" s="25">
        <f t="shared" si="186"/>
        <v>0</v>
      </c>
      <c r="HW425" s="23">
        <v>0</v>
      </c>
      <c r="HX425" s="27">
        <v>0</v>
      </c>
      <c r="HY425" s="27">
        <v>0</v>
      </c>
      <c r="HZ425" s="27">
        <v>0</v>
      </c>
      <c r="IA425" s="27">
        <v>0</v>
      </c>
      <c r="IB425" s="27">
        <v>0</v>
      </c>
      <c r="IC425" s="27">
        <v>0</v>
      </c>
      <c r="ID425" s="27">
        <v>0</v>
      </c>
      <c r="IE425" s="27">
        <v>0</v>
      </c>
      <c r="IF425" s="27">
        <v>0</v>
      </c>
      <c r="IG425" s="27"/>
      <c r="IH425" s="36"/>
      <c r="II425" s="25">
        <f t="shared" si="187"/>
        <v>0</v>
      </c>
      <c r="IJ425" s="23">
        <v>0</v>
      </c>
      <c r="IK425" s="27">
        <v>0</v>
      </c>
      <c r="IL425" s="27">
        <v>0</v>
      </c>
      <c r="IM425" s="27">
        <v>2</v>
      </c>
      <c r="IN425" s="27">
        <v>4</v>
      </c>
      <c r="IO425" s="27">
        <v>0</v>
      </c>
      <c r="IP425" s="27">
        <v>1</v>
      </c>
      <c r="IQ425" s="27">
        <v>1</v>
      </c>
      <c r="IR425" s="27">
        <v>0</v>
      </c>
      <c r="IS425" s="27">
        <v>0</v>
      </c>
      <c r="IT425" s="27"/>
      <c r="IU425" s="36"/>
      <c r="IV425" s="25">
        <f t="shared" si="188"/>
        <v>8</v>
      </c>
      <c r="IW425" s="23">
        <v>0</v>
      </c>
      <c r="IX425" s="27">
        <v>0</v>
      </c>
      <c r="IY425" s="27">
        <v>0</v>
      </c>
      <c r="IZ425" s="27">
        <v>0</v>
      </c>
      <c r="JA425" s="27">
        <v>2</v>
      </c>
      <c r="JB425" s="27">
        <v>0</v>
      </c>
      <c r="JC425" s="27">
        <v>1</v>
      </c>
      <c r="JD425" s="27">
        <v>1</v>
      </c>
      <c r="JE425" s="27">
        <v>0</v>
      </c>
      <c r="JF425" s="27">
        <v>0</v>
      </c>
      <c r="JG425" s="27"/>
      <c r="JH425" s="36"/>
      <c r="JI425" s="25">
        <f t="shared" si="189"/>
        <v>4</v>
      </c>
      <c r="JJ425" s="23">
        <v>0</v>
      </c>
      <c r="JK425" s="27">
        <v>0</v>
      </c>
      <c r="JL425" s="27">
        <v>0</v>
      </c>
      <c r="JM425" s="27">
        <v>0</v>
      </c>
      <c r="JN425" s="27">
        <v>0</v>
      </c>
      <c r="JO425" s="27">
        <v>0</v>
      </c>
      <c r="JP425" s="27">
        <v>0</v>
      </c>
      <c r="JQ425" s="27">
        <v>0</v>
      </c>
      <c r="JR425" s="27">
        <v>0</v>
      </c>
      <c r="JS425" s="27">
        <v>0</v>
      </c>
      <c r="JT425" s="27"/>
      <c r="JU425" s="36"/>
      <c r="JV425" s="25">
        <f t="shared" si="190"/>
        <v>0</v>
      </c>
      <c r="JW425" s="23">
        <v>0</v>
      </c>
      <c r="JX425" s="27">
        <v>0</v>
      </c>
      <c r="JY425" s="27">
        <v>0</v>
      </c>
      <c r="JZ425" s="27">
        <v>2</v>
      </c>
      <c r="KA425" s="27">
        <v>4</v>
      </c>
      <c r="KB425" s="27">
        <v>0</v>
      </c>
      <c r="KC425" s="27">
        <v>1</v>
      </c>
      <c r="KD425" s="27">
        <v>1</v>
      </c>
      <c r="KE425" s="27">
        <v>0</v>
      </c>
      <c r="KF425" s="27">
        <v>0</v>
      </c>
      <c r="KG425" s="27"/>
      <c r="KH425" s="36"/>
      <c r="KI425" s="25">
        <f t="shared" si="191"/>
        <v>8</v>
      </c>
      <c r="KJ425" s="23">
        <v>0</v>
      </c>
      <c r="KK425" s="27">
        <v>0</v>
      </c>
      <c r="KL425" s="27">
        <v>0</v>
      </c>
      <c r="KM425" s="27">
        <v>0</v>
      </c>
      <c r="KN425" s="27">
        <v>0</v>
      </c>
      <c r="KO425" s="27">
        <v>0</v>
      </c>
      <c r="KP425" s="27">
        <v>1</v>
      </c>
      <c r="KQ425" s="27">
        <v>1</v>
      </c>
      <c r="KR425" s="27">
        <v>0</v>
      </c>
      <c r="KS425" s="27">
        <v>0</v>
      </c>
      <c r="KT425" s="27"/>
      <c r="KU425" s="36"/>
      <c r="KV425" s="25">
        <f t="shared" si="192"/>
        <v>2</v>
      </c>
      <c r="KW425" s="23">
        <v>0</v>
      </c>
      <c r="KX425" s="27">
        <v>0</v>
      </c>
      <c r="KY425" s="27">
        <v>0</v>
      </c>
      <c r="KZ425" s="27">
        <v>0</v>
      </c>
      <c r="LA425" s="27">
        <v>0</v>
      </c>
      <c r="LB425" s="27">
        <v>0</v>
      </c>
      <c r="LC425" s="27">
        <v>0</v>
      </c>
      <c r="LD425" s="27">
        <v>0</v>
      </c>
      <c r="LE425" s="27">
        <v>0</v>
      </c>
      <c r="LF425" s="27">
        <v>0</v>
      </c>
      <c r="LG425" s="27"/>
      <c r="LH425" s="36"/>
      <c r="LI425" s="25">
        <f t="shared" si="193"/>
        <v>0</v>
      </c>
    </row>
    <row r="426" spans="1:321" s="21" customFormat="1" ht="10.050000000000001" customHeight="1" x14ac:dyDescent="0.2">
      <c r="A426" s="47" t="s">
        <v>26</v>
      </c>
      <c r="B426" s="21" t="s">
        <v>102</v>
      </c>
      <c r="C426" s="21">
        <v>401</v>
      </c>
      <c r="D426" s="21" t="s">
        <v>12</v>
      </c>
      <c r="E426" s="21" t="s">
        <v>26</v>
      </c>
      <c r="F426" s="21" t="s">
        <v>102</v>
      </c>
      <c r="G426" s="21" t="s">
        <v>598</v>
      </c>
      <c r="H426" s="69">
        <v>26774</v>
      </c>
      <c r="I426" s="48" t="s">
        <v>822</v>
      </c>
      <c r="J426" s="27">
        <v>0</v>
      </c>
      <c r="K426" s="27">
        <v>1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1</v>
      </c>
      <c r="S426" s="27">
        <v>0</v>
      </c>
      <c r="T426" s="27"/>
      <c r="U426" s="36"/>
      <c r="V426" s="25">
        <f t="shared" si="149"/>
        <v>2</v>
      </c>
      <c r="W426" s="27">
        <v>0</v>
      </c>
      <c r="X426" s="27">
        <v>1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1</v>
      </c>
      <c r="AF426" s="27">
        <v>0</v>
      </c>
      <c r="AG426" s="27"/>
      <c r="AH426" s="36"/>
      <c r="AI426" s="25">
        <f t="shared" si="150"/>
        <v>2</v>
      </c>
      <c r="AJ426" s="27">
        <v>0</v>
      </c>
      <c r="AK426" s="27">
        <v>1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1</v>
      </c>
      <c r="AS426" s="27">
        <v>0</v>
      </c>
      <c r="AT426" s="27"/>
      <c r="AU426" s="36"/>
      <c r="AV426" s="25">
        <f t="shared" si="151"/>
        <v>2</v>
      </c>
      <c r="AW426" s="27">
        <v>0</v>
      </c>
      <c r="AX426" s="27">
        <v>1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1</v>
      </c>
      <c r="BF426" s="27">
        <v>0</v>
      </c>
      <c r="BG426" s="27"/>
      <c r="BH426" s="36"/>
      <c r="BI426" s="25">
        <f t="shared" si="152"/>
        <v>2</v>
      </c>
      <c r="BJ426" s="27">
        <v>0</v>
      </c>
      <c r="BK426" s="27">
        <v>1</v>
      </c>
      <c r="BL426" s="27">
        <v>1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>
        <v>0</v>
      </c>
      <c r="BT426" s="27"/>
      <c r="BU426" s="36"/>
      <c r="BV426" s="25">
        <f t="shared" si="153"/>
        <v>2</v>
      </c>
      <c r="BW426" s="27">
        <v>0</v>
      </c>
      <c r="BX426" s="27">
        <v>1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>
        <v>1</v>
      </c>
      <c r="CF426" s="27">
        <v>0</v>
      </c>
      <c r="CG426" s="27"/>
      <c r="CH426" s="27"/>
      <c r="CI426" s="25">
        <f t="shared" si="154"/>
        <v>2</v>
      </c>
      <c r="CJ426" s="23">
        <v>0</v>
      </c>
      <c r="CK426" s="27">
        <v>1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>
        <v>1</v>
      </c>
      <c r="CS426" s="27">
        <v>0</v>
      </c>
      <c r="CT426" s="27"/>
      <c r="CU426" s="36"/>
      <c r="CV426" s="25">
        <f t="shared" si="155"/>
        <v>2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>
        <v>0</v>
      </c>
      <c r="DF426" s="27">
        <v>0</v>
      </c>
      <c r="DG426" s="27"/>
      <c r="DH426" s="36"/>
      <c r="DI426" s="25">
        <f t="shared" si="156"/>
        <v>0</v>
      </c>
      <c r="DJ426" s="23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>
        <v>0</v>
      </c>
      <c r="DS426" s="27">
        <v>0</v>
      </c>
      <c r="DT426" s="27"/>
      <c r="DU426" s="36"/>
      <c r="DV426" s="25">
        <f t="shared" si="157"/>
        <v>0</v>
      </c>
      <c r="DW426" s="23">
        <v>0</v>
      </c>
      <c r="DX426" s="27">
        <v>0</v>
      </c>
      <c r="DY426" s="27">
        <v>0</v>
      </c>
      <c r="DZ426" s="27">
        <v>0</v>
      </c>
      <c r="EA426" s="27">
        <v>0</v>
      </c>
      <c r="EB426" s="27">
        <v>0</v>
      </c>
      <c r="EC426" s="27">
        <v>0</v>
      </c>
      <c r="ED426" s="27">
        <v>0</v>
      </c>
      <c r="EE426" s="27">
        <v>0</v>
      </c>
      <c r="EF426" s="27">
        <v>0</v>
      </c>
      <c r="EG426" s="27"/>
      <c r="EH426" s="36"/>
      <c r="EI426" s="25">
        <f t="shared" si="158"/>
        <v>0</v>
      </c>
      <c r="EJ426" s="27">
        <v>0</v>
      </c>
      <c r="EK426" s="27">
        <v>0</v>
      </c>
      <c r="EL426" s="27">
        <v>0</v>
      </c>
      <c r="EM426" s="27">
        <v>0</v>
      </c>
      <c r="EN426" s="27">
        <v>0</v>
      </c>
      <c r="EO426" s="27">
        <v>0</v>
      </c>
      <c r="EP426" s="27">
        <v>0</v>
      </c>
      <c r="EQ426" s="27">
        <v>0</v>
      </c>
      <c r="ER426" s="27">
        <v>0</v>
      </c>
      <c r="ES426" s="27">
        <v>0</v>
      </c>
      <c r="ET426" s="27"/>
      <c r="EU426" s="36"/>
      <c r="EV426" s="25">
        <f t="shared" si="159"/>
        <v>0</v>
      </c>
      <c r="EW426" s="27">
        <v>0</v>
      </c>
      <c r="EX426" s="27">
        <v>0</v>
      </c>
      <c r="EY426" s="27">
        <v>0</v>
      </c>
      <c r="EZ426" s="27">
        <v>0</v>
      </c>
      <c r="FA426" s="27">
        <v>0</v>
      </c>
      <c r="FB426" s="27">
        <v>0</v>
      </c>
      <c r="FC426" s="27">
        <v>0</v>
      </c>
      <c r="FD426" s="27">
        <v>0</v>
      </c>
      <c r="FE426" s="27">
        <v>0</v>
      </c>
      <c r="FF426" s="27">
        <v>0</v>
      </c>
      <c r="FG426" s="27"/>
      <c r="FH426" s="36"/>
      <c r="FI426" s="25">
        <f t="shared" si="160"/>
        <v>0</v>
      </c>
      <c r="FJ426" s="27">
        <v>0</v>
      </c>
      <c r="FK426" s="27">
        <v>0</v>
      </c>
      <c r="FL426" s="27">
        <v>0</v>
      </c>
      <c r="FM426" s="27">
        <v>0</v>
      </c>
      <c r="FN426" s="27">
        <v>0</v>
      </c>
      <c r="FO426" s="27">
        <v>0</v>
      </c>
      <c r="FP426" s="27">
        <v>0</v>
      </c>
      <c r="FQ426" s="27">
        <v>0</v>
      </c>
      <c r="FR426" s="27">
        <v>0</v>
      </c>
      <c r="FS426" s="27">
        <v>0</v>
      </c>
      <c r="FT426" s="27"/>
      <c r="FU426" s="36"/>
      <c r="FV426" s="25">
        <f t="shared" si="161"/>
        <v>0</v>
      </c>
      <c r="FW426" s="27">
        <v>0</v>
      </c>
      <c r="FX426" s="27">
        <v>0</v>
      </c>
      <c r="FY426" s="27">
        <v>0</v>
      </c>
      <c r="FZ426" s="27">
        <v>0</v>
      </c>
      <c r="GA426" s="27">
        <v>0</v>
      </c>
      <c r="GB426" s="27">
        <v>0</v>
      </c>
      <c r="GC426" s="27">
        <v>0</v>
      </c>
      <c r="GD426" s="27">
        <v>0</v>
      </c>
      <c r="GE426" s="27">
        <v>1</v>
      </c>
      <c r="GF426" s="27">
        <v>0</v>
      </c>
      <c r="GG426" s="27"/>
      <c r="GH426" s="36"/>
      <c r="GI426" s="25">
        <f t="shared" si="162"/>
        <v>1</v>
      </c>
      <c r="GJ426" s="23">
        <v>0</v>
      </c>
      <c r="GK426" s="27">
        <v>0</v>
      </c>
      <c r="GL426" s="27">
        <v>0</v>
      </c>
      <c r="GM426" s="27">
        <v>0</v>
      </c>
      <c r="GN426" s="27">
        <v>0</v>
      </c>
      <c r="GO426" s="27">
        <v>0</v>
      </c>
      <c r="GP426" s="27">
        <v>0</v>
      </c>
      <c r="GQ426" s="27">
        <v>0</v>
      </c>
      <c r="GR426" s="27">
        <v>0</v>
      </c>
      <c r="GS426" s="27">
        <v>0</v>
      </c>
      <c r="GT426" s="27"/>
      <c r="GU426" s="36"/>
      <c r="GV426" s="25">
        <f t="shared" si="163"/>
        <v>0</v>
      </c>
      <c r="GW426" s="23">
        <v>0</v>
      </c>
      <c r="GX426" s="27">
        <v>0</v>
      </c>
      <c r="GY426" s="27">
        <v>0</v>
      </c>
      <c r="GZ426" s="27">
        <v>0</v>
      </c>
      <c r="HA426" s="27">
        <v>0</v>
      </c>
      <c r="HB426" s="27">
        <v>0</v>
      </c>
      <c r="HC426" s="27">
        <v>0</v>
      </c>
      <c r="HD426" s="27">
        <v>0</v>
      </c>
      <c r="HE426" s="27">
        <v>0</v>
      </c>
      <c r="HF426" s="27">
        <v>0</v>
      </c>
      <c r="HG426" s="27"/>
      <c r="HH426" s="36"/>
      <c r="HI426" s="25">
        <f t="shared" si="185"/>
        <v>0</v>
      </c>
      <c r="HJ426" s="23">
        <v>0</v>
      </c>
      <c r="HK426" s="27">
        <v>0</v>
      </c>
      <c r="HL426" s="27">
        <v>0</v>
      </c>
      <c r="HM426" s="27">
        <v>0</v>
      </c>
      <c r="HN426" s="27">
        <v>0</v>
      </c>
      <c r="HO426" s="27">
        <v>0</v>
      </c>
      <c r="HP426" s="27">
        <v>0</v>
      </c>
      <c r="HQ426" s="27">
        <v>0</v>
      </c>
      <c r="HR426" s="27">
        <v>0</v>
      </c>
      <c r="HS426" s="27">
        <v>0</v>
      </c>
      <c r="HT426" s="27"/>
      <c r="HU426" s="36"/>
      <c r="HV426" s="25">
        <f t="shared" si="186"/>
        <v>0</v>
      </c>
      <c r="HW426" s="23">
        <v>0</v>
      </c>
      <c r="HX426" s="27">
        <v>0</v>
      </c>
      <c r="HY426" s="27">
        <v>0</v>
      </c>
      <c r="HZ426" s="27">
        <v>0</v>
      </c>
      <c r="IA426" s="27">
        <v>0</v>
      </c>
      <c r="IB426" s="27">
        <v>0</v>
      </c>
      <c r="IC426" s="27">
        <v>0</v>
      </c>
      <c r="ID426" s="27">
        <v>0</v>
      </c>
      <c r="IE426" s="27">
        <v>0</v>
      </c>
      <c r="IF426" s="27">
        <v>0</v>
      </c>
      <c r="IG426" s="27"/>
      <c r="IH426" s="36"/>
      <c r="II426" s="25">
        <f t="shared" si="187"/>
        <v>0</v>
      </c>
      <c r="IJ426" s="23">
        <v>0</v>
      </c>
      <c r="IK426" s="27">
        <v>1</v>
      </c>
      <c r="IL426" s="27">
        <v>0</v>
      </c>
      <c r="IM426" s="27">
        <v>0</v>
      </c>
      <c r="IN426" s="27">
        <v>1</v>
      </c>
      <c r="IO426" s="27">
        <v>0</v>
      </c>
      <c r="IP426" s="27">
        <v>0</v>
      </c>
      <c r="IQ426" s="27">
        <v>0</v>
      </c>
      <c r="IR426" s="27">
        <v>1</v>
      </c>
      <c r="IS426" s="27">
        <v>0</v>
      </c>
      <c r="IT426" s="27"/>
      <c r="IU426" s="36"/>
      <c r="IV426" s="25">
        <f t="shared" si="188"/>
        <v>3</v>
      </c>
      <c r="IW426" s="23">
        <v>0</v>
      </c>
      <c r="IX426" s="27">
        <v>1</v>
      </c>
      <c r="IY426" s="27">
        <v>0</v>
      </c>
      <c r="IZ426" s="27">
        <v>0</v>
      </c>
      <c r="JA426" s="27">
        <v>0</v>
      </c>
      <c r="JB426" s="27">
        <v>0</v>
      </c>
      <c r="JC426" s="27">
        <v>0</v>
      </c>
      <c r="JD426" s="27">
        <v>0</v>
      </c>
      <c r="JE426" s="27">
        <v>1</v>
      </c>
      <c r="JF426" s="27">
        <v>0</v>
      </c>
      <c r="JG426" s="27"/>
      <c r="JH426" s="36"/>
      <c r="JI426" s="25">
        <f t="shared" si="189"/>
        <v>2</v>
      </c>
      <c r="JJ426" s="23">
        <v>0</v>
      </c>
      <c r="JK426" s="27">
        <v>1</v>
      </c>
      <c r="JL426" s="27">
        <v>1</v>
      </c>
      <c r="JM426" s="27">
        <v>0</v>
      </c>
      <c r="JN426" s="27">
        <v>0</v>
      </c>
      <c r="JO426" s="27">
        <v>0</v>
      </c>
      <c r="JP426" s="27">
        <v>0</v>
      </c>
      <c r="JQ426" s="27">
        <v>0</v>
      </c>
      <c r="JR426" s="27">
        <v>1</v>
      </c>
      <c r="JS426" s="27">
        <v>0</v>
      </c>
      <c r="JT426" s="27"/>
      <c r="JU426" s="36"/>
      <c r="JV426" s="25">
        <f t="shared" si="190"/>
        <v>3</v>
      </c>
      <c r="JW426" s="23">
        <v>0</v>
      </c>
      <c r="JX426" s="27">
        <v>1</v>
      </c>
      <c r="JY426" s="27">
        <v>4</v>
      </c>
      <c r="JZ426" s="27">
        <v>0</v>
      </c>
      <c r="KA426" s="27">
        <v>1</v>
      </c>
      <c r="KB426" s="27">
        <v>0</v>
      </c>
      <c r="KC426" s="27">
        <v>0</v>
      </c>
      <c r="KD426" s="27">
        <v>0</v>
      </c>
      <c r="KE426" s="27">
        <v>1</v>
      </c>
      <c r="KF426" s="27">
        <v>0</v>
      </c>
      <c r="KG426" s="27"/>
      <c r="KH426" s="36"/>
      <c r="KI426" s="25">
        <f t="shared" si="191"/>
        <v>7</v>
      </c>
      <c r="KJ426" s="23">
        <v>0</v>
      </c>
      <c r="KK426" s="27">
        <v>0</v>
      </c>
      <c r="KL426" s="27">
        <v>0</v>
      </c>
      <c r="KM426" s="27">
        <v>0</v>
      </c>
      <c r="KN426" s="27">
        <v>0</v>
      </c>
      <c r="KO426" s="27">
        <v>0</v>
      </c>
      <c r="KP426" s="27">
        <v>0</v>
      </c>
      <c r="KQ426" s="27">
        <v>0</v>
      </c>
      <c r="KR426" s="27">
        <v>0</v>
      </c>
      <c r="KS426" s="27">
        <v>0</v>
      </c>
      <c r="KT426" s="27"/>
      <c r="KU426" s="36"/>
      <c r="KV426" s="25">
        <f t="shared" si="192"/>
        <v>0</v>
      </c>
      <c r="KW426" s="23">
        <v>0</v>
      </c>
      <c r="KX426" s="27">
        <v>1</v>
      </c>
      <c r="KY426" s="27">
        <v>1</v>
      </c>
      <c r="KZ426" s="27">
        <v>0</v>
      </c>
      <c r="LA426" s="27">
        <v>1</v>
      </c>
      <c r="LB426" s="27">
        <v>0</v>
      </c>
      <c r="LC426" s="27">
        <v>0</v>
      </c>
      <c r="LD426" s="27">
        <v>0</v>
      </c>
      <c r="LE426" s="27">
        <v>1</v>
      </c>
      <c r="LF426" s="27">
        <v>0</v>
      </c>
      <c r="LG426" s="27"/>
      <c r="LH426" s="36"/>
      <c r="LI426" s="25">
        <f t="shared" si="193"/>
        <v>4</v>
      </c>
    </row>
    <row r="427" spans="1:321" s="21" customFormat="1" ht="10.050000000000001" customHeight="1" x14ac:dyDescent="0.2">
      <c r="A427" s="47" t="s">
        <v>67</v>
      </c>
      <c r="B427" s="21" t="s">
        <v>68</v>
      </c>
      <c r="C427" s="21">
        <v>407</v>
      </c>
      <c r="D427" s="21" t="s">
        <v>358</v>
      </c>
      <c r="E427" s="21" t="s">
        <v>67</v>
      </c>
      <c r="F427" s="21" t="s">
        <v>69</v>
      </c>
      <c r="G427" s="21" t="s">
        <v>598</v>
      </c>
      <c r="H427" s="69">
        <v>26839</v>
      </c>
      <c r="I427" s="48" t="s">
        <v>823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/>
      <c r="U427" s="36"/>
      <c r="V427" s="25">
        <f t="shared" si="149"/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0</v>
      </c>
      <c r="AF427" s="27">
        <v>0</v>
      </c>
      <c r="AG427" s="27"/>
      <c r="AH427" s="36"/>
      <c r="AI427" s="25">
        <f t="shared" si="150"/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/>
      <c r="AU427" s="36"/>
      <c r="AV427" s="25">
        <f t="shared" si="151"/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>
        <v>0</v>
      </c>
      <c r="BG427" s="27"/>
      <c r="BH427" s="36"/>
      <c r="BI427" s="25">
        <f t="shared" si="152"/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>
        <v>0</v>
      </c>
      <c r="BT427" s="27"/>
      <c r="BU427" s="36"/>
      <c r="BV427" s="25">
        <f t="shared" si="153"/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>
        <v>0</v>
      </c>
      <c r="CF427" s="27">
        <v>0</v>
      </c>
      <c r="CG427" s="27"/>
      <c r="CH427" s="27"/>
      <c r="CI427" s="25">
        <f t="shared" si="154"/>
        <v>0</v>
      </c>
      <c r="CJ427" s="23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>
        <v>0</v>
      </c>
      <c r="CS427" s="27">
        <v>0</v>
      </c>
      <c r="CT427" s="27"/>
      <c r="CU427" s="36"/>
      <c r="CV427" s="25">
        <f t="shared" si="155"/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>
        <v>0</v>
      </c>
      <c r="DF427" s="27">
        <v>0</v>
      </c>
      <c r="DG427" s="27"/>
      <c r="DH427" s="36"/>
      <c r="DI427" s="25">
        <f t="shared" si="156"/>
        <v>0</v>
      </c>
      <c r="DJ427" s="23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>
        <v>0</v>
      </c>
      <c r="DS427" s="27">
        <v>0</v>
      </c>
      <c r="DT427" s="27"/>
      <c r="DU427" s="36"/>
      <c r="DV427" s="25">
        <f t="shared" si="157"/>
        <v>0</v>
      </c>
      <c r="DW427" s="23">
        <v>0</v>
      </c>
      <c r="DX427" s="27">
        <v>0</v>
      </c>
      <c r="DY427" s="27">
        <v>0</v>
      </c>
      <c r="DZ427" s="27">
        <v>0</v>
      </c>
      <c r="EA427" s="27">
        <v>0</v>
      </c>
      <c r="EB427" s="27">
        <v>0</v>
      </c>
      <c r="EC427" s="27">
        <v>0</v>
      </c>
      <c r="ED427" s="27">
        <v>0</v>
      </c>
      <c r="EE427" s="27">
        <v>0</v>
      </c>
      <c r="EF427" s="27">
        <v>0</v>
      </c>
      <c r="EG427" s="27"/>
      <c r="EH427" s="36"/>
      <c r="EI427" s="25">
        <f t="shared" si="158"/>
        <v>0</v>
      </c>
      <c r="EJ427" s="27">
        <v>0</v>
      </c>
      <c r="EK427" s="27">
        <v>0</v>
      </c>
      <c r="EL427" s="27">
        <v>0</v>
      </c>
      <c r="EM427" s="27">
        <v>0</v>
      </c>
      <c r="EN427" s="27">
        <v>0</v>
      </c>
      <c r="EO427" s="27">
        <v>0</v>
      </c>
      <c r="EP427" s="27">
        <v>0</v>
      </c>
      <c r="EQ427" s="27">
        <v>0</v>
      </c>
      <c r="ER427" s="27">
        <v>0</v>
      </c>
      <c r="ES427" s="27">
        <v>0</v>
      </c>
      <c r="ET427" s="27"/>
      <c r="EU427" s="36"/>
      <c r="EV427" s="25">
        <f t="shared" si="159"/>
        <v>0</v>
      </c>
      <c r="EW427" s="27">
        <v>0</v>
      </c>
      <c r="EX427" s="27">
        <v>0</v>
      </c>
      <c r="EY427" s="27">
        <v>0</v>
      </c>
      <c r="EZ427" s="27">
        <v>0</v>
      </c>
      <c r="FA427" s="27">
        <v>0</v>
      </c>
      <c r="FB427" s="27">
        <v>0</v>
      </c>
      <c r="FC427" s="27">
        <v>0</v>
      </c>
      <c r="FD427" s="27">
        <v>0</v>
      </c>
      <c r="FE427" s="27">
        <v>0</v>
      </c>
      <c r="FF427" s="27">
        <v>0</v>
      </c>
      <c r="FG427" s="27"/>
      <c r="FH427" s="36"/>
      <c r="FI427" s="25">
        <f t="shared" si="160"/>
        <v>0</v>
      </c>
      <c r="FJ427" s="27">
        <v>0</v>
      </c>
      <c r="FK427" s="27">
        <v>0</v>
      </c>
      <c r="FL427" s="27">
        <v>0</v>
      </c>
      <c r="FM427" s="27">
        <v>0</v>
      </c>
      <c r="FN427" s="27">
        <v>0</v>
      </c>
      <c r="FO427" s="27">
        <v>0</v>
      </c>
      <c r="FP427" s="27">
        <v>0</v>
      </c>
      <c r="FQ427" s="27">
        <v>0</v>
      </c>
      <c r="FR427" s="27">
        <v>0</v>
      </c>
      <c r="FS427" s="27">
        <v>0</v>
      </c>
      <c r="FT427" s="27"/>
      <c r="FU427" s="36"/>
      <c r="FV427" s="25">
        <f t="shared" si="161"/>
        <v>0</v>
      </c>
      <c r="FW427" s="27">
        <v>0</v>
      </c>
      <c r="FX427" s="27">
        <v>0</v>
      </c>
      <c r="FY427" s="27">
        <v>0</v>
      </c>
      <c r="FZ427" s="27">
        <v>0</v>
      </c>
      <c r="GA427" s="27">
        <v>0</v>
      </c>
      <c r="GB427" s="27">
        <v>0</v>
      </c>
      <c r="GC427" s="27">
        <v>0</v>
      </c>
      <c r="GD427" s="27">
        <v>0</v>
      </c>
      <c r="GE427" s="27">
        <v>0</v>
      </c>
      <c r="GF427" s="27">
        <v>0</v>
      </c>
      <c r="GG427" s="27"/>
      <c r="GH427" s="36"/>
      <c r="GI427" s="25">
        <f t="shared" si="162"/>
        <v>0</v>
      </c>
      <c r="GJ427" s="23">
        <v>0</v>
      </c>
      <c r="GK427" s="27">
        <v>0</v>
      </c>
      <c r="GL427" s="27">
        <v>0</v>
      </c>
      <c r="GM427" s="27">
        <v>0</v>
      </c>
      <c r="GN427" s="27">
        <v>0</v>
      </c>
      <c r="GO427" s="27">
        <v>0</v>
      </c>
      <c r="GP427" s="27">
        <v>0</v>
      </c>
      <c r="GQ427" s="27">
        <v>0</v>
      </c>
      <c r="GR427" s="27">
        <v>0</v>
      </c>
      <c r="GS427" s="27">
        <v>0</v>
      </c>
      <c r="GT427" s="27"/>
      <c r="GU427" s="36"/>
      <c r="GV427" s="25">
        <f t="shared" si="163"/>
        <v>0</v>
      </c>
      <c r="GW427" s="23">
        <v>0</v>
      </c>
      <c r="GX427" s="27">
        <v>0</v>
      </c>
      <c r="GY427" s="27">
        <v>0</v>
      </c>
      <c r="GZ427" s="27">
        <v>0</v>
      </c>
      <c r="HA427" s="27">
        <v>0</v>
      </c>
      <c r="HB427" s="27">
        <v>0</v>
      </c>
      <c r="HC427" s="27">
        <v>0</v>
      </c>
      <c r="HD427" s="27">
        <v>0</v>
      </c>
      <c r="HE427" s="27">
        <v>0</v>
      </c>
      <c r="HF427" s="27">
        <v>0</v>
      </c>
      <c r="HG427" s="27"/>
      <c r="HH427" s="36"/>
      <c r="HI427" s="25">
        <f t="shared" si="185"/>
        <v>0</v>
      </c>
      <c r="HJ427" s="23">
        <v>0</v>
      </c>
      <c r="HK427" s="27">
        <v>0</v>
      </c>
      <c r="HL427" s="27">
        <v>0</v>
      </c>
      <c r="HM427" s="27">
        <v>0</v>
      </c>
      <c r="HN427" s="27">
        <v>0</v>
      </c>
      <c r="HO427" s="27">
        <v>0</v>
      </c>
      <c r="HP427" s="27">
        <v>0</v>
      </c>
      <c r="HQ427" s="27">
        <v>0</v>
      </c>
      <c r="HR427" s="27">
        <v>0</v>
      </c>
      <c r="HS427" s="27">
        <v>0</v>
      </c>
      <c r="HT427" s="27"/>
      <c r="HU427" s="36"/>
      <c r="HV427" s="25">
        <f t="shared" si="186"/>
        <v>0</v>
      </c>
      <c r="HW427" s="23">
        <v>0</v>
      </c>
      <c r="HX427" s="27">
        <v>0</v>
      </c>
      <c r="HY427" s="27">
        <v>0</v>
      </c>
      <c r="HZ427" s="27">
        <v>0</v>
      </c>
      <c r="IA427" s="27">
        <v>0</v>
      </c>
      <c r="IB427" s="27">
        <v>0</v>
      </c>
      <c r="IC427" s="27">
        <v>0</v>
      </c>
      <c r="ID427" s="27">
        <v>0</v>
      </c>
      <c r="IE427" s="27">
        <v>0</v>
      </c>
      <c r="IF427" s="27">
        <v>0</v>
      </c>
      <c r="IG427" s="27"/>
      <c r="IH427" s="36"/>
      <c r="II427" s="25">
        <f t="shared" si="187"/>
        <v>0</v>
      </c>
      <c r="IJ427" s="23">
        <v>0</v>
      </c>
      <c r="IK427" s="27">
        <v>0</v>
      </c>
      <c r="IL427" s="27">
        <v>0</v>
      </c>
      <c r="IM427" s="27">
        <v>0</v>
      </c>
      <c r="IN427" s="27">
        <v>0</v>
      </c>
      <c r="IO427" s="27">
        <v>0</v>
      </c>
      <c r="IP427" s="27">
        <v>0</v>
      </c>
      <c r="IQ427" s="27">
        <v>0</v>
      </c>
      <c r="IR427" s="27">
        <v>0</v>
      </c>
      <c r="IS427" s="27">
        <v>0</v>
      </c>
      <c r="IT427" s="27"/>
      <c r="IU427" s="36"/>
      <c r="IV427" s="25">
        <f t="shared" si="188"/>
        <v>0</v>
      </c>
      <c r="IW427" s="23">
        <v>0</v>
      </c>
      <c r="IX427" s="27">
        <v>0</v>
      </c>
      <c r="IY427" s="27">
        <v>0</v>
      </c>
      <c r="IZ427" s="27">
        <v>0</v>
      </c>
      <c r="JA427" s="27">
        <v>0</v>
      </c>
      <c r="JB427" s="27">
        <v>0</v>
      </c>
      <c r="JC427" s="27">
        <v>0</v>
      </c>
      <c r="JD427" s="27">
        <v>0</v>
      </c>
      <c r="JE427" s="27">
        <v>0</v>
      </c>
      <c r="JF427" s="27">
        <v>0</v>
      </c>
      <c r="JG427" s="27"/>
      <c r="JH427" s="36"/>
      <c r="JI427" s="25">
        <f t="shared" si="189"/>
        <v>0</v>
      </c>
      <c r="JJ427" s="23">
        <v>0</v>
      </c>
      <c r="JK427" s="27">
        <v>0</v>
      </c>
      <c r="JL427" s="27">
        <v>0</v>
      </c>
      <c r="JM427" s="27">
        <v>0</v>
      </c>
      <c r="JN427" s="27">
        <v>0</v>
      </c>
      <c r="JO427" s="27">
        <v>0</v>
      </c>
      <c r="JP427" s="27">
        <v>0</v>
      </c>
      <c r="JQ427" s="27">
        <v>0</v>
      </c>
      <c r="JR427" s="27">
        <v>0</v>
      </c>
      <c r="JS427" s="27">
        <v>0</v>
      </c>
      <c r="JT427" s="27"/>
      <c r="JU427" s="36"/>
      <c r="JV427" s="25">
        <f t="shared" si="190"/>
        <v>0</v>
      </c>
      <c r="JW427" s="23">
        <v>0</v>
      </c>
      <c r="JX427" s="27">
        <v>0</v>
      </c>
      <c r="JY427" s="27">
        <v>0</v>
      </c>
      <c r="JZ427" s="27">
        <v>1</v>
      </c>
      <c r="KA427" s="27">
        <v>0</v>
      </c>
      <c r="KB427" s="27">
        <v>0</v>
      </c>
      <c r="KC427" s="27">
        <v>0</v>
      </c>
      <c r="KD427" s="27">
        <v>0</v>
      </c>
      <c r="KE427" s="27">
        <v>0</v>
      </c>
      <c r="KF427" s="27">
        <v>0</v>
      </c>
      <c r="KG427" s="27"/>
      <c r="KH427" s="36"/>
      <c r="KI427" s="25">
        <f t="shared" si="191"/>
        <v>1</v>
      </c>
      <c r="KJ427" s="23">
        <v>0</v>
      </c>
      <c r="KK427" s="27">
        <v>0</v>
      </c>
      <c r="KL427" s="27">
        <v>0</v>
      </c>
      <c r="KM427" s="27">
        <v>0</v>
      </c>
      <c r="KN427" s="27">
        <v>0</v>
      </c>
      <c r="KO427" s="27">
        <v>0</v>
      </c>
      <c r="KP427" s="27">
        <v>0</v>
      </c>
      <c r="KQ427" s="27">
        <v>0</v>
      </c>
      <c r="KR427" s="27">
        <v>0</v>
      </c>
      <c r="KS427" s="27">
        <v>0</v>
      </c>
      <c r="KT427" s="27"/>
      <c r="KU427" s="36"/>
      <c r="KV427" s="25">
        <f t="shared" si="192"/>
        <v>0</v>
      </c>
      <c r="KW427" s="23">
        <v>0</v>
      </c>
      <c r="KX427" s="27">
        <v>0</v>
      </c>
      <c r="KY427" s="27">
        <v>0</v>
      </c>
      <c r="KZ427" s="27">
        <v>0</v>
      </c>
      <c r="LA427" s="27">
        <v>0</v>
      </c>
      <c r="LB427" s="27">
        <v>0</v>
      </c>
      <c r="LC427" s="27">
        <v>0</v>
      </c>
      <c r="LD427" s="27">
        <v>0</v>
      </c>
      <c r="LE427" s="27">
        <v>0</v>
      </c>
      <c r="LF427" s="27">
        <v>0</v>
      </c>
      <c r="LG427" s="27"/>
      <c r="LH427" s="36"/>
      <c r="LI427" s="25">
        <f t="shared" si="193"/>
        <v>0</v>
      </c>
    </row>
    <row r="428" spans="1:321" s="21" customFormat="1" ht="10.050000000000001" customHeight="1" x14ac:dyDescent="0.2">
      <c r="A428" s="47" t="s">
        <v>715</v>
      </c>
      <c r="B428" s="21" t="s">
        <v>28</v>
      </c>
      <c r="C428" s="21">
        <v>404</v>
      </c>
      <c r="D428" s="21" t="s">
        <v>411</v>
      </c>
      <c r="E428" s="21" t="s">
        <v>411</v>
      </c>
      <c r="F428" s="21" t="s">
        <v>28</v>
      </c>
      <c r="G428" s="21" t="s">
        <v>597</v>
      </c>
      <c r="H428" s="69">
        <v>27082</v>
      </c>
      <c r="I428" s="48" t="s">
        <v>824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/>
      <c r="U428" s="36"/>
      <c r="V428" s="25">
        <f t="shared" si="149"/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0</v>
      </c>
      <c r="AF428" s="27">
        <v>0</v>
      </c>
      <c r="AG428" s="27"/>
      <c r="AH428" s="36"/>
      <c r="AI428" s="25">
        <f t="shared" si="150"/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/>
      <c r="AU428" s="36"/>
      <c r="AV428" s="25">
        <f t="shared" si="151"/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>
        <v>0</v>
      </c>
      <c r="BG428" s="27"/>
      <c r="BH428" s="36"/>
      <c r="BI428" s="25">
        <f t="shared" si="152"/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>
        <v>0</v>
      </c>
      <c r="BT428" s="27"/>
      <c r="BU428" s="36"/>
      <c r="BV428" s="25">
        <f t="shared" si="153"/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>
        <v>0</v>
      </c>
      <c r="CF428" s="27">
        <v>0</v>
      </c>
      <c r="CG428" s="27"/>
      <c r="CH428" s="27"/>
      <c r="CI428" s="25">
        <f t="shared" si="154"/>
        <v>0</v>
      </c>
      <c r="CJ428" s="23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>
        <v>0</v>
      </c>
      <c r="CS428" s="27">
        <v>0</v>
      </c>
      <c r="CT428" s="27"/>
      <c r="CU428" s="36"/>
      <c r="CV428" s="25">
        <f t="shared" si="155"/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>
        <v>0</v>
      </c>
      <c r="DF428" s="27">
        <v>0</v>
      </c>
      <c r="DG428" s="27"/>
      <c r="DH428" s="36"/>
      <c r="DI428" s="25">
        <f t="shared" si="156"/>
        <v>0</v>
      </c>
      <c r="DJ428" s="23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>
        <v>0</v>
      </c>
      <c r="DS428" s="27">
        <v>0</v>
      </c>
      <c r="DT428" s="27"/>
      <c r="DU428" s="36"/>
      <c r="DV428" s="25">
        <f t="shared" si="157"/>
        <v>0</v>
      </c>
      <c r="DW428" s="23">
        <v>0</v>
      </c>
      <c r="DX428" s="27">
        <v>0</v>
      </c>
      <c r="DY428" s="27">
        <v>0</v>
      </c>
      <c r="DZ428" s="27">
        <v>0</v>
      </c>
      <c r="EA428" s="27">
        <v>0</v>
      </c>
      <c r="EB428" s="27">
        <v>0</v>
      </c>
      <c r="EC428" s="27">
        <v>0</v>
      </c>
      <c r="ED428" s="27">
        <v>0</v>
      </c>
      <c r="EE428" s="27">
        <v>0</v>
      </c>
      <c r="EF428" s="27">
        <v>0</v>
      </c>
      <c r="EG428" s="27"/>
      <c r="EH428" s="36"/>
      <c r="EI428" s="25">
        <f t="shared" si="158"/>
        <v>0</v>
      </c>
      <c r="EJ428" s="27">
        <v>0</v>
      </c>
      <c r="EK428" s="27">
        <v>0</v>
      </c>
      <c r="EL428" s="27">
        <v>0</v>
      </c>
      <c r="EM428" s="27">
        <v>0</v>
      </c>
      <c r="EN428" s="27">
        <v>0</v>
      </c>
      <c r="EO428" s="27">
        <v>0</v>
      </c>
      <c r="EP428" s="27">
        <v>0</v>
      </c>
      <c r="EQ428" s="27">
        <v>0</v>
      </c>
      <c r="ER428" s="27">
        <v>0</v>
      </c>
      <c r="ES428" s="27">
        <v>0</v>
      </c>
      <c r="ET428" s="27"/>
      <c r="EU428" s="36"/>
      <c r="EV428" s="25">
        <f t="shared" si="159"/>
        <v>0</v>
      </c>
      <c r="EW428" s="27">
        <v>0</v>
      </c>
      <c r="EX428" s="27">
        <v>0</v>
      </c>
      <c r="EY428" s="27">
        <v>0</v>
      </c>
      <c r="EZ428" s="27">
        <v>0</v>
      </c>
      <c r="FA428" s="27">
        <v>0</v>
      </c>
      <c r="FB428" s="27">
        <v>0</v>
      </c>
      <c r="FC428" s="27">
        <v>0</v>
      </c>
      <c r="FD428" s="27">
        <v>0</v>
      </c>
      <c r="FE428" s="27">
        <v>0</v>
      </c>
      <c r="FF428" s="27">
        <v>0</v>
      </c>
      <c r="FG428" s="27"/>
      <c r="FH428" s="36"/>
      <c r="FI428" s="25">
        <f t="shared" si="160"/>
        <v>0</v>
      </c>
      <c r="FJ428" s="27">
        <v>0</v>
      </c>
      <c r="FK428" s="27">
        <v>0</v>
      </c>
      <c r="FL428" s="27">
        <v>0</v>
      </c>
      <c r="FM428" s="27">
        <v>0</v>
      </c>
      <c r="FN428" s="27">
        <v>0</v>
      </c>
      <c r="FO428" s="27">
        <v>0</v>
      </c>
      <c r="FP428" s="27">
        <v>0</v>
      </c>
      <c r="FQ428" s="27">
        <v>0</v>
      </c>
      <c r="FR428" s="27">
        <v>0</v>
      </c>
      <c r="FS428" s="27">
        <v>0</v>
      </c>
      <c r="FT428" s="27"/>
      <c r="FU428" s="36"/>
      <c r="FV428" s="25">
        <f t="shared" si="161"/>
        <v>0</v>
      </c>
      <c r="FW428" s="27">
        <v>0</v>
      </c>
      <c r="FX428" s="27">
        <v>0</v>
      </c>
      <c r="FY428" s="27">
        <v>0</v>
      </c>
      <c r="FZ428" s="27">
        <v>0</v>
      </c>
      <c r="GA428" s="27">
        <v>0</v>
      </c>
      <c r="GB428" s="27">
        <v>0</v>
      </c>
      <c r="GC428" s="27">
        <v>0</v>
      </c>
      <c r="GD428" s="27">
        <v>0</v>
      </c>
      <c r="GE428" s="27">
        <v>0</v>
      </c>
      <c r="GF428" s="27">
        <v>0</v>
      </c>
      <c r="GG428" s="27"/>
      <c r="GH428" s="36"/>
      <c r="GI428" s="25">
        <f t="shared" si="162"/>
        <v>0</v>
      </c>
      <c r="GJ428" s="23">
        <v>0</v>
      </c>
      <c r="GK428" s="27">
        <v>0</v>
      </c>
      <c r="GL428" s="27">
        <v>0</v>
      </c>
      <c r="GM428" s="27">
        <v>0</v>
      </c>
      <c r="GN428" s="27">
        <v>0</v>
      </c>
      <c r="GO428" s="27">
        <v>0</v>
      </c>
      <c r="GP428" s="27">
        <v>0</v>
      </c>
      <c r="GQ428" s="27">
        <v>0</v>
      </c>
      <c r="GR428" s="27">
        <v>0</v>
      </c>
      <c r="GS428" s="27">
        <v>0</v>
      </c>
      <c r="GT428" s="27"/>
      <c r="GU428" s="36"/>
      <c r="GV428" s="25">
        <f t="shared" si="163"/>
        <v>0</v>
      </c>
      <c r="GW428" s="23">
        <v>0</v>
      </c>
      <c r="GX428" s="27">
        <v>0</v>
      </c>
      <c r="GY428" s="27">
        <v>0</v>
      </c>
      <c r="GZ428" s="27">
        <v>0</v>
      </c>
      <c r="HA428" s="27">
        <v>0</v>
      </c>
      <c r="HB428" s="27">
        <v>0</v>
      </c>
      <c r="HC428" s="27">
        <v>0</v>
      </c>
      <c r="HD428" s="27">
        <v>0</v>
      </c>
      <c r="HE428" s="27">
        <v>0</v>
      </c>
      <c r="HF428" s="27">
        <v>0</v>
      </c>
      <c r="HG428" s="27"/>
      <c r="HH428" s="36"/>
      <c r="HI428" s="25">
        <f t="shared" si="185"/>
        <v>0</v>
      </c>
      <c r="HJ428" s="23">
        <v>0</v>
      </c>
      <c r="HK428" s="27">
        <v>0</v>
      </c>
      <c r="HL428" s="27">
        <v>0</v>
      </c>
      <c r="HM428" s="27">
        <v>0</v>
      </c>
      <c r="HN428" s="27">
        <v>0</v>
      </c>
      <c r="HO428" s="27">
        <v>0</v>
      </c>
      <c r="HP428" s="27">
        <v>0</v>
      </c>
      <c r="HQ428" s="27">
        <v>0</v>
      </c>
      <c r="HR428" s="27">
        <v>0</v>
      </c>
      <c r="HS428" s="27">
        <v>0</v>
      </c>
      <c r="HT428" s="27"/>
      <c r="HU428" s="36"/>
      <c r="HV428" s="25">
        <f t="shared" si="186"/>
        <v>0</v>
      </c>
      <c r="HW428" s="23">
        <v>0</v>
      </c>
      <c r="HX428" s="27">
        <v>0</v>
      </c>
      <c r="HY428" s="27">
        <v>0</v>
      </c>
      <c r="HZ428" s="27">
        <v>0</v>
      </c>
      <c r="IA428" s="27">
        <v>0</v>
      </c>
      <c r="IB428" s="27">
        <v>0</v>
      </c>
      <c r="IC428" s="27">
        <v>0</v>
      </c>
      <c r="ID428" s="27">
        <v>0</v>
      </c>
      <c r="IE428" s="27">
        <v>0</v>
      </c>
      <c r="IF428" s="27">
        <v>0</v>
      </c>
      <c r="IG428" s="27"/>
      <c r="IH428" s="36"/>
      <c r="II428" s="25">
        <f t="shared" si="187"/>
        <v>0</v>
      </c>
      <c r="IJ428" s="23">
        <v>0</v>
      </c>
      <c r="IK428" s="27">
        <v>0</v>
      </c>
      <c r="IL428" s="27">
        <v>0</v>
      </c>
      <c r="IM428" s="27">
        <v>0</v>
      </c>
      <c r="IN428" s="27">
        <v>0</v>
      </c>
      <c r="IO428" s="27">
        <v>0</v>
      </c>
      <c r="IP428" s="27">
        <v>0</v>
      </c>
      <c r="IQ428" s="27">
        <v>0</v>
      </c>
      <c r="IR428" s="27">
        <v>0</v>
      </c>
      <c r="IS428" s="27">
        <v>0</v>
      </c>
      <c r="IT428" s="27"/>
      <c r="IU428" s="36"/>
      <c r="IV428" s="25">
        <f t="shared" si="188"/>
        <v>0</v>
      </c>
      <c r="IW428" s="23">
        <v>0</v>
      </c>
      <c r="IX428" s="27">
        <v>0</v>
      </c>
      <c r="IY428" s="27">
        <v>0</v>
      </c>
      <c r="IZ428" s="27">
        <v>0</v>
      </c>
      <c r="JA428" s="27">
        <v>0</v>
      </c>
      <c r="JB428" s="27">
        <v>0</v>
      </c>
      <c r="JC428" s="27">
        <v>0</v>
      </c>
      <c r="JD428" s="27">
        <v>0</v>
      </c>
      <c r="JE428" s="27">
        <v>0</v>
      </c>
      <c r="JF428" s="27">
        <v>0</v>
      </c>
      <c r="JG428" s="27"/>
      <c r="JH428" s="36"/>
      <c r="JI428" s="25">
        <f t="shared" si="189"/>
        <v>0</v>
      </c>
      <c r="JJ428" s="23">
        <v>0</v>
      </c>
      <c r="JK428" s="27">
        <v>0</v>
      </c>
      <c r="JL428" s="27">
        <v>0</v>
      </c>
      <c r="JM428" s="27">
        <v>0</v>
      </c>
      <c r="JN428" s="27">
        <v>0</v>
      </c>
      <c r="JO428" s="27">
        <v>0</v>
      </c>
      <c r="JP428" s="27">
        <v>0</v>
      </c>
      <c r="JQ428" s="27">
        <v>0</v>
      </c>
      <c r="JR428" s="27">
        <v>0</v>
      </c>
      <c r="JS428" s="27">
        <v>0</v>
      </c>
      <c r="JT428" s="27"/>
      <c r="JU428" s="36"/>
      <c r="JV428" s="25">
        <f t="shared" si="190"/>
        <v>0</v>
      </c>
      <c r="JW428" s="23">
        <v>0</v>
      </c>
      <c r="JX428" s="27">
        <v>0</v>
      </c>
      <c r="JY428" s="27">
        <v>0</v>
      </c>
      <c r="JZ428" s="27">
        <v>0</v>
      </c>
      <c r="KA428" s="27">
        <v>0</v>
      </c>
      <c r="KB428" s="27">
        <v>0</v>
      </c>
      <c r="KC428" s="27">
        <v>0</v>
      </c>
      <c r="KD428" s="27">
        <v>0</v>
      </c>
      <c r="KE428" s="27">
        <v>0</v>
      </c>
      <c r="KF428" s="27">
        <v>0</v>
      </c>
      <c r="KG428" s="27"/>
      <c r="KH428" s="36"/>
      <c r="KI428" s="25">
        <f t="shared" si="191"/>
        <v>0</v>
      </c>
      <c r="KJ428" s="23">
        <v>0</v>
      </c>
      <c r="KK428" s="27">
        <v>0</v>
      </c>
      <c r="KL428" s="27">
        <v>0</v>
      </c>
      <c r="KM428" s="27">
        <v>0</v>
      </c>
      <c r="KN428" s="27">
        <v>0</v>
      </c>
      <c r="KO428" s="27">
        <v>0</v>
      </c>
      <c r="KP428" s="27">
        <v>0</v>
      </c>
      <c r="KQ428" s="27">
        <v>0</v>
      </c>
      <c r="KR428" s="27">
        <v>0</v>
      </c>
      <c r="KS428" s="27">
        <v>0</v>
      </c>
      <c r="KT428" s="27"/>
      <c r="KU428" s="36"/>
      <c r="KV428" s="25">
        <f t="shared" si="192"/>
        <v>0</v>
      </c>
      <c r="KW428" s="23">
        <v>0</v>
      </c>
      <c r="KX428" s="27">
        <v>0</v>
      </c>
      <c r="KY428" s="27">
        <v>0</v>
      </c>
      <c r="KZ428" s="27">
        <v>0</v>
      </c>
      <c r="LA428" s="27">
        <v>0</v>
      </c>
      <c r="LB428" s="27">
        <v>0</v>
      </c>
      <c r="LC428" s="27">
        <v>0</v>
      </c>
      <c r="LD428" s="27">
        <v>0</v>
      </c>
      <c r="LE428" s="27">
        <v>0</v>
      </c>
      <c r="LF428" s="27">
        <v>0</v>
      </c>
      <c r="LG428" s="27"/>
      <c r="LH428" s="36"/>
      <c r="LI428" s="25">
        <f t="shared" si="193"/>
        <v>0</v>
      </c>
    </row>
    <row r="429" spans="1:321" s="21" customFormat="1" ht="10.050000000000001" customHeight="1" x14ac:dyDescent="0.2">
      <c r="A429" s="47" t="s">
        <v>8</v>
      </c>
      <c r="B429" s="21" t="s">
        <v>86</v>
      </c>
      <c r="C429" s="21">
        <v>400</v>
      </c>
      <c r="D429" s="21" t="s">
        <v>321</v>
      </c>
      <c r="E429" s="21" t="s">
        <v>322</v>
      </c>
      <c r="F429" s="21" t="s">
        <v>87</v>
      </c>
      <c r="G429" s="21" t="s">
        <v>605</v>
      </c>
      <c r="H429" s="69">
        <v>27259</v>
      </c>
      <c r="I429" s="48" t="s">
        <v>825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/>
      <c r="U429" s="36"/>
      <c r="V429" s="25">
        <f t="shared" si="149"/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0</v>
      </c>
      <c r="AF429" s="27">
        <v>0</v>
      </c>
      <c r="AG429" s="27"/>
      <c r="AH429" s="36"/>
      <c r="AI429" s="25">
        <f t="shared" si="150"/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/>
      <c r="AU429" s="36"/>
      <c r="AV429" s="25">
        <f t="shared" si="151"/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>
        <v>0</v>
      </c>
      <c r="BG429" s="27"/>
      <c r="BH429" s="36"/>
      <c r="BI429" s="25">
        <f t="shared" si="152"/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>
        <v>0</v>
      </c>
      <c r="BT429" s="27"/>
      <c r="BU429" s="36"/>
      <c r="BV429" s="25">
        <f t="shared" si="153"/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>
        <v>0</v>
      </c>
      <c r="CF429" s="27">
        <v>0</v>
      </c>
      <c r="CG429" s="27"/>
      <c r="CH429" s="27"/>
      <c r="CI429" s="25">
        <f t="shared" si="154"/>
        <v>0</v>
      </c>
      <c r="CJ429" s="23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>
        <v>0</v>
      </c>
      <c r="CS429" s="27">
        <v>0</v>
      </c>
      <c r="CT429" s="27"/>
      <c r="CU429" s="36"/>
      <c r="CV429" s="25">
        <f t="shared" si="155"/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>
        <v>0</v>
      </c>
      <c r="DF429" s="27">
        <v>0</v>
      </c>
      <c r="DG429" s="27"/>
      <c r="DH429" s="36"/>
      <c r="DI429" s="25">
        <f t="shared" si="156"/>
        <v>0</v>
      </c>
      <c r="DJ429" s="23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>
        <v>0</v>
      </c>
      <c r="DS429" s="27">
        <v>0</v>
      </c>
      <c r="DT429" s="27"/>
      <c r="DU429" s="36"/>
      <c r="DV429" s="25">
        <f t="shared" si="157"/>
        <v>0</v>
      </c>
      <c r="DW429" s="23">
        <v>0</v>
      </c>
      <c r="DX429" s="27">
        <v>0</v>
      </c>
      <c r="DY429" s="27">
        <v>0</v>
      </c>
      <c r="DZ429" s="27">
        <v>0</v>
      </c>
      <c r="EA429" s="27">
        <v>0</v>
      </c>
      <c r="EB429" s="27">
        <v>0</v>
      </c>
      <c r="EC429" s="27">
        <v>0</v>
      </c>
      <c r="ED429" s="27">
        <v>0</v>
      </c>
      <c r="EE429" s="27">
        <v>0</v>
      </c>
      <c r="EF429" s="27">
        <v>0</v>
      </c>
      <c r="EG429" s="27"/>
      <c r="EH429" s="36"/>
      <c r="EI429" s="25">
        <f t="shared" si="158"/>
        <v>0</v>
      </c>
      <c r="EJ429" s="27">
        <v>0</v>
      </c>
      <c r="EK429" s="27">
        <v>0</v>
      </c>
      <c r="EL429" s="27">
        <v>0</v>
      </c>
      <c r="EM429" s="27">
        <v>0</v>
      </c>
      <c r="EN429" s="27">
        <v>0</v>
      </c>
      <c r="EO429" s="27">
        <v>0</v>
      </c>
      <c r="EP429" s="27">
        <v>0</v>
      </c>
      <c r="EQ429" s="27">
        <v>0</v>
      </c>
      <c r="ER429" s="27">
        <v>0</v>
      </c>
      <c r="ES429" s="27">
        <v>0</v>
      </c>
      <c r="ET429" s="27"/>
      <c r="EU429" s="36"/>
      <c r="EV429" s="25">
        <f t="shared" si="159"/>
        <v>0</v>
      </c>
      <c r="EW429" s="27">
        <v>0</v>
      </c>
      <c r="EX429" s="27">
        <v>0</v>
      </c>
      <c r="EY429" s="27">
        <v>0</v>
      </c>
      <c r="EZ429" s="27">
        <v>0</v>
      </c>
      <c r="FA429" s="27">
        <v>0</v>
      </c>
      <c r="FB429" s="27">
        <v>0</v>
      </c>
      <c r="FC429" s="27">
        <v>0</v>
      </c>
      <c r="FD429" s="27">
        <v>0</v>
      </c>
      <c r="FE429" s="27">
        <v>0</v>
      </c>
      <c r="FF429" s="27">
        <v>0</v>
      </c>
      <c r="FG429" s="27"/>
      <c r="FH429" s="36"/>
      <c r="FI429" s="25">
        <f t="shared" si="160"/>
        <v>0</v>
      </c>
      <c r="FJ429" s="27">
        <v>0</v>
      </c>
      <c r="FK429" s="27">
        <v>0</v>
      </c>
      <c r="FL429" s="27">
        <v>0</v>
      </c>
      <c r="FM429" s="27">
        <v>0</v>
      </c>
      <c r="FN429" s="27">
        <v>0</v>
      </c>
      <c r="FO429" s="27">
        <v>0</v>
      </c>
      <c r="FP429" s="27">
        <v>0</v>
      </c>
      <c r="FQ429" s="27">
        <v>0</v>
      </c>
      <c r="FR429" s="27">
        <v>0</v>
      </c>
      <c r="FS429" s="27">
        <v>0</v>
      </c>
      <c r="FT429" s="27"/>
      <c r="FU429" s="36"/>
      <c r="FV429" s="25">
        <f t="shared" si="161"/>
        <v>0</v>
      </c>
      <c r="FW429" s="27">
        <v>0</v>
      </c>
      <c r="FX429" s="27">
        <v>0</v>
      </c>
      <c r="FY429" s="27">
        <v>0</v>
      </c>
      <c r="FZ429" s="27">
        <v>0</v>
      </c>
      <c r="GA429" s="27">
        <v>0</v>
      </c>
      <c r="GB429" s="27">
        <v>0</v>
      </c>
      <c r="GC429" s="27">
        <v>0</v>
      </c>
      <c r="GD429" s="27">
        <v>0</v>
      </c>
      <c r="GE429" s="27">
        <v>0</v>
      </c>
      <c r="GF429" s="27">
        <v>0</v>
      </c>
      <c r="GG429" s="27"/>
      <c r="GH429" s="36"/>
      <c r="GI429" s="25">
        <f t="shared" si="162"/>
        <v>0</v>
      </c>
      <c r="GJ429" s="23">
        <v>0</v>
      </c>
      <c r="GK429" s="27">
        <v>0</v>
      </c>
      <c r="GL429" s="27">
        <v>0</v>
      </c>
      <c r="GM429" s="27">
        <v>0</v>
      </c>
      <c r="GN429" s="27">
        <v>0</v>
      </c>
      <c r="GO429" s="27">
        <v>0</v>
      </c>
      <c r="GP429" s="27">
        <v>0</v>
      </c>
      <c r="GQ429" s="27">
        <v>0</v>
      </c>
      <c r="GR429" s="27">
        <v>0</v>
      </c>
      <c r="GS429" s="27">
        <v>0</v>
      </c>
      <c r="GT429" s="27"/>
      <c r="GU429" s="36"/>
      <c r="GV429" s="25">
        <f t="shared" si="163"/>
        <v>0</v>
      </c>
      <c r="GW429" s="23">
        <v>0</v>
      </c>
      <c r="GX429" s="27">
        <v>0</v>
      </c>
      <c r="GY429" s="27">
        <v>0</v>
      </c>
      <c r="GZ429" s="27">
        <v>0</v>
      </c>
      <c r="HA429" s="27">
        <v>0</v>
      </c>
      <c r="HB429" s="27">
        <v>0</v>
      </c>
      <c r="HC429" s="27">
        <v>0</v>
      </c>
      <c r="HD429" s="27">
        <v>0</v>
      </c>
      <c r="HE429" s="27">
        <v>0</v>
      </c>
      <c r="HF429" s="27">
        <v>0</v>
      </c>
      <c r="HG429" s="27"/>
      <c r="HH429" s="36"/>
      <c r="HI429" s="25">
        <f t="shared" si="185"/>
        <v>0</v>
      </c>
      <c r="HJ429" s="23">
        <v>0</v>
      </c>
      <c r="HK429" s="27">
        <v>0</v>
      </c>
      <c r="HL429" s="27">
        <v>0</v>
      </c>
      <c r="HM429" s="27">
        <v>0</v>
      </c>
      <c r="HN429" s="27">
        <v>0</v>
      </c>
      <c r="HO429" s="27">
        <v>0</v>
      </c>
      <c r="HP429" s="27">
        <v>0</v>
      </c>
      <c r="HQ429" s="27">
        <v>0</v>
      </c>
      <c r="HR429" s="27">
        <v>0</v>
      </c>
      <c r="HS429" s="27">
        <v>0</v>
      </c>
      <c r="HT429" s="27"/>
      <c r="HU429" s="36"/>
      <c r="HV429" s="25">
        <f t="shared" si="186"/>
        <v>0</v>
      </c>
      <c r="HW429" s="23">
        <v>0</v>
      </c>
      <c r="HX429" s="27">
        <v>0</v>
      </c>
      <c r="HY429" s="27">
        <v>0</v>
      </c>
      <c r="HZ429" s="27">
        <v>0</v>
      </c>
      <c r="IA429" s="27">
        <v>0</v>
      </c>
      <c r="IB429" s="27">
        <v>0</v>
      </c>
      <c r="IC429" s="27">
        <v>0</v>
      </c>
      <c r="ID429" s="27">
        <v>0</v>
      </c>
      <c r="IE429" s="27">
        <v>0</v>
      </c>
      <c r="IF429" s="27">
        <v>0</v>
      </c>
      <c r="IG429" s="27"/>
      <c r="IH429" s="36"/>
      <c r="II429" s="25">
        <f t="shared" si="187"/>
        <v>0</v>
      </c>
      <c r="IJ429" s="23">
        <v>0</v>
      </c>
      <c r="IK429" s="27">
        <v>0</v>
      </c>
      <c r="IL429" s="27">
        <v>0</v>
      </c>
      <c r="IM429" s="27">
        <v>0</v>
      </c>
      <c r="IN429" s="27">
        <v>0</v>
      </c>
      <c r="IO429" s="27">
        <v>0</v>
      </c>
      <c r="IP429" s="27">
        <v>0</v>
      </c>
      <c r="IQ429" s="27">
        <v>0</v>
      </c>
      <c r="IR429" s="27">
        <v>0</v>
      </c>
      <c r="IS429" s="27">
        <v>0</v>
      </c>
      <c r="IT429" s="27"/>
      <c r="IU429" s="36"/>
      <c r="IV429" s="25">
        <f t="shared" si="188"/>
        <v>0</v>
      </c>
      <c r="IW429" s="23">
        <v>0</v>
      </c>
      <c r="IX429" s="27">
        <v>0</v>
      </c>
      <c r="IY429" s="27">
        <v>0</v>
      </c>
      <c r="IZ429" s="27">
        <v>0</v>
      </c>
      <c r="JA429" s="27">
        <v>0</v>
      </c>
      <c r="JB429" s="27">
        <v>0</v>
      </c>
      <c r="JC429" s="27">
        <v>0</v>
      </c>
      <c r="JD429" s="27">
        <v>0</v>
      </c>
      <c r="JE429" s="27">
        <v>0</v>
      </c>
      <c r="JF429" s="27">
        <v>0</v>
      </c>
      <c r="JG429" s="27"/>
      <c r="JH429" s="36"/>
      <c r="JI429" s="25">
        <f t="shared" si="189"/>
        <v>0</v>
      </c>
      <c r="JJ429" s="23">
        <v>0</v>
      </c>
      <c r="JK429" s="27">
        <v>0</v>
      </c>
      <c r="JL429" s="27">
        <v>0</v>
      </c>
      <c r="JM429" s="27">
        <v>0</v>
      </c>
      <c r="JN429" s="27">
        <v>0</v>
      </c>
      <c r="JO429" s="27">
        <v>0</v>
      </c>
      <c r="JP429" s="27">
        <v>0</v>
      </c>
      <c r="JQ429" s="27">
        <v>0</v>
      </c>
      <c r="JR429" s="27">
        <v>0</v>
      </c>
      <c r="JS429" s="27">
        <v>0</v>
      </c>
      <c r="JT429" s="27"/>
      <c r="JU429" s="36"/>
      <c r="JV429" s="25">
        <f t="shared" si="190"/>
        <v>0</v>
      </c>
      <c r="JW429" s="23">
        <v>0</v>
      </c>
      <c r="JX429" s="27">
        <v>0</v>
      </c>
      <c r="JY429" s="27">
        <v>0</v>
      </c>
      <c r="JZ429" s="27">
        <v>0</v>
      </c>
      <c r="KA429" s="27">
        <v>0</v>
      </c>
      <c r="KB429" s="27">
        <v>0</v>
      </c>
      <c r="KC429" s="27">
        <v>0</v>
      </c>
      <c r="KD429" s="27">
        <v>0</v>
      </c>
      <c r="KE429" s="27">
        <v>0</v>
      </c>
      <c r="KF429" s="27">
        <v>0</v>
      </c>
      <c r="KG429" s="27"/>
      <c r="KH429" s="36"/>
      <c r="KI429" s="25">
        <f t="shared" si="191"/>
        <v>0</v>
      </c>
      <c r="KJ429" s="23">
        <v>0</v>
      </c>
      <c r="KK429" s="27">
        <v>0</v>
      </c>
      <c r="KL429" s="27">
        <v>0</v>
      </c>
      <c r="KM429" s="27">
        <v>0</v>
      </c>
      <c r="KN429" s="27">
        <v>0</v>
      </c>
      <c r="KO429" s="27">
        <v>0</v>
      </c>
      <c r="KP429" s="27">
        <v>0</v>
      </c>
      <c r="KQ429" s="27">
        <v>0</v>
      </c>
      <c r="KR429" s="27">
        <v>0</v>
      </c>
      <c r="KS429" s="27">
        <v>0</v>
      </c>
      <c r="KT429" s="27"/>
      <c r="KU429" s="36"/>
      <c r="KV429" s="25">
        <f t="shared" si="192"/>
        <v>0</v>
      </c>
      <c r="KW429" s="23">
        <v>0</v>
      </c>
      <c r="KX429" s="27">
        <v>0</v>
      </c>
      <c r="KY429" s="27">
        <v>0</v>
      </c>
      <c r="KZ429" s="27">
        <v>0</v>
      </c>
      <c r="LA429" s="27">
        <v>0</v>
      </c>
      <c r="LB429" s="27">
        <v>0</v>
      </c>
      <c r="LC429" s="27">
        <v>0</v>
      </c>
      <c r="LD429" s="27">
        <v>0</v>
      </c>
      <c r="LE429" s="27">
        <v>0</v>
      </c>
      <c r="LF429" s="27">
        <v>0</v>
      </c>
      <c r="LG429" s="27"/>
      <c r="LH429" s="36"/>
      <c r="LI429" s="25">
        <f t="shared" si="193"/>
        <v>0</v>
      </c>
    </row>
    <row r="430" spans="1:321" s="21" customFormat="1" ht="10.050000000000001" customHeight="1" x14ac:dyDescent="0.2">
      <c r="A430" s="47" t="s">
        <v>26</v>
      </c>
      <c r="B430" s="21" t="s">
        <v>12</v>
      </c>
      <c r="C430" s="21">
        <v>401</v>
      </c>
      <c r="D430" s="21" t="s">
        <v>12</v>
      </c>
      <c r="E430" s="21" t="s">
        <v>26</v>
      </c>
      <c r="F430" s="21" t="s">
        <v>826</v>
      </c>
      <c r="G430" s="21" t="s">
        <v>771</v>
      </c>
      <c r="H430" s="69">
        <v>27342</v>
      </c>
      <c r="I430" s="48" t="s">
        <v>827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/>
      <c r="U430" s="36"/>
      <c r="V430" s="25">
        <f t="shared" si="149"/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/>
      <c r="AH430" s="36"/>
      <c r="AI430" s="25">
        <f t="shared" si="150"/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/>
      <c r="AU430" s="36"/>
      <c r="AV430" s="25">
        <f t="shared" si="151"/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>
        <v>0</v>
      </c>
      <c r="BG430" s="27"/>
      <c r="BH430" s="36"/>
      <c r="BI430" s="25">
        <f t="shared" si="152"/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>
        <v>0</v>
      </c>
      <c r="BT430" s="27"/>
      <c r="BU430" s="36"/>
      <c r="BV430" s="25">
        <f t="shared" si="153"/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>
        <v>0</v>
      </c>
      <c r="CF430" s="27">
        <v>0</v>
      </c>
      <c r="CG430" s="27"/>
      <c r="CH430" s="27"/>
      <c r="CI430" s="25">
        <f t="shared" si="154"/>
        <v>0</v>
      </c>
      <c r="CJ430" s="23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>
        <v>0</v>
      </c>
      <c r="CS430" s="27">
        <v>0</v>
      </c>
      <c r="CT430" s="27"/>
      <c r="CU430" s="36"/>
      <c r="CV430" s="25">
        <f t="shared" si="155"/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>
        <v>0</v>
      </c>
      <c r="DF430" s="27">
        <v>0</v>
      </c>
      <c r="DG430" s="27"/>
      <c r="DH430" s="36"/>
      <c r="DI430" s="25">
        <f t="shared" si="156"/>
        <v>0</v>
      </c>
      <c r="DJ430" s="23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>
        <v>0</v>
      </c>
      <c r="DS430" s="27">
        <v>0</v>
      </c>
      <c r="DT430" s="27"/>
      <c r="DU430" s="36"/>
      <c r="DV430" s="25">
        <f t="shared" si="157"/>
        <v>0</v>
      </c>
      <c r="DW430" s="23">
        <v>0</v>
      </c>
      <c r="DX430" s="27">
        <v>0</v>
      </c>
      <c r="DY430" s="27">
        <v>0</v>
      </c>
      <c r="DZ430" s="27">
        <v>0</v>
      </c>
      <c r="EA430" s="27">
        <v>0</v>
      </c>
      <c r="EB430" s="27">
        <v>0</v>
      </c>
      <c r="EC430" s="27">
        <v>0</v>
      </c>
      <c r="ED430" s="27">
        <v>0</v>
      </c>
      <c r="EE430" s="27">
        <v>0</v>
      </c>
      <c r="EF430" s="27">
        <v>0</v>
      </c>
      <c r="EG430" s="27"/>
      <c r="EH430" s="36"/>
      <c r="EI430" s="25">
        <f t="shared" si="158"/>
        <v>0</v>
      </c>
      <c r="EJ430" s="27">
        <v>0</v>
      </c>
      <c r="EK430" s="27">
        <v>0</v>
      </c>
      <c r="EL430" s="27">
        <v>0</v>
      </c>
      <c r="EM430" s="27">
        <v>0</v>
      </c>
      <c r="EN430" s="27">
        <v>0</v>
      </c>
      <c r="EO430" s="27">
        <v>0</v>
      </c>
      <c r="EP430" s="27">
        <v>0</v>
      </c>
      <c r="EQ430" s="27">
        <v>0</v>
      </c>
      <c r="ER430" s="27">
        <v>0</v>
      </c>
      <c r="ES430" s="27">
        <v>0</v>
      </c>
      <c r="ET430" s="27"/>
      <c r="EU430" s="36"/>
      <c r="EV430" s="25">
        <f t="shared" si="159"/>
        <v>0</v>
      </c>
      <c r="EW430" s="27">
        <v>0</v>
      </c>
      <c r="EX430" s="27">
        <v>0</v>
      </c>
      <c r="EY430" s="27">
        <v>0</v>
      </c>
      <c r="EZ430" s="27">
        <v>0</v>
      </c>
      <c r="FA430" s="27">
        <v>0</v>
      </c>
      <c r="FB430" s="27">
        <v>0</v>
      </c>
      <c r="FC430" s="27">
        <v>0</v>
      </c>
      <c r="FD430" s="27">
        <v>0</v>
      </c>
      <c r="FE430" s="27">
        <v>0</v>
      </c>
      <c r="FF430" s="27">
        <v>0</v>
      </c>
      <c r="FG430" s="27"/>
      <c r="FH430" s="36"/>
      <c r="FI430" s="25">
        <f t="shared" si="160"/>
        <v>0</v>
      </c>
      <c r="FJ430" s="27">
        <v>0</v>
      </c>
      <c r="FK430" s="27">
        <v>0</v>
      </c>
      <c r="FL430" s="27">
        <v>0</v>
      </c>
      <c r="FM430" s="27">
        <v>0</v>
      </c>
      <c r="FN430" s="27">
        <v>0</v>
      </c>
      <c r="FO430" s="27">
        <v>0</v>
      </c>
      <c r="FP430" s="27">
        <v>0</v>
      </c>
      <c r="FQ430" s="27">
        <v>0</v>
      </c>
      <c r="FR430" s="27">
        <v>0</v>
      </c>
      <c r="FS430" s="27">
        <v>0</v>
      </c>
      <c r="FT430" s="27"/>
      <c r="FU430" s="36"/>
      <c r="FV430" s="25">
        <f t="shared" si="161"/>
        <v>0</v>
      </c>
      <c r="FW430" s="27">
        <v>0</v>
      </c>
      <c r="FX430" s="27">
        <v>0</v>
      </c>
      <c r="FY430" s="27">
        <v>0</v>
      </c>
      <c r="FZ430" s="27">
        <v>0</v>
      </c>
      <c r="GA430" s="27">
        <v>0</v>
      </c>
      <c r="GB430" s="27">
        <v>0</v>
      </c>
      <c r="GC430" s="27">
        <v>0</v>
      </c>
      <c r="GD430" s="27">
        <v>0</v>
      </c>
      <c r="GE430" s="27">
        <v>0</v>
      </c>
      <c r="GF430" s="27">
        <v>0</v>
      </c>
      <c r="GG430" s="27"/>
      <c r="GH430" s="36"/>
      <c r="GI430" s="25">
        <f t="shared" si="162"/>
        <v>0</v>
      </c>
      <c r="GJ430" s="23">
        <v>0</v>
      </c>
      <c r="GK430" s="27">
        <v>0</v>
      </c>
      <c r="GL430" s="27">
        <v>0</v>
      </c>
      <c r="GM430" s="27">
        <v>0</v>
      </c>
      <c r="GN430" s="27">
        <v>0</v>
      </c>
      <c r="GO430" s="27">
        <v>0</v>
      </c>
      <c r="GP430" s="27">
        <v>0</v>
      </c>
      <c r="GQ430" s="27">
        <v>0</v>
      </c>
      <c r="GR430" s="27">
        <v>0</v>
      </c>
      <c r="GS430" s="27">
        <v>0</v>
      </c>
      <c r="GT430" s="27"/>
      <c r="GU430" s="36"/>
      <c r="GV430" s="25">
        <f t="shared" si="163"/>
        <v>0</v>
      </c>
      <c r="GW430" s="23">
        <v>0</v>
      </c>
      <c r="GX430" s="27">
        <v>0</v>
      </c>
      <c r="GY430" s="27">
        <v>0</v>
      </c>
      <c r="GZ430" s="27">
        <v>0</v>
      </c>
      <c r="HA430" s="27">
        <v>0</v>
      </c>
      <c r="HB430" s="27">
        <v>0</v>
      </c>
      <c r="HC430" s="27">
        <v>0</v>
      </c>
      <c r="HD430" s="27">
        <v>0</v>
      </c>
      <c r="HE430" s="27">
        <v>0</v>
      </c>
      <c r="HF430" s="27">
        <v>0</v>
      </c>
      <c r="HG430" s="27"/>
      <c r="HH430" s="36"/>
      <c r="HI430" s="25">
        <f t="shared" si="185"/>
        <v>0</v>
      </c>
      <c r="HJ430" s="23">
        <v>0</v>
      </c>
      <c r="HK430" s="27">
        <v>0</v>
      </c>
      <c r="HL430" s="27">
        <v>0</v>
      </c>
      <c r="HM430" s="27">
        <v>0</v>
      </c>
      <c r="HN430" s="27">
        <v>0</v>
      </c>
      <c r="HO430" s="27">
        <v>0</v>
      </c>
      <c r="HP430" s="27">
        <v>0</v>
      </c>
      <c r="HQ430" s="27">
        <v>0</v>
      </c>
      <c r="HR430" s="27">
        <v>0</v>
      </c>
      <c r="HS430" s="27">
        <v>0</v>
      </c>
      <c r="HT430" s="27"/>
      <c r="HU430" s="36"/>
      <c r="HV430" s="25">
        <f t="shared" si="186"/>
        <v>0</v>
      </c>
      <c r="HW430" s="23">
        <v>0</v>
      </c>
      <c r="HX430" s="27">
        <v>0</v>
      </c>
      <c r="HY430" s="27">
        <v>0</v>
      </c>
      <c r="HZ430" s="27">
        <v>0</v>
      </c>
      <c r="IA430" s="27">
        <v>0</v>
      </c>
      <c r="IB430" s="27">
        <v>0</v>
      </c>
      <c r="IC430" s="27">
        <v>0</v>
      </c>
      <c r="ID430" s="27">
        <v>0</v>
      </c>
      <c r="IE430" s="27">
        <v>0</v>
      </c>
      <c r="IF430" s="27">
        <v>0</v>
      </c>
      <c r="IG430" s="27"/>
      <c r="IH430" s="36"/>
      <c r="II430" s="25">
        <f t="shared" si="187"/>
        <v>0</v>
      </c>
      <c r="IJ430" s="23">
        <v>0</v>
      </c>
      <c r="IK430" s="27">
        <v>0</v>
      </c>
      <c r="IL430" s="27">
        <v>0</v>
      </c>
      <c r="IM430" s="27">
        <v>0</v>
      </c>
      <c r="IN430" s="27">
        <v>0</v>
      </c>
      <c r="IO430" s="27">
        <v>0</v>
      </c>
      <c r="IP430" s="27">
        <v>0</v>
      </c>
      <c r="IQ430" s="27">
        <v>0</v>
      </c>
      <c r="IR430" s="27">
        <v>0</v>
      </c>
      <c r="IS430" s="27">
        <v>0</v>
      </c>
      <c r="IT430" s="27"/>
      <c r="IU430" s="36"/>
      <c r="IV430" s="25">
        <f t="shared" si="188"/>
        <v>0</v>
      </c>
      <c r="IW430" s="23">
        <v>0</v>
      </c>
      <c r="IX430" s="27">
        <v>0</v>
      </c>
      <c r="IY430" s="27">
        <v>0</v>
      </c>
      <c r="IZ430" s="27">
        <v>0</v>
      </c>
      <c r="JA430" s="27">
        <v>0</v>
      </c>
      <c r="JB430" s="27">
        <v>0</v>
      </c>
      <c r="JC430" s="27">
        <v>0</v>
      </c>
      <c r="JD430" s="27">
        <v>0</v>
      </c>
      <c r="JE430" s="27">
        <v>0</v>
      </c>
      <c r="JF430" s="27">
        <v>0</v>
      </c>
      <c r="JG430" s="27"/>
      <c r="JH430" s="36"/>
      <c r="JI430" s="25">
        <f t="shared" si="189"/>
        <v>0</v>
      </c>
      <c r="JJ430" s="23">
        <v>0</v>
      </c>
      <c r="JK430" s="27">
        <v>0</v>
      </c>
      <c r="JL430" s="27">
        <v>0</v>
      </c>
      <c r="JM430" s="27">
        <v>0</v>
      </c>
      <c r="JN430" s="27">
        <v>0</v>
      </c>
      <c r="JO430" s="27">
        <v>0</v>
      </c>
      <c r="JP430" s="27">
        <v>0</v>
      </c>
      <c r="JQ430" s="27">
        <v>0</v>
      </c>
      <c r="JR430" s="27">
        <v>0</v>
      </c>
      <c r="JS430" s="27">
        <v>0</v>
      </c>
      <c r="JT430" s="27"/>
      <c r="JU430" s="36"/>
      <c r="JV430" s="25">
        <f t="shared" si="190"/>
        <v>0</v>
      </c>
      <c r="JW430" s="23">
        <v>0</v>
      </c>
      <c r="JX430" s="27">
        <v>0</v>
      </c>
      <c r="JY430" s="27">
        <v>0</v>
      </c>
      <c r="JZ430" s="27">
        <v>0</v>
      </c>
      <c r="KA430" s="27">
        <v>0</v>
      </c>
      <c r="KB430" s="27">
        <v>0</v>
      </c>
      <c r="KC430" s="27">
        <v>0</v>
      </c>
      <c r="KD430" s="27">
        <v>0</v>
      </c>
      <c r="KE430" s="27">
        <v>0</v>
      </c>
      <c r="KF430" s="27">
        <v>0</v>
      </c>
      <c r="KG430" s="27"/>
      <c r="KH430" s="36"/>
      <c r="KI430" s="25">
        <f t="shared" si="191"/>
        <v>0</v>
      </c>
      <c r="KJ430" s="23">
        <v>0</v>
      </c>
      <c r="KK430" s="27">
        <v>0</v>
      </c>
      <c r="KL430" s="27">
        <v>0</v>
      </c>
      <c r="KM430" s="27">
        <v>0</v>
      </c>
      <c r="KN430" s="27">
        <v>0</v>
      </c>
      <c r="KO430" s="27">
        <v>0</v>
      </c>
      <c r="KP430" s="27">
        <v>0</v>
      </c>
      <c r="KQ430" s="27">
        <v>0</v>
      </c>
      <c r="KR430" s="27">
        <v>0</v>
      </c>
      <c r="KS430" s="27">
        <v>0</v>
      </c>
      <c r="KT430" s="27"/>
      <c r="KU430" s="36"/>
      <c r="KV430" s="25">
        <f t="shared" si="192"/>
        <v>0</v>
      </c>
      <c r="KW430" s="23">
        <v>0</v>
      </c>
      <c r="KX430" s="27">
        <v>0</v>
      </c>
      <c r="KY430" s="27">
        <v>0</v>
      </c>
      <c r="KZ430" s="27">
        <v>0</v>
      </c>
      <c r="LA430" s="27">
        <v>0</v>
      </c>
      <c r="LB430" s="27">
        <v>0</v>
      </c>
      <c r="LC430" s="27">
        <v>0</v>
      </c>
      <c r="LD430" s="27">
        <v>0</v>
      </c>
      <c r="LE430" s="27">
        <v>0</v>
      </c>
      <c r="LF430" s="27">
        <v>0</v>
      </c>
      <c r="LG430" s="27"/>
      <c r="LH430" s="36"/>
      <c r="LI430" s="25">
        <f t="shared" si="193"/>
        <v>0</v>
      </c>
    </row>
    <row r="431" spans="1:321" s="21" customFormat="1" ht="10.050000000000001" customHeight="1" x14ac:dyDescent="0.2">
      <c r="A431" s="47" t="s">
        <v>26</v>
      </c>
      <c r="B431" s="21" t="s">
        <v>12</v>
      </c>
      <c r="C431" s="21">
        <v>401</v>
      </c>
      <c r="D431" s="21" t="s">
        <v>12</v>
      </c>
      <c r="E431" s="21" t="s">
        <v>26</v>
      </c>
      <c r="F431" s="21" t="s">
        <v>12</v>
      </c>
      <c r="G431" s="21" t="s">
        <v>598</v>
      </c>
      <c r="H431" s="69">
        <v>27447</v>
      </c>
      <c r="I431" s="48" t="s">
        <v>828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/>
      <c r="U431" s="36"/>
      <c r="V431" s="25">
        <f t="shared" si="149"/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/>
      <c r="AH431" s="36"/>
      <c r="AI431" s="25">
        <f t="shared" si="150"/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/>
      <c r="AU431" s="36"/>
      <c r="AV431" s="25">
        <f t="shared" si="151"/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>
        <v>0</v>
      </c>
      <c r="BG431" s="27"/>
      <c r="BH431" s="36"/>
      <c r="BI431" s="25">
        <f t="shared" si="152"/>
        <v>0</v>
      </c>
      <c r="BJ431" s="27">
        <v>0</v>
      </c>
      <c r="BK431" s="27">
        <v>0</v>
      </c>
      <c r="BL431" s="27">
        <v>1</v>
      </c>
      <c r="BM431" s="27">
        <v>0</v>
      </c>
      <c r="BN431" s="27">
        <v>0</v>
      </c>
      <c r="BO431" s="27">
        <v>1</v>
      </c>
      <c r="BP431" s="27">
        <v>0</v>
      </c>
      <c r="BQ431" s="27">
        <v>0</v>
      </c>
      <c r="BR431" s="27">
        <v>0</v>
      </c>
      <c r="BS431" s="27">
        <v>0</v>
      </c>
      <c r="BT431" s="27"/>
      <c r="BU431" s="36"/>
      <c r="BV431" s="25">
        <f t="shared" si="153"/>
        <v>2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>
        <v>0</v>
      </c>
      <c r="CF431" s="27">
        <v>0</v>
      </c>
      <c r="CG431" s="27"/>
      <c r="CH431" s="27"/>
      <c r="CI431" s="25">
        <f t="shared" si="154"/>
        <v>0</v>
      </c>
      <c r="CJ431" s="23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>
        <v>0</v>
      </c>
      <c r="CS431" s="27">
        <v>0</v>
      </c>
      <c r="CT431" s="27"/>
      <c r="CU431" s="36"/>
      <c r="CV431" s="25">
        <f t="shared" si="155"/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>
        <v>0</v>
      </c>
      <c r="DF431" s="27">
        <v>0</v>
      </c>
      <c r="DG431" s="27"/>
      <c r="DH431" s="36"/>
      <c r="DI431" s="25">
        <f t="shared" si="156"/>
        <v>0</v>
      </c>
      <c r="DJ431" s="23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>
        <v>0</v>
      </c>
      <c r="DS431" s="27">
        <v>0</v>
      </c>
      <c r="DT431" s="27"/>
      <c r="DU431" s="36"/>
      <c r="DV431" s="25">
        <f t="shared" si="157"/>
        <v>0</v>
      </c>
      <c r="DW431" s="23">
        <v>0</v>
      </c>
      <c r="DX431" s="27">
        <v>0</v>
      </c>
      <c r="DY431" s="27">
        <v>0</v>
      </c>
      <c r="DZ431" s="27">
        <v>0</v>
      </c>
      <c r="EA431" s="27">
        <v>0</v>
      </c>
      <c r="EB431" s="27">
        <v>0</v>
      </c>
      <c r="EC431" s="27">
        <v>0</v>
      </c>
      <c r="ED431" s="27">
        <v>0</v>
      </c>
      <c r="EE431" s="27">
        <v>0</v>
      </c>
      <c r="EF431" s="27">
        <v>0</v>
      </c>
      <c r="EG431" s="27"/>
      <c r="EH431" s="36"/>
      <c r="EI431" s="25">
        <f t="shared" si="158"/>
        <v>0</v>
      </c>
      <c r="EJ431" s="27">
        <v>0</v>
      </c>
      <c r="EK431" s="27">
        <v>0</v>
      </c>
      <c r="EL431" s="27">
        <v>0</v>
      </c>
      <c r="EM431" s="27">
        <v>0</v>
      </c>
      <c r="EN431" s="27">
        <v>0</v>
      </c>
      <c r="EO431" s="27">
        <v>0</v>
      </c>
      <c r="EP431" s="27">
        <v>0</v>
      </c>
      <c r="EQ431" s="27">
        <v>0</v>
      </c>
      <c r="ER431" s="27">
        <v>0</v>
      </c>
      <c r="ES431" s="27">
        <v>0</v>
      </c>
      <c r="ET431" s="27"/>
      <c r="EU431" s="36"/>
      <c r="EV431" s="25">
        <f t="shared" si="159"/>
        <v>0</v>
      </c>
      <c r="EW431" s="27">
        <v>0</v>
      </c>
      <c r="EX431" s="27">
        <v>0</v>
      </c>
      <c r="EY431" s="27">
        <v>0</v>
      </c>
      <c r="EZ431" s="27">
        <v>0</v>
      </c>
      <c r="FA431" s="27">
        <v>0</v>
      </c>
      <c r="FB431" s="27">
        <v>0</v>
      </c>
      <c r="FC431" s="27">
        <v>0</v>
      </c>
      <c r="FD431" s="27">
        <v>0</v>
      </c>
      <c r="FE431" s="27">
        <v>0</v>
      </c>
      <c r="FF431" s="27">
        <v>0</v>
      </c>
      <c r="FG431" s="27"/>
      <c r="FH431" s="36"/>
      <c r="FI431" s="25">
        <f t="shared" si="160"/>
        <v>0</v>
      </c>
      <c r="FJ431" s="27">
        <v>0</v>
      </c>
      <c r="FK431" s="27">
        <v>0</v>
      </c>
      <c r="FL431" s="27">
        <v>0</v>
      </c>
      <c r="FM431" s="27">
        <v>0</v>
      </c>
      <c r="FN431" s="27">
        <v>0</v>
      </c>
      <c r="FO431" s="27">
        <v>0</v>
      </c>
      <c r="FP431" s="27">
        <v>0</v>
      </c>
      <c r="FQ431" s="27">
        <v>0</v>
      </c>
      <c r="FR431" s="27">
        <v>0</v>
      </c>
      <c r="FS431" s="27">
        <v>0</v>
      </c>
      <c r="FT431" s="27"/>
      <c r="FU431" s="36"/>
      <c r="FV431" s="25">
        <f t="shared" si="161"/>
        <v>0</v>
      </c>
      <c r="FW431" s="27">
        <v>0</v>
      </c>
      <c r="FX431" s="27">
        <v>0</v>
      </c>
      <c r="FY431" s="27">
        <v>0</v>
      </c>
      <c r="FZ431" s="27">
        <v>0</v>
      </c>
      <c r="GA431" s="27">
        <v>0</v>
      </c>
      <c r="GB431" s="27">
        <v>0</v>
      </c>
      <c r="GC431" s="27">
        <v>0</v>
      </c>
      <c r="GD431" s="27">
        <v>0</v>
      </c>
      <c r="GE431" s="27">
        <v>0</v>
      </c>
      <c r="GF431" s="27">
        <v>0</v>
      </c>
      <c r="GG431" s="27"/>
      <c r="GH431" s="36"/>
      <c r="GI431" s="25">
        <f t="shared" si="162"/>
        <v>0</v>
      </c>
      <c r="GJ431" s="23">
        <v>0</v>
      </c>
      <c r="GK431" s="27">
        <v>0</v>
      </c>
      <c r="GL431" s="27">
        <v>0</v>
      </c>
      <c r="GM431" s="27">
        <v>0</v>
      </c>
      <c r="GN431" s="27">
        <v>0</v>
      </c>
      <c r="GO431" s="27">
        <v>0</v>
      </c>
      <c r="GP431" s="27">
        <v>0</v>
      </c>
      <c r="GQ431" s="27">
        <v>0</v>
      </c>
      <c r="GR431" s="27">
        <v>0</v>
      </c>
      <c r="GS431" s="27">
        <v>0</v>
      </c>
      <c r="GT431" s="27"/>
      <c r="GU431" s="36"/>
      <c r="GV431" s="25">
        <f t="shared" si="163"/>
        <v>0</v>
      </c>
      <c r="GW431" s="23">
        <v>0</v>
      </c>
      <c r="GX431" s="27">
        <v>0</v>
      </c>
      <c r="GY431" s="27">
        <v>0</v>
      </c>
      <c r="GZ431" s="27">
        <v>0</v>
      </c>
      <c r="HA431" s="27">
        <v>0</v>
      </c>
      <c r="HB431" s="27">
        <v>0</v>
      </c>
      <c r="HC431" s="27">
        <v>0</v>
      </c>
      <c r="HD431" s="27">
        <v>0</v>
      </c>
      <c r="HE431" s="27">
        <v>0</v>
      </c>
      <c r="HF431" s="27">
        <v>0</v>
      </c>
      <c r="HG431" s="27"/>
      <c r="HH431" s="36"/>
      <c r="HI431" s="25">
        <f t="shared" si="185"/>
        <v>0</v>
      </c>
      <c r="HJ431" s="23">
        <v>0</v>
      </c>
      <c r="HK431" s="27">
        <v>0</v>
      </c>
      <c r="HL431" s="27">
        <v>0</v>
      </c>
      <c r="HM431" s="27">
        <v>0</v>
      </c>
      <c r="HN431" s="27">
        <v>0</v>
      </c>
      <c r="HO431" s="27">
        <v>0</v>
      </c>
      <c r="HP431" s="27">
        <v>0</v>
      </c>
      <c r="HQ431" s="27">
        <v>0</v>
      </c>
      <c r="HR431" s="27">
        <v>0</v>
      </c>
      <c r="HS431" s="27">
        <v>0</v>
      </c>
      <c r="HT431" s="27"/>
      <c r="HU431" s="36"/>
      <c r="HV431" s="25">
        <f t="shared" si="186"/>
        <v>0</v>
      </c>
      <c r="HW431" s="23">
        <v>0</v>
      </c>
      <c r="HX431" s="27">
        <v>0</v>
      </c>
      <c r="HY431" s="27">
        <v>0</v>
      </c>
      <c r="HZ431" s="27">
        <v>0</v>
      </c>
      <c r="IA431" s="27">
        <v>0</v>
      </c>
      <c r="IB431" s="27">
        <v>0</v>
      </c>
      <c r="IC431" s="27">
        <v>0</v>
      </c>
      <c r="ID431" s="27">
        <v>0</v>
      </c>
      <c r="IE431" s="27">
        <v>0</v>
      </c>
      <c r="IF431" s="27">
        <v>0</v>
      </c>
      <c r="IG431" s="27"/>
      <c r="IH431" s="36"/>
      <c r="II431" s="25">
        <f t="shared" si="187"/>
        <v>0</v>
      </c>
      <c r="IJ431" s="23">
        <v>1</v>
      </c>
      <c r="IK431" s="27">
        <v>0</v>
      </c>
      <c r="IL431" s="27">
        <v>0</v>
      </c>
      <c r="IM431" s="27">
        <v>0</v>
      </c>
      <c r="IN431" s="27">
        <v>0</v>
      </c>
      <c r="IO431" s="27">
        <v>0</v>
      </c>
      <c r="IP431" s="27">
        <v>0</v>
      </c>
      <c r="IQ431" s="27">
        <v>0</v>
      </c>
      <c r="IR431" s="27">
        <v>0</v>
      </c>
      <c r="IS431" s="27">
        <v>0</v>
      </c>
      <c r="IT431" s="27"/>
      <c r="IU431" s="36"/>
      <c r="IV431" s="25">
        <f t="shared" si="188"/>
        <v>1</v>
      </c>
      <c r="IW431" s="23">
        <v>0</v>
      </c>
      <c r="IX431" s="27">
        <v>0</v>
      </c>
      <c r="IY431" s="27">
        <v>0</v>
      </c>
      <c r="IZ431" s="27">
        <v>0</v>
      </c>
      <c r="JA431" s="27">
        <v>0</v>
      </c>
      <c r="JB431" s="27">
        <v>0</v>
      </c>
      <c r="JC431" s="27">
        <v>0</v>
      </c>
      <c r="JD431" s="27">
        <v>0</v>
      </c>
      <c r="JE431" s="27">
        <v>0</v>
      </c>
      <c r="JF431" s="27">
        <v>0</v>
      </c>
      <c r="JG431" s="27"/>
      <c r="JH431" s="36"/>
      <c r="JI431" s="25">
        <f t="shared" si="189"/>
        <v>0</v>
      </c>
      <c r="JJ431" s="23">
        <v>1</v>
      </c>
      <c r="JK431" s="27">
        <v>0</v>
      </c>
      <c r="JL431" s="27">
        <v>1</v>
      </c>
      <c r="JM431" s="27">
        <v>0</v>
      </c>
      <c r="JN431" s="27">
        <v>0</v>
      </c>
      <c r="JO431" s="27">
        <v>1</v>
      </c>
      <c r="JP431" s="27">
        <v>0</v>
      </c>
      <c r="JQ431" s="27">
        <v>0</v>
      </c>
      <c r="JR431" s="27">
        <v>0</v>
      </c>
      <c r="JS431" s="27">
        <v>0</v>
      </c>
      <c r="JT431" s="27"/>
      <c r="JU431" s="36"/>
      <c r="JV431" s="25">
        <f t="shared" si="190"/>
        <v>3</v>
      </c>
      <c r="JW431" s="23">
        <v>1</v>
      </c>
      <c r="JX431" s="27">
        <v>2</v>
      </c>
      <c r="JY431" s="27">
        <v>1</v>
      </c>
      <c r="JZ431" s="27">
        <v>3</v>
      </c>
      <c r="KA431" s="27">
        <v>1</v>
      </c>
      <c r="KB431" s="27">
        <v>1</v>
      </c>
      <c r="KC431" s="27">
        <v>0</v>
      </c>
      <c r="KD431" s="27">
        <v>0</v>
      </c>
      <c r="KE431" s="27">
        <v>0</v>
      </c>
      <c r="KF431" s="27">
        <v>0</v>
      </c>
      <c r="KG431" s="27"/>
      <c r="KH431" s="36"/>
      <c r="KI431" s="25">
        <f t="shared" si="191"/>
        <v>9</v>
      </c>
      <c r="KJ431" s="23">
        <v>0</v>
      </c>
      <c r="KK431" s="27">
        <v>0</v>
      </c>
      <c r="KL431" s="27">
        <v>0</v>
      </c>
      <c r="KM431" s="27">
        <v>0</v>
      </c>
      <c r="KN431" s="27">
        <v>0</v>
      </c>
      <c r="KO431" s="27">
        <v>0</v>
      </c>
      <c r="KP431" s="27">
        <v>0</v>
      </c>
      <c r="KQ431" s="27">
        <v>0</v>
      </c>
      <c r="KR431" s="27">
        <v>0</v>
      </c>
      <c r="KS431" s="27">
        <v>0</v>
      </c>
      <c r="KT431" s="27"/>
      <c r="KU431" s="36"/>
      <c r="KV431" s="25">
        <f t="shared" si="192"/>
        <v>0</v>
      </c>
      <c r="KW431" s="23">
        <v>0</v>
      </c>
      <c r="KX431" s="27">
        <v>1</v>
      </c>
      <c r="KY431" s="27">
        <v>1</v>
      </c>
      <c r="KZ431" s="27">
        <v>1</v>
      </c>
      <c r="LA431" s="27">
        <v>0</v>
      </c>
      <c r="LB431" s="27">
        <v>1</v>
      </c>
      <c r="LC431" s="27">
        <v>0</v>
      </c>
      <c r="LD431" s="27">
        <v>0</v>
      </c>
      <c r="LE431" s="27">
        <v>0</v>
      </c>
      <c r="LF431" s="27">
        <v>0</v>
      </c>
      <c r="LG431" s="27"/>
      <c r="LH431" s="36"/>
      <c r="LI431" s="25">
        <f t="shared" si="193"/>
        <v>4</v>
      </c>
    </row>
    <row r="432" spans="1:321" s="21" customFormat="1" ht="10.050000000000001" customHeight="1" x14ac:dyDescent="0.2">
      <c r="A432" s="47" t="s">
        <v>26</v>
      </c>
      <c r="B432" s="21" t="s">
        <v>239</v>
      </c>
      <c r="C432" s="21">
        <v>401</v>
      </c>
      <c r="D432" s="21" t="s">
        <v>12</v>
      </c>
      <c r="E432" s="21" t="s">
        <v>26</v>
      </c>
      <c r="F432" s="21" t="s">
        <v>239</v>
      </c>
      <c r="G432" s="21" t="s">
        <v>598</v>
      </c>
      <c r="H432" s="69">
        <v>27451</v>
      </c>
      <c r="I432" s="48" t="s">
        <v>829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/>
      <c r="U432" s="36"/>
      <c r="V432" s="25">
        <f t="shared" si="149"/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27"/>
      <c r="AH432" s="36"/>
      <c r="AI432" s="25">
        <f t="shared" si="150"/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/>
      <c r="AU432" s="36"/>
      <c r="AV432" s="25">
        <f t="shared" si="151"/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>
        <v>0</v>
      </c>
      <c r="BG432" s="27"/>
      <c r="BH432" s="36"/>
      <c r="BI432" s="25">
        <f t="shared" si="152"/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>
        <v>0</v>
      </c>
      <c r="BT432" s="27"/>
      <c r="BU432" s="36"/>
      <c r="BV432" s="25">
        <f t="shared" si="153"/>
        <v>0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>
        <v>0</v>
      </c>
      <c r="CF432" s="27">
        <v>0</v>
      </c>
      <c r="CG432" s="27"/>
      <c r="CH432" s="27"/>
      <c r="CI432" s="25">
        <f t="shared" si="154"/>
        <v>0</v>
      </c>
      <c r="CJ432" s="23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>
        <v>0</v>
      </c>
      <c r="CS432" s="27">
        <v>0</v>
      </c>
      <c r="CT432" s="27"/>
      <c r="CU432" s="36"/>
      <c r="CV432" s="25">
        <f t="shared" si="155"/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>
        <v>0</v>
      </c>
      <c r="DF432" s="27">
        <v>0</v>
      </c>
      <c r="DG432" s="27"/>
      <c r="DH432" s="36"/>
      <c r="DI432" s="25">
        <f t="shared" si="156"/>
        <v>0</v>
      </c>
      <c r="DJ432" s="23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>
        <v>0</v>
      </c>
      <c r="DS432" s="27">
        <v>0</v>
      </c>
      <c r="DT432" s="27"/>
      <c r="DU432" s="36"/>
      <c r="DV432" s="25">
        <f t="shared" si="157"/>
        <v>0</v>
      </c>
      <c r="DW432" s="23">
        <v>0</v>
      </c>
      <c r="DX432" s="27">
        <v>0</v>
      </c>
      <c r="DY432" s="27">
        <v>0</v>
      </c>
      <c r="DZ432" s="27">
        <v>0</v>
      </c>
      <c r="EA432" s="27">
        <v>0</v>
      </c>
      <c r="EB432" s="27">
        <v>0</v>
      </c>
      <c r="EC432" s="27">
        <v>0</v>
      </c>
      <c r="ED432" s="27">
        <v>0</v>
      </c>
      <c r="EE432" s="27">
        <v>0</v>
      </c>
      <c r="EF432" s="27">
        <v>0</v>
      </c>
      <c r="EG432" s="27"/>
      <c r="EH432" s="36"/>
      <c r="EI432" s="25">
        <f t="shared" si="158"/>
        <v>0</v>
      </c>
      <c r="EJ432" s="27">
        <v>0</v>
      </c>
      <c r="EK432" s="27">
        <v>0</v>
      </c>
      <c r="EL432" s="27">
        <v>0</v>
      </c>
      <c r="EM432" s="27">
        <v>0</v>
      </c>
      <c r="EN432" s="27">
        <v>0</v>
      </c>
      <c r="EO432" s="27">
        <v>0</v>
      </c>
      <c r="EP432" s="27">
        <v>0</v>
      </c>
      <c r="EQ432" s="27">
        <v>0</v>
      </c>
      <c r="ER432" s="27">
        <v>0</v>
      </c>
      <c r="ES432" s="27">
        <v>0</v>
      </c>
      <c r="ET432" s="27"/>
      <c r="EU432" s="36"/>
      <c r="EV432" s="25">
        <f t="shared" si="159"/>
        <v>0</v>
      </c>
      <c r="EW432" s="27">
        <v>0</v>
      </c>
      <c r="EX432" s="27">
        <v>0</v>
      </c>
      <c r="EY432" s="27">
        <v>0</v>
      </c>
      <c r="EZ432" s="27">
        <v>0</v>
      </c>
      <c r="FA432" s="27">
        <v>0</v>
      </c>
      <c r="FB432" s="27">
        <v>0</v>
      </c>
      <c r="FC432" s="27">
        <v>0</v>
      </c>
      <c r="FD432" s="27">
        <v>0</v>
      </c>
      <c r="FE432" s="27">
        <v>0</v>
      </c>
      <c r="FF432" s="27">
        <v>0</v>
      </c>
      <c r="FG432" s="27"/>
      <c r="FH432" s="36"/>
      <c r="FI432" s="25">
        <f t="shared" si="160"/>
        <v>0</v>
      </c>
      <c r="FJ432" s="27">
        <v>0</v>
      </c>
      <c r="FK432" s="27">
        <v>0</v>
      </c>
      <c r="FL432" s="27">
        <v>0</v>
      </c>
      <c r="FM432" s="27">
        <v>0</v>
      </c>
      <c r="FN432" s="27">
        <v>0</v>
      </c>
      <c r="FO432" s="27">
        <v>0</v>
      </c>
      <c r="FP432" s="27">
        <v>0</v>
      </c>
      <c r="FQ432" s="27">
        <v>0</v>
      </c>
      <c r="FR432" s="27">
        <v>0</v>
      </c>
      <c r="FS432" s="27">
        <v>0</v>
      </c>
      <c r="FT432" s="27"/>
      <c r="FU432" s="36"/>
      <c r="FV432" s="25">
        <f t="shared" si="161"/>
        <v>0</v>
      </c>
      <c r="FW432" s="27">
        <v>0</v>
      </c>
      <c r="FX432" s="27">
        <v>0</v>
      </c>
      <c r="FY432" s="27">
        <v>1</v>
      </c>
      <c r="FZ432" s="27">
        <v>0</v>
      </c>
      <c r="GA432" s="27">
        <v>0</v>
      </c>
      <c r="GB432" s="27">
        <v>0</v>
      </c>
      <c r="GC432" s="27">
        <v>0</v>
      </c>
      <c r="GD432" s="27">
        <v>0</v>
      </c>
      <c r="GE432" s="27">
        <v>0</v>
      </c>
      <c r="GF432" s="27">
        <v>0</v>
      </c>
      <c r="GG432" s="27"/>
      <c r="GH432" s="36"/>
      <c r="GI432" s="25">
        <f t="shared" si="162"/>
        <v>1</v>
      </c>
      <c r="GJ432" s="23">
        <v>0</v>
      </c>
      <c r="GK432" s="27">
        <v>0</v>
      </c>
      <c r="GL432" s="27">
        <v>0</v>
      </c>
      <c r="GM432" s="27">
        <v>0</v>
      </c>
      <c r="GN432" s="27">
        <v>0</v>
      </c>
      <c r="GO432" s="27">
        <v>0</v>
      </c>
      <c r="GP432" s="27">
        <v>0</v>
      </c>
      <c r="GQ432" s="27">
        <v>0</v>
      </c>
      <c r="GR432" s="27">
        <v>0</v>
      </c>
      <c r="GS432" s="27">
        <v>0</v>
      </c>
      <c r="GT432" s="27"/>
      <c r="GU432" s="36"/>
      <c r="GV432" s="25">
        <f t="shared" si="163"/>
        <v>0</v>
      </c>
      <c r="GW432" s="23">
        <v>0</v>
      </c>
      <c r="GX432" s="27">
        <v>0</v>
      </c>
      <c r="GY432" s="27">
        <v>0</v>
      </c>
      <c r="GZ432" s="27">
        <v>0</v>
      </c>
      <c r="HA432" s="27">
        <v>0</v>
      </c>
      <c r="HB432" s="27">
        <v>0</v>
      </c>
      <c r="HC432" s="27">
        <v>0</v>
      </c>
      <c r="HD432" s="27">
        <v>0</v>
      </c>
      <c r="HE432" s="27">
        <v>0</v>
      </c>
      <c r="HF432" s="27">
        <v>0</v>
      </c>
      <c r="HG432" s="27"/>
      <c r="HH432" s="36"/>
      <c r="HI432" s="25">
        <f t="shared" si="185"/>
        <v>0</v>
      </c>
      <c r="HJ432" s="23">
        <v>0</v>
      </c>
      <c r="HK432" s="27">
        <v>0</v>
      </c>
      <c r="HL432" s="27">
        <v>0</v>
      </c>
      <c r="HM432" s="27">
        <v>0</v>
      </c>
      <c r="HN432" s="27">
        <v>0</v>
      </c>
      <c r="HO432" s="27">
        <v>0</v>
      </c>
      <c r="HP432" s="27">
        <v>0</v>
      </c>
      <c r="HQ432" s="27">
        <v>0</v>
      </c>
      <c r="HR432" s="27">
        <v>0</v>
      </c>
      <c r="HS432" s="27">
        <v>0</v>
      </c>
      <c r="HT432" s="27"/>
      <c r="HU432" s="36"/>
      <c r="HV432" s="25">
        <f t="shared" si="186"/>
        <v>0</v>
      </c>
      <c r="HW432" s="23">
        <v>0</v>
      </c>
      <c r="HX432" s="27">
        <v>0</v>
      </c>
      <c r="HY432" s="27">
        <v>0</v>
      </c>
      <c r="HZ432" s="27">
        <v>0</v>
      </c>
      <c r="IA432" s="27">
        <v>0</v>
      </c>
      <c r="IB432" s="27">
        <v>0</v>
      </c>
      <c r="IC432" s="27">
        <v>0</v>
      </c>
      <c r="ID432" s="27">
        <v>0</v>
      </c>
      <c r="IE432" s="27">
        <v>0</v>
      </c>
      <c r="IF432" s="27">
        <v>0</v>
      </c>
      <c r="IG432" s="27"/>
      <c r="IH432" s="36"/>
      <c r="II432" s="25">
        <f t="shared" si="187"/>
        <v>0</v>
      </c>
      <c r="IJ432" s="23">
        <v>0</v>
      </c>
      <c r="IK432" s="27">
        <v>0</v>
      </c>
      <c r="IL432" s="27">
        <v>0</v>
      </c>
      <c r="IM432" s="27">
        <v>0</v>
      </c>
      <c r="IN432" s="27">
        <v>0</v>
      </c>
      <c r="IO432" s="27">
        <v>0</v>
      </c>
      <c r="IP432" s="27">
        <v>0</v>
      </c>
      <c r="IQ432" s="27">
        <v>0</v>
      </c>
      <c r="IR432" s="27">
        <v>0</v>
      </c>
      <c r="IS432" s="27">
        <v>0</v>
      </c>
      <c r="IT432" s="27"/>
      <c r="IU432" s="36"/>
      <c r="IV432" s="25">
        <f t="shared" si="188"/>
        <v>0</v>
      </c>
      <c r="IW432" s="23">
        <v>0</v>
      </c>
      <c r="IX432" s="27">
        <v>0</v>
      </c>
      <c r="IY432" s="27">
        <v>0</v>
      </c>
      <c r="IZ432" s="27">
        <v>0</v>
      </c>
      <c r="JA432" s="27">
        <v>0</v>
      </c>
      <c r="JB432" s="27">
        <v>0</v>
      </c>
      <c r="JC432" s="27">
        <v>0</v>
      </c>
      <c r="JD432" s="27">
        <v>0</v>
      </c>
      <c r="JE432" s="27">
        <v>0</v>
      </c>
      <c r="JF432" s="27">
        <v>0</v>
      </c>
      <c r="JG432" s="27"/>
      <c r="JH432" s="36"/>
      <c r="JI432" s="25">
        <f t="shared" si="189"/>
        <v>0</v>
      </c>
      <c r="JJ432" s="23">
        <v>0</v>
      </c>
      <c r="JK432" s="27">
        <v>0</v>
      </c>
      <c r="JL432" s="27">
        <v>1</v>
      </c>
      <c r="JM432" s="27">
        <v>0</v>
      </c>
      <c r="JN432" s="27">
        <v>0</v>
      </c>
      <c r="JO432" s="27">
        <v>1</v>
      </c>
      <c r="JP432" s="27">
        <v>0</v>
      </c>
      <c r="JQ432" s="27">
        <v>0</v>
      </c>
      <c r="JR432" s="27">
        <v>0</v>
      </c>
      <c r="JS432" s="27">
        <v>0</v>
      </c>
      <c r="JT432" s="27"/>
      <c r="JU432" s="36"/>
      <c r="JV432" s="25">
        <f t="shared" si="190"/>
        <v>2</v>
      </c>
      <c r="JW432" s="23">
        <v>1</v>
      </c>
      <c r="JX432" s="27">
        <v>0</v>
      </c>
      <c r="JY432" s="27">
        <v>1</v>
      </c>
      <c r="JZ432" s="27">
        <v>0</v>
      </c>
      <c r="KA432" s="27">
        <v>0</v>
      </c>
      <c r="KB432" s="27">
        <v>1</v>
      </c>
      <c r="KC432" s="27">
        <v>0</v>
      </c>
      <c r="KD432" s="27">
        <v>4</v>
      </c>
      <c r="KE432" s="27">
        <v>0</v>
      </c>
      <c r="KF432" s="27">
        <v>0</v>
      </c>
      <c r="KG432" s="27"/>
      <c r="KH432" s="36"/>
      <c r="KI432" s="25">
        <f t="shared" si="191"/>
        <v>7</v>
      </c>
      <c r="KJ432" s="23">
        <v>0</v>
      </c>
      <c r="KK432" s="27">
        <v>0</v>
      </c>
      <c r="KL432" s="27">
        <v>0</v>
      </c>
      <c r="KM432" s="27">
        <v>0</v>
      </c>
      <c r="KN432" s="27">
        <v>0</v>
      </c>
      <c r="KO432" s="27">
        <v>0</v>
      </c>
      <c r="KP432" s="27">
        <v>0</v>
      </c>
      <c r="KQ432" s="27">
        <v>0</v>
      </c>
      <c r="KR432" s="27">
        <v>0</v>
      </c>
      <c r="KS432" s="27">
        <v>0</v>
      </c>
      <c r="KT432" s="27"/>
      <c r="KU432" s="36"/>
      <c r="KV432" s="25">
        <f t="shared" si="192"/>
        <v>0</v>
      </c>
      <c r="KW432" s="23">
        <v>0</v>
      </c>
      <c r="KX432" s="27">
        <v>0</v>
      </c>
      <c r="KY432" s="27">
        <v>1</v>
      </c>
      <c r="KZ432" s="27">
        <v>0</v>
      </c>
      <c r="LA432" s="27">
        <v>0</v>
      </c>
      <c r="LB432" s="27">
        <v>0</v>
      </c>
      <c r="LC432" s="27">
        <v>0</v>
      </c>
      <c r="LD432" s="27">
        <v>4</v>
      </c>
      <c r="LE432" s="27">
        <v>0</v>
      </c>
      <c r="LF432" s="27">
        <v>0</v>
      </c>
      <c r="LG432" s="27"/>
      <c r="LH432" s="36"/>
      <c r="LI432" s="25">
        <f t="shared" si="193"/>
        <v>5</v>
      </c>
    </row>
    <row r="433" spans="1:321" s="21" customFormat="1" ht="10.050000000000001" customHeight="1" x14ac:dyDescent="0.2">
      <c r="A433" s="47" t="s">
        <v>26</v>
      </c>
      <c r="B433" s="21" t="s">
        <v>12</v>
      </c>
      <c r="C433" s="21">
        <v>401</v>
      </c>
      <c r="D433" s="21" t="s">
        <v>12</v>
      </c>
      <c r="E433" s="21" t="s">
        <v>26</v>
      </c>
      <c r="F433" s="21" t="s">
        <v>12</v>
      </c>
      <c r="G433" s="21" t="s">
        <v>597</v>
      </c>
      <c r="H433" s="69">
        <v>27540</v>
      </c>
      <c r="I433" s="48" t="s">
        <v>830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/>
      <c r="U433" s="36"/>
      <c r="V433" s="25">
        <f t="shared" si="149"/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/>
      <c r="AH433" s="36"/>
      <c r="AI433" s="25">
        <f t="shared" si="150"/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/>
      <c r="AU433" s="36"/>
      <c r="AV433" s="25">
        <f t="shared" si="151"/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>
        <v>0</v>
      </c>
      <c r="BG433" s="27"/>
      <c r="BH433" s="36"/>
      <c r="BI433" s="25">
        <f t="shared" si="152"/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>
        <v>0</v>
      </c>
      <c r="BT433" s="27"/>
      <c r="BU433" s="36"/>
      <c r="BV433" s="25">
        <f t="shared" si="153"/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>
        <v>0</v>
      </c>
      <c r="CF433" s="27">
        <v>0</v>
      </c>
      <c r="CG433" s="27"/>
      <c r="CH433" s="27"/>
      <c r="CI433" s="25">
        <f t="shared" si="154"/>
        <v>0</v>
      </c>
      <c r="CJ433" s="23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>
        <v>0</v>
      </c>
      <c r="CS433" s="27">
        <v>0</v>
      </c>
      <c r="CT433" s="27"/>
      <c r="CU433" s="36"/>
      <c r="CV433" s="25">
        <f t="shared" si="155"/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>
        <v>0</v>
      </c>
      <c r="DF433" s="27">
        <v>0</v>
      </c>
      <c r="DG433" s="27"/>
      <c r="DH433" s="36"/>
      <c r="DI433" s="25">
        <f t="shared" si="156"/>
        <v>0</v>
      </c>
      <c r="DJ433" s="23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>
        <v>0</v>
      </c>
      <c r="DS433" s="27">
        <v>0</v>
      </c>
      <c r="DT433" s="27"/>
      <c r="DU433" s="36"/>
      <c r="DV433" s="25">
        <f t="shared" si="157"/>
        <v>0</v>
      </c>
      <c r="DW433" s="23">
        <v>0</v>
      </c>
      <c r="DX433" s="27">
        <v>0</v>
      </c>
      <c r="DY433" s="27">
        <v>0</v>
      </c>
      <c r="DZ433" s="27">
        <v>0</v>
      </c>
      <c r="EA433" s="27">
        <v>0</v>
      </c>
      <c r="EB433" s="27">
        <v>0</v>
      </c>
      <c r="EC433" s="27">
        <v>0</v>
      </c>
      <c r="ED433" s="27">
        <v>0</v>
      </c>
      <c r="EE433" s="27">
        <v>0</v>
      </c>
      <c r="EF433" s="27">
        <v>0</v>
      </c>
      <c r="EG433" s="27"/>
      <c r="EH433" s="36"/>
      <c r="EI433" s="25">
        <f t="shared" si="158"/>
        <v>0</v>
      </c>
      <c r="EJ433" s="27">
        <v>0</v>
      </c>
      <c r="EK433" s="27">
        <v>0</v>
      </c>
      <c r="EL433" s="27">
        <v>0</v>
      </c>
      <c r="EM433" s="27">
        <v>0</v>
      </c>
      <c r="EN433" s="27">
        <v>0</v>
      </c>
      <c r="EO433" s="27">
        <v>0</v>
      </c>
      <c r="EP433" s="27">
        <v>0</v>
      </c>
      <c r="EQ433" s="27">
        <v>0</v>
      </c>
      <c r="ER433" s="27">
        <v>0</v>
      </c>
      <c r="ES433" s="27">
        <v>0</v>
      </c>
      <c r="ET433" s="27"/>
      <c r="EU433" s="36"/>
      <c r="EV433" s="25">
        <f t="shared" si="159"/>
        <v>0</v>
      </c>
      <c r="EW433" s="27">
        <v>0</v>
      </c>
      <c r="EX433" s="27">
        <v>0</v>
      </c>
      <c r="EY433" s="27">
        <v>0</v>
      </c>
      <c r="EZ433" s="27">
        <v>0</v>
      </c>
      <c r="FA433" s="27">
        <v>0</v>
      </c>
      <c r="FB433" s="27">
        <v>0</v>
      </c>
      <c r="FC433" s="27">
        <v>0</v>
      </c>
      <c r="FD433" s="27">
        <v>0</v>
      </c>
      <c r="FE433" s="27">
        <v>0</v>
      </c>
      <c r="FF433" s="27">
        <v>0</v>
      </c>
      <c r="FG433" s="27"/>
      <c r="FH433" s="36"/>
      <c r="FI433" s="25">
        <f t="shared" si="160"/>
        <v>0</v>
      </c>
      <c r="FJ433" s="27">
        <v>0</v>
      </c>
      <c r="FK433" s="27">
        <v>0</v>
      </c>
      <c r="FL433" s="27">
        <v>0</v>
      </c>
      <c r="FM433" s="27">
        <v>0</v>
      </c>
      <c r="FN433" s="27">
        <v>0</v>
      </c>
      <c r="FO433" s="27">
        <v>0</v>
      </c>
      <c r="FP433" s="27">
        <v>0</v>
      </c>
      <c r="FQ433" s="27">
        <v>0</v>
      </c>
      <c r="FR433" s="27">
        <v>0</v>
      </c>
      <c r="FS433" s="27">
        <v>0</v>
      </c>
      <c r="FT433" s="27"/>
      <c r="FU433" s="36"/>
      <c r="FV433" s="25">
        <f t="shared" si="161"/>
        <v>0</v>
      </c>
      <c r="FW433" s="27">
        <v>0</v>
      </c>
      <c r="FX433" s="27">
        <v>0</v>
      </c>
      <c r="FY433" s="27">
        <v>0</v>
      </c>
      <c r="FZ433" s="27">
        <v>0</v>
      </c>
      <c r="GA433" s="27">
        <v>0</v>
      </c>
      <c r="GB433" s="27">
        <v>0</v>
      </c>
      <c r="GC433" s="27">
        <v>0</v>
      </c>
      <c r="GD433" s="27">
        <v>0</v>
      </c>
      <c r="GE433" s="27">
        <v>0</v>
      </c>
      <c r="GF433" s="27">
        <v>0</v>
      </c>
      <c r="GG433" s="27"/>
      <c r="GH433" s="36"/>
      <c r="GI433" s="25">
        <f t="shared" si="162"/>
        <v>0</v>
      </c>
      <c r="GJ433" s="23">
        <v>0</v>
      </c>
      <c r="GK433" s="27">
        <v>0</v>
      </c>
      <c r="GL433" s="27">
        <v>0</v>
      </c>
      <c r="GM433" s="27">
        <v>0</v>
      </c>
      <c r="GN433" s="27">
        <v>0</v>
      </c>
      <c r="GO433" s="27">
        <v>0</v>
      </c>
      <c r="GP433" s="27">
        <v>0</v>
      </c>
      <c r="GQ433" s="27">
        <v>0</v>
      </c>
      <c r="GR433" s="27">
        <v>0</v>
      </c>
      <c r="GS433" s="27">
        <v>0</v>
      </c>
      <c r="GT433" s="27"/>
      <c r="GU433" s="36"/>
      <c r="GV433" s="25">
        <f t="shared" si="163"/>
        <v>0</v>
      </c>
      <c r="GW433" s="23">
        <v>0</v>
      </c>
      <c r="GX433" s="27">
        <v>0</v>
      </c>
      <c r="GY433" s="27">
        <v>0</v>
      </c>
      <c r="GZ433" s="27">
        <v>0</v>
      </c>
      <c r="HA433" s="27">
        <v>0</v>
      </c>
      <c r="HB433" s="27">
        <v>0</v>
      </c>
      <c r="HC433" s="27">
        <v>0</v>
      </c>
      <c r="HD433" s="27">
        <v>0</v>
      </c>
      <c r="HE433" s="27">
        <v>0</v>
      </c>
      <c r="HF433" s="27">
        <v>0</v>
      </c>
      <c r="HG433" s="27"/>
      <c r="HH433" s="36"/>
      <c r="HI433" s="25">
        <f t="shared" si="185"/>
        <v>0</v>
      </c>
      <c r="HJ433" s="23">
        <v>0</v>
      </c>
      <c r="HK433" s="27">
        <v>0</v>
      </c>
      <c r="HL433" s="27">
        <v>0</v>
      </c>
      <c r="HM433" s="27">
        <v>0</v>
      </c>
      <c r="HN433" s="27">
        <v>0</v>
      </c>
      <c r="HO433" s="27">
        <v>0</v>
      </c>
      <c r="HP433" s="27">
        <v>0</v>
      </c>
      <c r="HQ433" s="27">
        <v>0</v>
      </c>
      <c r="HR433" s="27">
        <v>0</v>
      </c>
      <c r="HS433" s="27">
        <v>0</v>
      </c>
      <c r="HT433" s="27"/>
      <c r="HU433" s="36"/>
      <c r="HV433" s="25">
        <f t="shared" si="186"/>
        <v>0</v>
      </c>
      <c r="HW433" s="23">
        <v>0</v>
      </c>
      <c r="HX433" s="27">
        <v>0</v>
      </c>
      <c r="HY433" s="27">
        <v>0</v>
      </c>
      <c r="HZ433" s="27">
        <v>0</v>
      </c>
      <c r="IA433" s="27">
        <v>0</v>
      </c>
      <c r="IB433" s="27">
        <v>0</v>
      </c>
      <c r="IC433" s="27">
        <v>0</v>
      </c>
      <c r="ID433" s="27">
        <v>0</v>
      </c>
      <c r="IE433" s="27">
        <v>0</v>
      </c>
      <c r="IF433" s="27">
        <v>0</v>
      </c>
      <c r="IG433" s="27"/>
      <c r="IH433" s="36"/>
      <c r="II433" s="25">
        <f t="shared" si="187"/>
        <v>0</v>
      </c>
      <c r="IJ433" s="23">
        <v>0</v>
      </c>
      <c r="IK433" s="27">
        <v>0</v>
      </c>
      <c r="IL433" s="27">
        <v>0</v>
      </c>
      <c r="IM433" s="27">
        <v>0</v>
      </c>
      <c r="IN433" s="27">
        <v>0</v>
      </c>
      <c r="IO433" s="27">
        <v>0</v>
      </c>
      <c r="IP433" s="27">
        <v>0</v>
      </c>
      <c r="IQ433" s="27">
        <v>0</v>
      </c>
      <c r="IR433" s="27">
        <v>0</v>
      </c>
      <c r="IS433" s="27">
        <v>0</v>
      </c>
      <c r="IT433" s="27"/>
      <c r="IU433" s="36"/>
      <c r="IV433" s="25">
        <f t="shared" si="188"/>
        <v>0</v>
      </c>
      <c r="IW433" s="23">
        <v>0</v>
      </c>
      <c r="IX433" s="27">
        <v>0</v>
      </c>
      <c r="IY433" s="27">
        <v>0</v>
      </c>
      <c r="IZ433" s="27">
        <v>0</v>
      </c>
      <c r="JA433" s="27">
        <v>0</v>
      </c>
      <c r="JB433" s="27">
        <v>0</v>
      </c>
      <c r="JC433" s="27">
        <v>0</v>
      </c>
      <c r="JD433" s="27">
        <v>0</v>
      </c>
      <c r="JE433" s="27">
        <v>0</v>
      </c>
      <c r="JF433" s="27">
        <v>0</v>
      </c>
      <c r="JG433" s="27"/>
      <c r="JH433" s="36"/>
      <c r="JI433" s="25">
        <f t="shared" si="189"/>
        <v>0</v>
      </c>
      <c r="JJ433" s="23">
        <v>0</v>
      </c>
      <c r="JK433" s="27">
        <v>0</v>
      </c>
      <c r="JL433" s="27">
        <v>0</v>
      </c>
      <c r="JM433" s="27">
        <v>0</v>
      </c>
      <c r="JN433" s="27">
        <v>0</v>
      </c>
      <c r="JO433" s="27">
        <v>0</v>
      </c>
      <c r="JP433" s="27">
        <v>0</v>
      </c>
      <c r="JQ433" s="27">
        <v>0</v>
      </c>
      <c r="JR433" s="27">
        <v>0</v>
      </c>
      <c r="JS433" s="27">
        <v>0</v>
      </c>
      <c r="JT433" s="27"/>
      <c r="JU433" s="36"/>
      <c r="JV433" s="25">
        <f t="shared" si="190"/>
        <v>0</v>
      </c>
      <c r="JW433" s="23">
        <v>0</v>
      </c>
      <c r="JX433" s="27">
        <v>0</v>
      </c>
      <c r="JY433" s="27">
        <v>0</v>
      </c>
      <c r="JZ433" s="27">
        <v>0</v>
      </c>
      <c r="KA433" s="27">
        <v>0</v>
      </c>
      <c r="KB433" s="27">
        <v>0</v>
      </c>
      <c r="KC433" s="27">
        <v>0</v>
      </c>
      <c r="KD433" s="27">
        <v>0</v>
      </c>
      <c r="KE433" s="27">
        <v>0</v>
      </c>
      <c r="KF433" s="27">
        <v>0</v>
      </c>
      <c r="KG433" s="27"/>
      <c r="KH433" s="36"/>
      <c r="KI433" s="25">
        <f t="shared" si="191"/>
        <v>0</v>
      </c>
      <c r="KJ433" s="23">
        <v>0</v>
      </c>
      <c r="KK433" s="27">
        <v>0</v>
      </c>
      <c r="KL433" s="27">
        <v>0</v>
      </c>
      <c r="KM433" s="27">
        <v>0</v>
      </c>
      <c r="KN433" s="27">
        <v>0</v>
      </c>
      <c r="KO433" s="27">
        <v>0</v>
      </c>
      <c r="KP433" s="27">
        <v>0</v>
      </c>
      <c r="KQ433" s="27">
        <v>0</v>
      </c>
      <c r="KR433" s="27">
        <v>0</v>
      </c>
      <c r="KS433" s="27">
        <v>0</v>
      </c>
      <c r="KT433" s="27"/>
      <c r="KU433" s="36"/>
      <c r="KV433" s="25">
        <f t="shared" si="192"/>
        <v>0</v>
      </c>
      <c r="KW433" s="23">
        <v>0</v>
      </c>
      <c r="KX433" s="27">
        <v>0</v>
      </c>
      <c r="KY433" s="27">
        <v>0</v>
      </c>
      <c r="KZ433" s="27">
        <v>0</v>
      </c>
      <c r="LA433" s="27">
        <v>0</v>
      </c>
      <c r="LB433" s="27">
        <v>0</v>
      </c>
      <c r="LC433" s="27">
        <v>0</v>
      </c>
      <c r="LD433" s="27">
        <v>0</v>
      </c>
      <c r="LE433" s="27">
        <v>0</v>
      </c>
      <c r="LF433" s="27">
        <v>0</v>
      </c>
      <c r="LG433" s="27"/>
      <c r="LH433" s="36"/>
      <c r="LI433" s="25">
        <f t="shared" si="193"/>
        <v>0</v>
      </c>
    </row>
    <row r="434" spans="1:321" s="21" customFormat="1" ht="10.050000000000001" customHeight="1" x14ac:dyDescent="0.2">
      <c r="A434" s="47" t="s">
        <v>8</v>
      </c>
      <c r="B434" s="21" t="s">
        <v>11</v>
      </c>
      <c r="C434" s="21">
        <v>400</v>
      </c>
      <c r="D434" s="21" t="s">
        <v>321</v>
      </c>
      <c r="E434" s="21" t="s">
        <v>322</v>
      </c>
      <c r="F434" s="21" t="s">
        <v>11</v>
      </c>
      <c r="G434" s="21" t="s">
        <v>597</v>
      </c>
      <c r="H434" s="69">
        <v>27572</v>
      </c>
      <c r="I434" s="48" t="s">
        <v>831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/>
      <c r="U434" s="36"/>
      <c r="V434" s="25">
        <f t="shared" si="149"/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/>
      <c r="AH434" s="36"/>
      <c r="AI434" s="25">
        <f t="shared" si="150"/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/>
      <c r="AU434" s="36"/>
      <c r="AV434" s="25">
        <f t="shared" si="151"/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>
        <v>0</v>
      </c>
      <c r="BG434" s="27"/>
      <c r="BH434" s="36"/>
      <c r="BI434" s="25">
        <f t="shared" si="152"/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>
        <v>0</v>
      </c>
      <c r="BT434" s="27"/>
      <c r="BU434" s="36"/>
      <c r="BV434" s="25">
        <f t="shared" si="153"/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>
        <v>0</v>
      </c>
      <c r="CF434" s="27">
        <v>0</v>
      </c>
      <c r="CG434" s="27"/>
      <c r="CH434" s="27"/>
      <c r="CI434" s="25">
        <f t="shared" si="154"/>
        <v>0</v>
      </c>
      <c r="CJ434" s="23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>
        <v>0</v>
      </c>
      <c r="CS434" s="27">
        <v>0</v>
      </c>
      <c r="CT434" s="27"/>
      <c r="CU434" s="36"/>
      <c r="CV434" s="25">
        <f t="shared" si="155"/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>
        <v>0</v>
      </c>
      <c r="DF434" s="27">
        <v>0</v>
      </c>
      <c r="DG434" s="27"/>
      <c r="DH434" s="36"/>
      <c r="DI434" s="25">
        <f t="shared" si="156"/>
        <v>0</v>
      </c>
      <c r="DJ434" s="23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>
        <v>0</v>
      </c>
      <c r="DS434" s="27">
        <v>0</v>
      </c>
      <c r="DT434" s="27"/>
      <c r="DU434" s="36"/>
      <c r="DV434" s="25">
        <f t="shared" si="157"/>
        <v>0</v>
      </c>
      <c r="DW434" s="23">
        <v>0</v>
      </c>
      <c r="DX434" s="27">
        <v>0</v>
      </c>
      <c r="DY434" s="27">
        <v>0</v>
      </c>
      <c r="DZ434" s="27">
        <v>0</v>
      </c>
      <c r="EA434" s="27">
        <v>0</v>
      </c>
      <c r="EB434" s="27">
        <v>0</v>
      </c>
      <c r="EC434" s="27">
        <v>0</v>
      </c>
      <c r="ED434" s="27">
        <v>0</v>
      </c>
      <c r="EE434" s="27">
        <v>0</v>
      </c>
      <c r="EF434" s="27">
        <v>0</v>
      </c>
      <c r="EG434" s="27"/>
      <c r="EH434" s="36"/>
      <c r="EI434" s="25">
        <f t="shared" si="158"/>
        <v>0</v>
      </c>
      <c r="EJ434" s="27">
        <v>0</v>
      </c>
      <c r="EK434" s="27">
        <v>0</v>
      </c>
      <c r="EL434" s="27">
        <v>0</v>
      </c>
      <c r="EM434" s="27">
        <v>0</v>
      </c>
      <c r="EN434" s="27">
        <v>0</v>
      </c>
      <c r="EO434" s="27">
        <v>0</v>
      </c>
      <c r="EP434" s="27">
        <v>0</v>
      </c>
      <c r="EQ434" s="27">
        <v>0</v>
      </c>
      <c r="ER434" s="27">
        <v>0</v>
      </c>
      <c r="ES434" s="27">
        <v>0</v>
      </c>
      <c r="ET434" s="27"/>
      <c r="EU434" s="36"/>
      <c r="EV434" s="25">
        <f t="shared" si="159"/>
        <v>0</v>
      </c>
      <c r="EW434" s="27">
        <v>0</v>
      </c>
      <c r="EX434" s="27">
        <v>0</v>
      </c>
      <c r="EY434" s="27">
        <v>0</v>
      </c>
      <c r="EZ434" s="27">
        <v>0</v>
      </c>
      <c r="FA434" s="27">
        <v>0</v>
      </c>
      <c r="FB434" s="27">
        <v>0</v>
      </c>
      <c r="FC434" s="27">
        <v>0</v>
      </c>
      <c r="FD434" s="27">
        <v>0</v>
      </c>
      <c r="FE434" s="27">
        <v>0</v>
      </c>
      <c r="FF434" s="27">
        <v>0</v>
      </c>
      <c r="FG434" s="27"/>
      <c r="FH434" s="36"/>
      <c r="FI434" s="25">
        <f t="shared" si="160"/>
        <v>0</v>
      </c>
      <c r="FJ434" s="27">
        <v>0</v>
      </c>
      <c r="FK434" s="27">
        <v>0</v>
      </c>
      <c r="FL434" s="27">
        <v>0</v>
      </c>
      <c r="FM434" s="27">
        <v>0</v>
      </c>
      <c r="FN434" s="27">
        <v>0</v>
      </c>
      <c r="FO434" s="27">
        <v>0</v>
      </c>
      <c r="FP434" s="27">
        <v>0</v>
      </c>
      <c r="FQ434" s="27">
        <v>0</v>
      </c>
      <c r="FR434" s="27">
        <v>0</v>
      </c>
      <c r="FS434" s="27">
        <v>0</v>
      </c>
      <c r="FT434" s="27"/>
      <c r="FU434" s="36"/>
      <c r="FV434" s="25">
        <f t="shared" si="161"/>
        <v>0</v>
      </c>
      <c r="FW434" s="27">
        <v>0</v>
      </c>
      <c r="FX434" s="27">
        <v>0</v>
      </c>
      <c r="FY434" s="27">
        <v>0</v>
      </c>
      <c r="FZ434" s="27">
        <v>0</v>
      </c>
      <c r="GA434" s="27">
        <v>0</v>
      </c>
      <c r="GB434" s="27">
        <v>0</v>
      </c>
      <c r="GC434" s="27">
        <v>0</v>
      </c>
      <c r="GD434" s="27">
        <v>0</v>
      </c>
      <c r="GE434" s="27">
        <v>0</v>
      </c>
      <c r="GF434" s="27">
        <v>0</v>
      </c>
      <c r="GG434" s="27"/>
      <c r="GH434" s="36"/>
      <c r="GI434" s="25">
        <f t="shared" si="162"/>
        <v>0</v>
      </c>
      <c r="GJ434" s="23">
        <v>0</v>
      </c>
      <c r="GK434" s="27">
        <v>0</v>
      </c>
      <c r="GL434" s="27">
        <v>0</v>
      </c>
      <c r="GM434" s="27">
        <v>0</v>
      </c>
      <c r="GN434" s="27">
        <v>0</v>
      </c>
      <c r="GO434" s="27">
        <v>0</v>
      </c>
      <c r="GP434" s="27">
        <v>0</v>
      </c>
      <c r="GQ434" s="27">
        <v>0</v>
      </c>
      <c r="GR434" s="27">
        <v>0</v>
      </c>
      <c r="GS434" s="27">
        <v>0</v>
      </c>
      <c r="GT434" s="27"/>
      <c r="GU434" s="36"/>
      <c r="GV434" s="25">
        <f t="shared" si="163"/>
        <v>0</v>
      </c>
      <c r="GW434" s="23">
        <v>0</v>
      </c>
      <c r="GX434" s="27">
        <v>0</v>
      </c>
      <c r="GY434" s="27">
        <v>0</v>
      </c>
      <c r="GZ434" s="27">
        <v>0</v>
      </c>
      <c r="HA434" s="27">
        <v>0</v>
      </c>
      <c r="HB434" s="27">
        <v>0</v>
      </c>
      <c r="HC434" s="27">
        <v>0</v>
      </c>
      <c r="HD434" s="27">
        <v>0</v>
      </c>
      <c r="HE434" s="27">
        <v>0</v>
      </c>
      <c r="HF434" s="27">
        <v>0</v>
      </c>
      <c r="HG434" s="27"/>
      <c r="HH434" s="36"/>
      <c r="HI434" s="25">
        <f t="shared" si="185"/>
        <v>0</v>
      </c>
      <c r="HJ434" s="23">
        <v>0</v>
      </c>
      <c r="HK434" s="27">
        <v>0</v>
      </c>
      <c r="HL434" s="27">
        <v>0</v>
      </c>
      <c r="HM434" s="27">
        <v>0</v>
      </c>
      <c r="HN434" s="27">
        <v>0</v>
      </c>
      <c r="HO434" s="27">
        <v>0</v>
      </c>
      <c r="HP434" s="27">
        <v>0</v>
      </c>
      <c r="HQ434" s="27">
        <v>0</v>
      </c>
      <c r="HR434" s="27">
        <v>0</v>
      </c>
      <c r="HS434" s="27">
        <v>0</v>
      </c>
      <c r="HT434" s="27"/>
      <c r="HU434" s="36"/>
      <c r="HV434" s="25">
        <f t="shared" si="186"/>
        <v>0</v>
      </c>
      <c r="HW434" s="23">
        <v>0</v>
      </c>
      <c r="HX434" s="27">
        <v>0</v>
      </c>
      <c r="HY434" s="27">
        <v>0</v>
      </c>
      <c r="HZ434" s="27">
        <v>0</v>
      </c>
      <c r="IA434" s="27">
        <v>0</v>
      </c>
      <c r="IB434" s="27">
        <v>0</v>
      </c>
      <c r="IC434" s="27">
        <v>0</v>
      </c>
      <c r="ID434" s="27">
        <v>0</v>
      </c>
      <c r="IE434" s="27">
        <v>0</v>
      </c>
      <c r="IF434" s="27">
        <v>0</v>
      </c>
      <c r="IG434" s="27"/>
      <c r="IH434" s="36"/>
      <c r="II434" s="25">
        <f t="shared" si="187"/>
        <v>0</v>
      </c>
      <c r="IJ434" s="23">
        <v>0</v>
      </c>
      <c r="IK434" s="27">
        <v>0</v>
      </c>
      <c r="IL434" s="27">
        <v>0</v>
      </c>
      <c r="IM434" s="27">
        <v>0</v>
      </c>
      <c r="IN434" s="27">
        <v>0</v>
      </c>
      <c r="IO434" s="27">
        <v>0</v>
      </c>
      <c r="IP434" s="27">
        <v>0</v>
      </c>
      <c r="IQ434" s="27">
        <v>0</v>
      </c>
      <c r="IR434" s="27">
        <v>0</v>
      </c>
      <c r="IS434" s="27">
        <v>0</v>
      </c>
      <c r="IT434" s="27"/>
      <c r="IU434" s="36"/>
      <c r="IV434" s="25">
        <f t="shared" si="188"/>
        <v>0</v>
      </c>
      <c r="IW434" s="23">
        <v>0</v>
      </c>
      <c r="IX434" s="27">
        <v>0</v>
      </c>
      <c r="IY434" s="27">
        <v>0</v>
      </c>
      <c r="IZ434" s="27">
        <v>0</v>
      </c>
      <c r="JA434" s="27">
        <v>0</v>
      </c>
      <c r="JB434" s="27">
        <v>0</v>
      </c>
      <c r="JC434" s="27">
        <v>0</v>
      </c>
      <c r="JD434" s="27">
        <v>0</v>
      </c>
      <c r="JE434" s="27">
        <v>0</v>
      </c>
      <c r="JF434" s="27">
        <v>0</v>
      </c>
      <c r="JG434" s="27"/>
      <c r="JH434" s="36"/>
      <c r="JI434" s="25">
        <f t="shared" si="189"/>
        <v>0</v>
      </c>
      <c r="JJ434" s="23">
        <v>0</v>
      </c>
      <c r="JK434" s="27">
        <v>0</v>
      </c>
      <c r="JL434" s="27">
        <v>0</v>
      </c>
      <c r="JM434" s="27">
        <v>0</v>
      </c>
      <c r="JN434" s="27">
        <v>0</v>
      </c>
      <c r="JO434" s="27">
        <v>0</v>
      </c>
      <c r="JP434" s="27">
        <v>0</v>
      </c>
      <c r="JQ434" s="27">
        <v>0</v>
      </c>
      <c r="JR434" s="27">
        <v>0</v>
      </c>
      <c r="JS434" s="27">
        <v>0</v>
      </c>
      <c r="JT434" s="27"/>
      <c r="JU434" s="36"/>
      <c r="JV434" s="25">
        <f t="shared" si="190"/>
        <v>0</v>
      </c>
      <c r="JW434" s="23">
        <v>0</v>
      </c>
      <c r="JX434" s="27">
        <v>0</v>
      </c>
      <c r="JY434" s="27">
        <v>0</v>
      </c>
      <c r="JZ434" s="27">
        <v>0</v>
      </c>
      <c r="KA434" s="27">
        <v>0</v>
      </c>
      <c r="KB434" s="27">
        <v>0</v>
      </c>
      <c r="KC434" s="27">
        <v>0</v>
      </c>
      <c r="KD434" s="27">
        <v>0</v>
      </c>
      <c r="KE434" s="27">
        <v>0</v>
      </c>
      <c r="KF434" s="27">
        <v>0</v>
      </c>
      <c r="KG434" s="27"/>
      <c r="KH434" s="36"/>
      <c r="KI434" s="25">
        <f t="shared" si="191"/>
        <v>0</v>
      </c>
      <c r="KJ434" s="23">
        <v>0</v>
      </c>
      <c r="KK434" s="27">
        <v>0</v>
      </c>
      <c r="KL434" s="27">
        <v>0</v>
      </c>
      <c r="KM434" s="27">
        <v>0</v>
      </c>
      <c r="KN434" s="27">
        <v>0</v>
      </c>
      <c r="KO434" s="27">
        <v>0</v>
      </c>
      <c r="KP434" s="27">
        <v>0</v>
      </c>
      <c r="KQ434" s="27">
        <v>0</v>
      </c>
      <c r="KR434" s="27">
        <v>0</v>
      </c>
      <c r="KS434" s="27">
        <v>0</v>
      </c>
      <c r="KT434" s="27"/>
      <c r="KU434" s="36"/>
      <c r="KV434" s="25">
        <f t="shared" si="192"/>
        <v>0</v>
      </c>
      <c r="KW434" s="23">
        <v>0</v>
      </c>
      <c r="KX434" s="27">
        <v>0</v>
      </c>
      <c r="KY434" s="27">
        <v>0</v>
      </c>
      <c r="KZ434" s="27">
        <v>0</v>
      </c>
      <c r="LA434" s="27">
        <v>0</v>
      </c>
      <c r="LB434" s="27">
        <v>0</v>
      </c>
      <c r="LC434" s="27">
        <v>0</v>
      </c>
      <c r="LD434" s="27">
        <v>0</v>
      </c>
      <c r="LE434" s="27">
        <v>0</v>
      </c>
      <c r="LF434" s="27">
        <v>0</v>
      </c>
      <c r="LG434" s="27"/>
      <c r="LH434" s="36"/>
      <c r="LI434" s="25">
        <f t="shared" si="193"/>
        <v>0</v>
      </c>
    </row>
    <row r="435" spans="1:321" s="21" customFormat="1" ht="10.050000000000001" customHeight="1" x14ac:dyDescent="0.2">
      <c r="A435" s="47" t="s">
        <v>8</v>
      </c>
      <c r="B435" s="21" t="s">
        <v>9</v>
      </c>
      <c r="C435" s="21">
        <v>400</v>
      </c>
      <c r="D435" s="21" t="s">
        <v>321</v>
      </c>
      <c r="E435" s="21" t="s">
        <v>322</v>
      </c>
      <c r="F435" s="21" t="s">
        <v>77</v>
      </c>
      <c r="G435" s="21" t="s">
        <v>597</v>
      </c>
      <c r="H435" s="69">
        <v>27598</v>
      </c>
      <c r="I435" s="48" t="s">
        <v>832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/>
      <c r="U435" s="36"/>
      <c r="V435" s="25">
        <f t="shared" si="149"/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/>
      <c r="AH435" s="36"/>
      <c r="AI435" s="25">
        <f t="shared" si="150"/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/>
      <c r="AU435" s="36"/>
      <c r="AV435" s="25">
        <f t="shared" si="151"/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>
        <v>0</v>
      </c>
      <c r="BG435" s="27"/>
      <c r="BH435" s="36"/>
      <c r="BI435" s="25">
        <f t="shared" si="152"/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>
        <v>0</v>
      </c>
      <c r="BT435" s="27"/>
      <c r="BU435" s="36"/>
      <c r="BV435" s="25">
        <f t="shared" si="153"/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>
        <v>0</v>
      </c>
      <c r="CF435" s="27">
        <v>0</v>
      </c>
      <c r="CG435" s="27"/>
      <c r="CH435" s="27"/>
      <c r="CI435" s="25">
        <f t="shared" si="154"/>
        <v>0</v>
      </c>
      <c r="CJ435" s="23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>
        <v>0</v>
      </c>
      <c r="CS435" s="27">
        <v>0</v>
      </c>
      <c r="CT435" s="27"/>
      <c r="CU435" s="36"/>
      <c r="CV435" s="25">
        <f t="shared" si="155"/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>
        <v>0</v>
      </c>
      <c r="DF435" s="27">
        <v>0</v>
      </c>
      <c r="DG435" s="27"/>
      <c r="DH435" s="36"/>
      <c r="DI435" s="25">
        <f t="shared" si="156"/>
        <v>0</v>
      </c>
      <c r="DJ435" s="23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>
        <v>0</v>
      </c>
      <c r="DS435" s="27">
        <v>0</v>
      </c>
      <c r="DT435" s="27"/>
      <c r="DU435" s="36"/>
      <c r="DV435" s="25">
        <f t="shared" si="157"/>
        <v>0</v>
      </c>
      <c r="DW435" s="23">
        <v>0</v>
      </c>
      <c r="DX435" s="27">
        <v>0</v>
      </c>
      <c r="DY435" s="27">
        <v>0</v>
      </c>
      <c r="DZ435" s="27">
        <v>0</v>
      </c>
      <c r="EA435" s="27">
        <v>0</v>
      </c>
      <c r="EB435" s="27">
        <v>0</v>
      </c>
      <c r="EC435" s="27">
        <v>0</v>
      </c>
      <c r="ED435" s="27">
        <v>0</v>
      </c>
      <c r="EE435" s="27">
        <v>0</v>
      </c>
      <c r="EF435" s="27">
        <v>0</v>
      </c>
      <c r="EG435" s="27"/>
      <c r="EH435" s="36"/>
      <c r="EI435" s="25">
        <f t="shared" si="158"/>
        <v>0</v>
      </c>
      <c r="EJ435" s="27">
        <v>0</v>
      </c>
      <c r="EK435" s="27">
        <v>0</v>
      </c>
      <c r="EL435" s="27">
        <v>0</v>
      </c>
      <c r="EM435" s="27">
        <v>0</v>
      </c>
      <c r="EN435" s="27">
        <v>0</v>
      </c>
      <c r="EO435" s="27">
        <v>0</v>
      </c>
      <c r="EP435" s="27">
        <v>0</v>
      </c>
      <c r="EQ435" s="27">
        <v>0</v>
      </c>
      <c r="ER435" s="27">
        <v>0</v>
      </c>
      <c r="ES435" s="27">
        <v>0</v>
      </c>
      <c r="ET435" s="27"/>
      <c r="EU435" s="36"/>
      <c r="EV435" s="25">
        <f t="shared" si="159"/>
        <v>0</v>
      </c>
      <c r="EW435" s="27">
        <v>0</v>
      </c>
      <c r="EX435" s="27">
        <v>0</v>
      </c>
      <c r="EY435" s="27">
        <v>0</v>
      </c>
      <c r="EZ435" s="27">
        <v>0</v>
      </c>
      <c r="FA435" s="27">
        <v>0</v>
      </c>
      <c r="FB435" s="27">
        <v>0</v>
      </c>
      <c r="FC435" s="27">
        <v>0</v>
      </c>
      <c r="FD435" s="27">
        <v>0</v>
      </c>
      <c r="FE435" s="27">
        <v>0</v>
      </c>
      <c r="FF435" s="27">
        <v>0</v>
      </c>
      <c r="FG435" s="27"/>
      <c r="FH435" s="36"/>
      <c r="FI435" s="25">
        <f t="shared" si="160"/>
        <v>0</v>
      </c>
      <c r="FJ435" s="27">
        <v>0</v>
      </c>
      <c r="FK435" s="27">
        <v>0</v>
      </c>
      <c r="FL435" s="27">
        <v>0</v>
      </c>
      <c r="FM435" s="27">
        <v>0</v>
      </c>
      <c r="FN435" s="27">
        <v>0</v>
      </c>
      <c r="FO435" s="27">
        <v>0</v>
      </c>
      <c r="FP435" s="27">
        <v>0</v>
      </c>
      <c r="FQ435" s="27">
        <v>0</v>
      </c>
      <c r="FR435" s="27">
        <v>0</v>
      </c>
      <c r="FS435" s="27">
        <v>0</v>
      </c>
      <c r="FT435" s="27"/>
      <c r="FU435" s="36"/>
      <c r="FV435" s="25">
        <f t="shared" si="161"/>
        <v>0</v>
      </c>
      <c r="FW435" s="27">
        <v>0</v>
      </c>
      <c r="FX435" s="27">
        <v>0</v>
      </c>
      <c r="FY435" s="27">
        <v>0</v>
      </c>
      <c r="FZ435" s="27">
        <v>0</v>
      </c>
      <c r="GA435" s="27">
        <v>0</v>
      </c>
      <c r="GB435" s="27">
        <v>0</v>
      </c>
      <c r="GC435" s="27">
        <v>0</v>
      </c>
      <c r="GD435" s="27">
        <v>0</v>
      </c>
      <c r="GE435" s="27">
        <v>0</v>
      </c>
      <c r="GF435" s="27">
        <v>0</v>
      </c>
      <c r="GG435" s="27"/>
      <c r="GH435" s="36"/>
      <c r="GI435" s="25">
        <f t="shared" si="162"/>
        <v>0</v>
      </c>
      <c r="GJ435" s="23">
        <v>0</v>
      </c>
      <c r="GK435" s="27">
        <v>0</v>
      </c>
      <c r="GL435" s="27">
        <v>0</v>
      </c>
      <c r="GM435" s="27">
        <v>0</v>
      </c>
      <c r="GN435" s="27">
        <v>0</v>
      </c>
      <c r="GO435" s="27">
        <v>0</v>
      </c>
      <c r="GP435" s="27">
        <v>0</v>
      </c>
      <c r="GQ435" s="27">
        <v>0</v>
      </c>
      <c r="GR435" s="27">
        <v>0</v>
      </c>
      <c r="GS435" s="27">
        <v>0</v>
      </c>
      <c r="GT435" s="27"/>
      <c r="GU435" s="36"/>
      <c r="GV435" s="25">
        <f t="shared" si="163"/>
        <v>0</v>
      </c>
      <c r="GW435" s="23">
        <v>0</v>
      </c>
      <c r="GX435" s="27">
        <v>0</v>
      </c>
      <c r="GY435" s="27">
        <v>0</v>
      </c>
      <c r="GZ435" s="27">
        <v>0</v>
      </c>
      <c r="HA435" s="27">
        <v>0</v>
      </c>
      <c r="HB435" s="27">
        <v>0</v>
      </c>
      <c r="HC435" s="27">
        <v>0</v>
      </c>
      <c r="HD435" s="27">
        <v>0</v>
      </c>
      <c r="HE435" s="27">
        <v>0</v>
      </c>
      <c r="HF435" s="27">
        <v>0</v>
      </c>
      <c r="HG435" s="27"/>
      <c r="HH435" s="36"/>
      <c r="HI435" s="25">
        <f t="shared" si="185"/>
        <v>0</v>
      </c>
      <c r="HJ435" s="23">
        <v>0</v>
      </c>
      <c r="HK435" s="27">
        <v>0</v>
      </c>
      <c r="HL435" s="27">
        <v>0</v>
      </c>
      <c r="HM435" s="27">
        <v>0</v>
      </c>
      <c r="HN435" s="27">
        <v>0</v>
      </c>
      <c r="HO435" s="27">
        <v>0</v>
      </c>
      <c r="HP435" s="27">
        <v>0</v>
      </c>
      <c r="HQ435" s="27">
        <v>0</v>
      </c>
      <c r="HR435" s="27">
        <v>0</v>
      </c>
      <c r="HS435" s="27">
        <v>0</v>
      </c>
      <c r="HT435" s="27"/>
      <c r="HU435" s="36"/>
      <c r="HV435" s="25">
        <f t="shared" si="186"/>
        <v>0</v>
      </c>
      <c r="HW435" s="23">
        <v>0</v>
      </c>
      <c r="HX435" s="27">
        <v>0</v>
      </c>
      <c r="HY435" s="27">
        <v>0</v>
      </c>
      <c r="HZ435" s="27">
        <v>0</v>
      </c>
      <c r="IA435" s="27">
        <v>0</v>
      </c>
      <c r="IB435" s="27">
        <v>0</v>
      </c>
      <c r="IC435" s="27">
        <v>0</v>
      </c>
      <c r="ID435" s="27">
        <v>0</v>
      </c>
      <c r="IE435" s="27">
        <v>0</v>
      </c>
      <c r="IF435" s="27">
        <v>0</v>
      </c>
      <c r="IG435" s="27"/>
      <c r="IH435" s="36"/>
      <c r="II435" s="25">
        <f t="shared" si="187"/>
        <v>0</v>
      </c>
      <c r="IJ435" s="23">
        <v>0</v>
      </c>
      <c r="IK435" s="27">
        <v>0</v>
      </c>
      <c r="IL435" s="27">
        <v>0</v>
      </c>
      <c r="IM435" s="27">
        <v>0</v>
      </c>
      <c r="IN435" s="27">
        <v>0</v>
      </c>
      <c r="IO435" s="27">
        <v>0</v>
      </c>
      <c r="IP435" s="27">
        <v>0</v>
      </c>
      <c r="IQ435" s="27">
        <v>0</v>
      </c>
      <c r="IR435" s="27">
        <v>0</v>
      </c>
      <c r="IS435" s="27">
        <v>0</v>
      </c>
      <c r="IT435" s="27"/>
      <c r="IU435" s="36"/>
      <c r="IV435" s="25">
        <f t="shared" si="188"/>
        <v>0</v>
      </c>
      <c r="IW435" s="23">
        <v>0</v>
      </c>
      <c r="IX435" s="27">
        <v>0</v>
      </c>
      <c r="IY435" s="27">
        <v>0</v>
      </c>
      <c r="IZ435" s="27">
        <v>0</v>
      </c>
      <c r="JA435" s="27">
        <v>0</v>
      </c>
      <c r="JB435" s="27">
        <v>0</v>
      </c>
      <c r="JC435" s="27">
        <v>0</v>
      </c>
      <c r="JD435" s="27">
        <v>0</v>
      </c>
      <c r="JE435" s="27">
        <v>0</v>
      </c>
      <c r="JF435" s="27">
        <v>0</v>
      </c>
      <c r="JG435" s="27"/>
      <c r="JH435" s="36"/>
      <c r="JI435" s="25">
        <f t="shared" si="189"/>
        <v>0</v>
      </c>
      <c r="JJ435" s="23">
        <v>0</v>
      </c>
      <c r="JK435" s="27">
        <v>0</v>
      </c>
      <c r="JL435" s="27">
        <v>0</v>
      </c>
      <c r="JM435" s="27">
        <v>0</v>
      </c>
      <c r="JN435" s="27">
        <v>0</v>
      </c>
      <c r="JO435" s="27">
        <v>0</v>
      </c>
      <c r="JP435" s="27">
        <v>0</v>
      </c>
      <c r="JQ435" s="27">
        <v>0</v>
      </c>
      <c r="JR435" s="27">
        <v>0</v>
      </c>
      <c r="JS435" s="27">
        <v>0</v>
      </c>
      <c r="JT435" s="27"/>
      <c r="JU435" s="36"/>
      <c r="JV435" s="25">
        <f t="shared" si="190"/>
        <v>0</v>
      </c>
      <c r="JW435" s="23">
        <v>0</v>
      </c>
      <c r="JX435" s="27">
        <v>0</v>
      </c>
      <c r="JY435" s="27">
        <v>0</v>
      </c>
      <c r="JZ435" s="27">
        <v>0</v>
      </c>
      <c r="KA435" s="27">
        <v>0</v>
      </c>
      <c r="KB435" s="27">
        <v>0</v>
      </c>
      <c r="KC435" s="27">
        <v>0</v>
      </c>
      <c r="KD435" s="27">
        <v>0</v>
      </c>
      <c r="KE435" s="27">
        <v>0</v>
      </c>
      <c r="KF435" s="27">
        <v>0</v>
      </c>
      <c r="KG435" s="27"/>
      <c r="KH435" s="36"/>
      <c r="KI435" s="25">
        <f t="shared" si="191"/>
        <v>0</v>
      </c>
      <c r="KJ435" s="23">
        <v>0</v>
      </c>
      <c r="KK435" s="27">
        <v>0</v>
      </c>
      <c r="KL435" s="27">
        <v>0</v>
      </c>
      <c r="KM435" s="27">
        <v>0</v>
      </c>
      <c r="KN435" s="27">
        <v>0</v>
      </c>
      <c r="KO435" s="27">
        <v>0</v>
      </c>
      <c r="KP435" s="27">
        <v>0</v>
      </c>
      <c r="KQ435" s="27">
        <v>0</v>
      </c>
      <c r="KR435" s="27">
        <v>0</v>
      </c>
      <c r="KS435" s="27">
        <v>0</v>
      </c>
      <c r="KT435" s="27"/>
      <c r="KU435" s="36"/>
      <c r="KV435" s="25">
        <f t="shared" si="192"/>
        <v>0</v>
      </c>
      <c r="KW435" s="23">
        <v>0</v>
      </c>
      <c r="KX435" s="27">
        <v>0</v>
      </c>
      <c r="KY435" s="27">
        <v>0</v>
      </c>
      <c r="KZ435" s="27">
        <v>0</v>
      </c>
      <c r="LA435" s="27">
        <v>0</v>
      </c>
      <c r="LB435" s="27">
        <v>0</v>
      </c>
      <c r="LC435" s="27">
        <v>0</v>
      </c>
      <c r="LD435" s="27">
        <v>0</v>
      </c>
      <c r="LE435" s="27">
        <v>0</v>
      </c>
      <c r="LF435" s="27">
        <v>0</v>
      </c>
      <c r="LG435" s="27"/>
      <c r="LH435" s="36"/>
      <c r="LI435" s="25">
        <f t="shared" si="193"/>
        <v>0</v>
      </c>
    </row>
    <row r="436" spans="1:321" s="21" customFormat="1" ht="10.050000000000001" customHeight="1" x14ac:dyDescent="0.2">
      <c r="A436" s="47" t="s">
        <v>26</v>
      </c>
      <c r="B436" s="21" t="s">
        <v>12</v>
      </c>
      <c r="C436" s="21">
        <v>401</v>
      </c>
      <c r="D436" s="21" t="s">
        <v>12</v>
      </c>
      <c r="E436" s="21" t="s">
        <v>26</v>
      </c>
      <c r="F436" s="21" t="s">
        <v>12</v>
      </c>
      <c r="G436" s="21" t="s">
        <v>598</v>
      </c>
      <c r="H436" s="69">
        <v>28374</v>
      </c>
      <c r="I436" s="48" t="s">
        <v>833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/>
      <c r="U436" s="36"/>
      <c r="V436" s="25">
        <f t="shared" si="149"/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/>
      <c r="AH436" s="36"/>
      <c r="AI436" s="25">
        <f t="shared" si="150"/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>
        <v>0</v>
      </c>
      <c r="AT436" s="27"/>
      <c r="AU436" s="36"/>
      <c r="AV436" s="25">
        <f t="shared" si="151"/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>
        <v>0</v>
      </c>
      <c r="BG436" s="27"/>
      <c r="BH436" s="36"/>
      <c r="BI436" s="25">
        <f t="shared" si="152"/>
        <v>0</v>
      </c>
      <c r="BJ436" s="27">
        <v>0</v>
      </c>
      <c r="BK436" s="27">
        <v>0</v>
      </c>
      <c r="BL436" s="27">
        <v>0</v>
      </c>
      <c r="BM436" s="27">
        <v>0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>
        <v>0</v>
      </c>
      <c r="BT436" s="27"/>
      <c r="BU436" s="36"/>
      <c r="BV436" s="25">
        <f t="shared" si="153"/>
        <v>0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>
        <v>0</v>
      </c>
      <c r="CF436" s="27">
        <v>0</v>
      </c>
      <c r="CG436" s="27"/>
      <c r="CH436" s="27"/>
      <c r="CI436" s="25">
        <f t="shared" si="154"/>
        <v>0</v>
      </c>
      <c r="CJ436" s="23">
        <v>0</v>
      </c>
      <c r="CK436" s="27">
        <v>0</v>
      </c>
      <c r="CL436" s="27">
        <v>0</v>
      </c>
      <c r="CM436" s="27">
        <v>0</v>
      </c>
      <c r="CN436" s="27">
        <v>0</v>
      </c>
      <c r="CO436" s="27">
        <v>0</v>
      </c>
      <c r="CP436" s="27">
        <v>0</v>
      </c>
      <c r="CQ436" s="27">
        <v>0</v>
      </c>
      <c r="CR436" s="27">
        <v>0</v>
      </c>
      <c r="CS436" s="27">
        <v>0</v>
      </c>
      <c r="CT436" s="27"/>
      <c r="CU436" s="36"/>
      <c r="CV436" s="25">
        <f t="shared" si="155"/>
        <v>0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>
        <v>0</v>
      </c>
      <c r="DF436" s="27">
        <v>0</v>
      </c>
      <c r="DG436" s="27"/>
      <c r="DH436" s="36"/>
      <c r="DI436" s="25">
        <f t="shared" si="156"/>
        <v>0</v>
      </c>
      <c r="DJ436" s="23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>
        <v>0</v>
      </c>
      <c r="DS436" s="27">
        <v>0</v>
      </c>
      <c r="DT436" s="27"/>
      <c r="DU436" s="36"/>
      <c r="DV436" s="25">
        <f t="shared" si="157"/>
        <v>0</v>
      </c>
      <c r="DW436" s="23">
        <v>0</v>
      </c>
      <c r="DX436" s="27">
        <v>0</v>
      </c>
      <c r="DY436" s="27">
        <v>0</v>
      </c>
      <c r="DZ436" s="27">
        <v>0</v>
      </c>
      <c r="EA436" s="27">
        <v>0</v>
      </c>
      <c r="EB436" s="27">
        <v>0</v>
      </c>
      <c r="EC436" s="27">
        <v>0</v>
      </c>
      <c r="ED436" s="27">
        <v>0</v>
      </c>
      <c r="EE436" s="27">
        <v>0</v>
      </c>
      <c r="EF436" s="27">
        <v>0</v>
      </c>
      <c r="EG436" s="27"/>
      <c r="EH436" s="36"/>
      <c r="EI436" s="25">
        <f t="shared" si="158"/>
        <v>0</v>
      </c>
      <c r="EJ436" s="27">
        <v>0</v>
      </c>
      <c r="EK436" s="27">
        <v>0</v>
      </c>
      <c r="EL436" s="27">
        <v>0</v>
      </c>
      <c r="EM436" s="27">
        <v>0</v>
      </c>
      <c r="EN436" s="27">
        <v>0</v>
      </c>
      <c r="EO436" s="27">
        <v>0</v>
      </c>
      <c r="EP436" s="27">
        <v>0</v>
      </c>
      <c r="EQ436" s="27">
        <v>0</v>
      </c>
      <c r="ER436" s="27">
        <v>0</v>
      </c>
      <c r="ES436" s="27">
        <v>0</v>
      </c>
      <c r="ET436" s="27"/>
      <c r="EU436" s="36"/>
      <c r="EV436" s="25">
        <f t="shared" si="159"/>
        <v>0</v>
      </c>
      <c r="EW436" s="27">
        <v>0</v>
      </c>
      <c r="EX436" s="27">
        <v>0</v>
      </c>
      <c r="EY436" s="27">
        <v>0</v>
      </c>
      <c r="EZ436" s="27">
        <v>0</v>
      </c>
      <c r="FA436" s="27">
        <v>0</v>
      </c>
      <c r="FB436" s="27">
        <v>0</v>
      </c>
      <c r="FC436" s="27">
        <v>0</v>
      </c>
      <c r="FD436" s="27">
        <v>0</v>
      </c>
      <c r="FE436" s="27">
        <v>0</v>
      </c>
      <c r="FF436" s="27">
        <v>0</v>
      </c>
      <c r="FG436" s="27"/>
      <c r="FH436" s="36"/>
      <c r="FI436" s="25">
        <f t="shared" si="160"/>
        <v>0</v>
      </c>
      <c r="FJ436" s="27">
        <v>0</v>
      </c>
      <c r="FK436" s="27">
        <v>0</v>
      </c>
      <c r="FL436" s="27">
        <v>0</v>
      </c>
      <c r="FM436" s="27">
        <v>0</v>
      </c>
      <c r="FN436" s="27">
        <v>0</v>
      </c>
      <c r="FO436" s="27">
        <v>0</v>
      </c>
      <c r="FP436" s="27">
        <v>0</v>
      </c>
      <c r="FQ436" s="27">
        <v>0</v>
      </c>
      <c r="FR436" s="27">
        <v>0</v>
      </c>
      <c r="FS436" s="27">
        <v>0</v>
      </c>
      <c r="FT436" s="27"/>
      <c r="FU436" s="36"/>
      <c r="FV436" s="25">
        <f t="shared" si="161"/>
        <v>0</v>
      </c>
      <c r="FW436" s="27">
        <v>0</v>
      </c>
      <c r="FX436" s="27">
        <v>0</v>
      </c>
      <c r="FY436" s="27">
        <v>0</v>
      </c>
      <c r="FZ436" s="27">
        <v>0</v>
      </c>
      <c r="GA436" s="27">
        <v>0</v>
      </c>
      <c r="GB436" s="27">
        <v>0</v>
      </c>
      <c r="GC436" s="27">
        <v>0</v>
      </c>
      <c r="GD436" s="27">
        <v>0</v>
      </c>
      <c r="GE436" s="27">
        <v>0</v>
      </c>
      <c r="GF436" s="27">
        <v>0</v>
      </c>
      <c r="GG436" s="27"/>
      <c r="GH436" s="36"/>
      <c r="GI436" s="25">
        <f t="shared" si="162"/>
        <v>0</v>
      </c>
      <c r="GJ436" s="23">
        <v>0</v>
      </c>
      <c r="GK436" s="27">
        <v>0</v>
      </c>
      <c r="GL436" s="27">
        <v>0</v>
      </c>
      <c r="GM436" s="27">
        <v>0</v>
      </c>
      <c r="GN436" s="27">
        <v>0</v>
      </c>
      <c r="GO436" s="27">
        <v>0</v>
      </c>
      <c r="GP436" s="27">
        <v>0</v>
      </c>
      <c r="GQ436" s="27">
        <v>0</v>
      </c>
      <c r="GR436" s="27">
        <v>0</v>
      </c>
      <c r="GS436" s="27">
        <v>0</v>
      </c>
      <c r="GT436" s="27"/>
      <c r="GU436" s="36"/>
      <c r="GV436" s="25">
        <f t="shared" si="163"/>
        <v>0</v>
      </c>
      <c r="GW436" s="23">
        <v>0</v>
      </c>
      <c r="GX436" s="27">
        <v>0</v>
      </c>
      <c r="GY436" s="27">
        <v>0</v>
      </c>
      <c r="GZ436" s="27">
        <v>0</v>
      </c>
      <c r="HA436" s="27">
        <v>0</v>
      </c>
      <c r="HB436" s="27">
        <v>0</v>
      </c>
      <c r="HC436" s="27">
        <v>0</v>
      </c>
      <c r="HD436" s="27">
        <v>0</v>
      </c>
      <c r="HE436" s="27">
        <v>0</v>
      </c>
      <c r="HF436" s="27">
        <v>0</v>
      </c>
      <c r="HG436" s="27"/>
      <c r="HH436" s="36"/>
      <c r="HI436" s="25">
        <f t="shared" si="185"/>
        <v>0</v>
      </c>
      <c r="HJ436" s="23">
        <v>0</v>
      </c>
      <c r="HK436" s="27">
        <v>0</v>
      </c>
      <c r="HL436" s="27">
        <v>0</v>
      </c>
      <c r="HM436" s="27">
        <v>0</v>
      </c>
      <c r="HN436" s="27">
        <v>0</v>
      </c>
      <c r="HO436" s="27">
        <v>0</v>
      </c>
      <c r="HP436" s="27">
        <v>0</v>
      </c>
      <c r="HQ436" s="27">
        <v>0</v>
      </c>
      <c r="HR436" s="27">
        <v>0</v>
      </c>
      <c r="HS436" s="27">
        <v>0</v>
      </c>
      <c r="HT436" s="27"/>
      <c r="HU436" s="36"/>
      <c r="HV436" s="25">
        <f t="shared" si="186"/>
        <v>0</v>
      </c>
      <c r="HW436" s="23">
        <v>0</v>
      </c>
      <c r="HX436" s="27">
        <v>0</v>
      </c>
      <c r="HY436" s="27">
        <v>0</v>
      </c>
      <c r="HZ436" s="27">
        <v>0</v>
      </c>
      <c r="IA436" s="27">
        <v>0</v>
      </c>
      <c r="IB436" s="27">
        <v>0</v>
      </c>
      <c r="IC436" s="27">
        <v>0</v>
      </c>
      <c r="ID436" s="27">
        <v>0</v>
      </c>
      <c r="IE436" s="27">
        <v>0</v>
      </c>
      <c r="IF436" s="27">
        <v>0</v>
      </c>
      <c r="IG436" s="27"/>
      <c r="IH436" s="36"/>
      <c r="II436" s="25">
        <f t="shared" si="187"/>
        <v>0</v>
      </c>
      <c r="IJ436" s="23">
        <v>0</v>
      </c>
      <c r="IK436" s="27">
        <v>0</v>
      </c>
      <c r="IL436" s="27">
        <v>0</v>
      </c>
      <c r="IM436" s="27">
        <v>0</v>
      </c>
      <c r="IN436" s="27">
        <v>0</v>
      </c>
      <c r="IO436" s="27">
        <v>0</v>
      </c>
      <c r="IP436" s="27">
        <v>0</v>
      </c>
      <c r="IQ436" s="27">
        <v>0</v>
      </c>
      <c r="IR436" s="27">
        <v>0</v>
      </c>
      <c r="IS436" s="27">
        <v>0</v>
      </c>
      <c r="IT436" s="27"/>
      <c r="IU436" s="36"/>
      <c r="IV436" s="25">
        <f t="shared" si="188"/>
        <v>0</v>
      </c>
      <c r="IW436" s="23">
        <v>0</v>
      </c>
      <c r="IX436" s="27">
        <v>0</v>
      </c>
      <c r="IY436" s="27">
        <v>0</v>
      </c>
      <c r="IZ436" s="27">
        <v>0</v>
      </c>
      <c r="JA436" s="27">
        <v>0</v>
      </c>
      <c r="JB436" s="27">
        <v>0</v>
      </c>
      <c r="JC436" s="27">
        <v>0</v>
      </c>
      <c r="JD436" s="27">
        <v>0</v>
      </c>
      <c r="JE436" s="27">
        <v>0</v>
      </c>
      <c r="JF436" s="27">
        <v>0</v>
      </c>
      <c r="JG436" s="27"/>
      <c r="JH436" s="36"/>
      <c r="JI436" s="25">
        <f t="shared" si="189"/>
        <v>0</v>
      </c>
      <c r="JJ436" s="23">
        <v>0</v>
      </c>
      <c r="JK436" s="27">
        <v>0</v>
      </c>
      <c r="JL436" s="27">
        <v>4</v>
      </c>
      <c r="JM436" s="27">
        <v>3</v>
      </c>
      <c r="JN436" s="27">
        <v>4</v>
      </c>
      <c r="JO436" s="27">
        <v>2</v>
      </c>
      <c r="JP436" s="27">
        <v>0</v>
      </c>
      <c r="JQ436" s="27">
        <v>0</v>
      </c>
      <c r="JR436" s="27">
        <v>1</v>
      </c>
      <c r="JS436" s="27">
        <v>0</v>
      </c>
      <c r="JT436" s="27"/>
      <c r="JU436" s="36"/>
      <c r="JV436" s="25">
        <f t="shared" si="190"/>
        <v>14</v>
      </c>
      <c r="JW436" s="23">
        <v>0</v>
      </c>
      <c r="JX436" s="27">
        <v>0</v>
      </c>
      <c r="JY436" s="27">
        <v>2</v>
      </c>
      <c r="JZ436" s="27">
        <v>3</v>
      </c>
      <c r="KA436" s="27">
        <v>3</v>
      </c>
      <c r="KB436" s="27">
        <v>3</v>
      </c>
      <c r="KC436" s="27">
        <v>5</v>
      </c>
      <c r="KD436" s="27">
        <v>1</v>
      </c>
      <c r="KE436" s="27">
        <v>1</v>
      </c>
      <c r="KF436" s="27">
        <v>0</v>
      </c>
      <c r="KG436" s="27"/>
      <c r="KH436" s="36"/>
      <c r="KI436" s="25">
        <f t="shared" si="191"/>
        <v>18</v>
      </c>
      <c r="KJ436" s="23">
        <v>0</v>
      </c>
      <c r="KK436" s="27">
        <v>0</v>
      </c>
      <c r="KL436" s="27">
        <v>0</v>
      </c>
      <c r="KM436" s="27">
        <v>0</v>
      </c>
      <c r="KN436" s="27">
        <v>0</v>
      </c>
      <c r="KO436" s="27">
        <v>0</v>
      </c>
      <c r="KP436" s="27">
        <v>0</v>
      </c>
      <c r="KQ436" s="27">
        <v>0</v>
      </c>
      <c r="KR436" s="27">
        <v>0</v>
      </c>
      <c r="KS436" s="27">
        <v>0</v>
      </c>
      <c r="KT436" s="27"/>
      <c r="KU436" s="36"/>
      <c r="KV436" s="25">
        <f t="shared" si="192"/>
        <v>0</v>
      </c>
      <c r="KW436" s="23">
        <v>0</v>
      </c>
      <c r="KX436" s="27">
        <v>0</v>
      </c>
      <c r="KY436" s="27">
        <v>3</v>
      </c>
      <c r="KZ436" s="27">
        <v>2</v>
      </c>
      <c r="LA436" s="27">
        <v>3</v>
      </c>
      <c r="LB436" s="27">
        <v>0</v>
      </c>
      <c r="LC436" s="27">
        <v>2</v>
      </c>
      <c r="LD436" s="27">
        <v>0</v>
      </c>
      <c r="LE436" s="27">
        <v>7</v>
      </c>
      <c r="LF436" s="27">
        <v>0</v>
      </c>
      <c r="LG436" s="27"/>
      <c r="LH436" s="36"/>
      <c r="LI436" s="25">
        <f t="shared" si="193"/>
        <v>17</v>
      </c>
    </row>
    <row r="437" spans="1:321" s="21" customFormat="1" ht="10.050000000000001" customHeight="1" x14ac:dyDescent="0.2">
      <c r="A437" s="47" t="s">
        <v>21</v>
      </c>
      <c r="B437" s="21" t="s">
        <v>221</v>
      </c>
      <c r="C437" s="21">
        <v>400</v>
      </c>
      <c r="D437" s="21" t="s">
        <v>321</v>
      </c>
      <c r="E437" s="21" t="s">
        <v>21</v>
      </c>
      <c r="F437" s="21" t="s">
        <v>219</v>
      </c>
      <c r="G437" s="21" t="s">
        <v>598</v>
      </c>
      <c r="H437" s="69">
        <v>28768</v>
      </c>
      <c r="I437" s="48" t="s">
        <v>834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/>
      <c r="U437" s="36"/>
      <c r="V437" s="25">
        <f t="shared" si="149"/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/>
      <c r="AH437" s="36"/>
      <c r="AI437" s="25">
        <f t="shared" si="150"/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/>
      <c r="AU437" s="36"/>
      <c r="AV437" s="25">
        <f t="shared" si="151"/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>
        <v>0</v>
      </c>
      <c r="BG437" s="27"/>
      <c r="BH437" s="36"/>
      <c r="BI437" s="25">
        <f t="shared" si="152"/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>
        <v>0</v>
      </c>
      <c r="BT437" s="27"/>
      <c r="BU437" s="36"/>
      <c r="BV437" s="25">
        <f t="shared" si="153"/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>
        <v>0</v>
      </c>
      <c r="CF437" s="27">
        <v>0</v>
      </c>
      <c r="CG437" s="27"/>
      <c r="CH437" s="27"/>
      <c r="CI437" s="25">
        <f t="shared" si="154"/>
        <v>0</v>
      </c>
      <c r="CJ437" s="23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>
        <v>0</v>
      </c>
      <c r="CS437" s="27">
        <v>0</v>
      </c>
      <c r="CT437" s="27"/>
      <c r="CU437" s="36"/>
      <c r="CV437" s="25">
        <f t="shared" si="155"/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>
        <v>0</v>
      </c>
      <c r="DF437" s="27">
        <v>0</v>
      </c>
      <c r="DG437" s="27"/>
      <c r="DH437" s="36"/>
      <c r="DI437" s="25">
        <f t="shared" si="156"/>
        <v>0</v>
      </c>
      <c r="DJ437" s="23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>
        <v>0</v>
      </c>
      <c r="DS437" s="27">
        <v>0</v>
      </c>
      <c r="DT437" s="27"/>
      <c r="DU437" s="36"/>
      <c r="DV437" s="25">
        <f t="shared" si="157"/>
        <v>0</v>
      </c>
      <c r="DW437" s="23">
        <v>0</v>
      </c>
      <c r="DX437" s="27">
        <v>0</v>
      </c>
      <c r="DY437" s="27">
        <v>0</v>
      </c>
      <c r="DZ437" s="27">
        <v>0</v>
      </c>
      <c r="EA437" s="27">
        <v>0</v>
      </c>
      <c r="EB437" s="27">
        <v>0</v>
      </c>
      <c r="EC437" s="27">
        <v>0</v>
      </c>
      <c r="ED437" s="27">
        <v>0</v>
      </c>
      <c r="EE437" s="27">
        <v>0</v>
      </c>
      <c r="EF437" s="27">
        <v>0</v>
      </c>
      <c r="EG437" s="27"/>
      <c r="EH437" s="36"/>
      <c r="EI437" s="25">
        <f t="shared" si="158"/>
        <v>0</v>
      </c>
      <c r="EJ437" s="27">
        <v>0</v>
      </c>
      <c r="EK437" s="27">
        <v>0</v>
      </c>
      <c r="EL437" s="27">
        <v>0</v>
      </c>
      <c r="EM437" s="27">
        <v>0</v>
      </c>
      <c r="EN437" s="27">
        <v>0</v>
      </c>
      <c r="EO437" s="27">
        <v>0</v>
      </c>
      <c r="EP437" s="27">
        <v>0</v>
      </c>
      <c r="EQ437" s="27">
        <v>0</v>
      </c>
      <c r="ER437" s="27">
        <v>0</v>
      </c>
      <c r="ES437" s="27">
        <v>0</v>
      </c>
      <c r="ET437" s="27"/>
      <c r="EU437" s="36"/>
      <c r="EV437" s="25">
        <f t="shared" si="159"/>
        <v>0</v>
      </c>
      <c r="EW437" s="27">
        <v>0</v>
      </c>
      <c r="EX437" s="27">
        <v>0</v>
      </c>
      <c r="EY437" s="27">
        <v>0</v>
      </c>
      <c r="EZ437" s="27">
        <v>0</v>
      </c>
      <c r="FA437" s="27">
        <v>0</v>
      </c>
      <c r="FB437" s="27">
        <v>0</v>
      </c>
      <c r="FC437" s="27">
        <v>0</v>
      </c>
      <c r="FD437" s="27">
        <v>0</v>
      </c>
      <c r="FE437" s="27">
        <v>0</v>
      </c>
      <c r="FF437" s="27">
        <v>0</v>
      </c>
      <c r="FG437" s="27"/>
      <c r="FH437" s="36"/>
      <c r="FI437" s="25">
        <f t="shared" si="160"/>
        <v>0</v>
      </c>
      <c r="FJ437" s="27">
        <v>0</v>
      </c>
      <c r="FK437" s="27">
        <v>0</v>
      </c>
      <c r="FL437" s="27">
        <v>0</v>
      </c>
      <c r="FM437" s="27">
        <v>0</v>
      </c>
      <c r="FN437" s="27">
        <v>0</v>
      </c>
      <c r="FO437" s="27">
        <v>0</v>
      </c>
      <c r="FP437" s="27">
        <v>0</v>
      </c>
      <c r="FQ437" s="27">
        <v>0</v>
      </c>
      <c r="FR437" s="27">
        <v>0</v>
      </c>
      <c r="FS437" s="27">
        <v>0</v>
      </c>
      <c r="FT437" s="27"/>
      <c r="FU437" s="36"/>
      <c r="FV437" s="25">
        <f t="shared" si="161"/>
        <v>0</v>
      </c>
      <c r="FW437" s="27">
        <v>0</v>
      </c>
      <c r="FX437" s="27">
        <v>0</v>
      </c>
      <c r="FY437" s="27">
        <v>0</v>
      </c>
      <c r="FZ437" s="27">
        <v>0</v>
      </c>
      <c r="GA437" s="27">
        <v>0</v>
      </c>
      <c r="GB437" s="27">
        <v>0</v>
      </c>
      <c r="GC437" s="27">
        <v>0</v>
      </c>
      <c r="GD437" s="27">
        <v>0</v>
      </c>
      <c r="GE437" s="27">
        <v>0</v>
      </c>
      <c r="GF437" s="27">
        <v>0</v>
      </c>
      <c r="GG437" s="27"/>
      <c r="GH437" s="36"/>
      <c r="GI437" s="25">
        <f t="shared" si="162"/>
        <v>0</v>
      </c>
      <c r="GJ437" s="23">
        <v>0</v>
      </c>
      <c r="GK437" s="27">
        <v>0</v>
      </c>
      <c r="GL437" s="27">
        <v>0</v>
      </c>
      <c r="GM437" s="27">
        <v>0</v>
      </c>
      <c r="GN437" s="27">
        <v>0</v>
      </c>
      <c r="GO437" s="27">
        <v>0</v>
      </c>
      <c r="GP437" s="27">
        <v>0</v>
      </c>
      <c r="GQ437" s="27">
        <v>0</v>
      </c>
      <c r="GR437" s="27">
        <v>0</v>
      </c>
      <c r="GS437" s="27">
        <v>0</v>
      </c>
      <c r="GT437" s="27"/>
      <c r="GU437" s="36"/>
      <c r="GV437" s="25">
        <f t="shared" si="163"/>
        <v>0</v>
      </c>
      <c r="GW437" s="23">
        <v>0</v>
      </c>
      <c r="GX437" s="27">
        <v>0</v>
      </c>
      <c r="GY437" s="27">
        <v>0</v>
      </c>
      <c r="GZ437" s="27">
        <v>0</v>
      </c>
      <c r="HA437" s="27">
        <v>0</v>
      </c>
      <c r="HB437" s="27">
        <v>0</v>
      </c>
      <c r="HC437" s="27">
        <v>0</v>
      </c>
      <c r="HD437" s="27">
        <v>0</v>
      </c>
      <c r="HE437" s="27">
        <v>0</v>
      </c>
      <c r="HF437" s="27">
        <v>0</v>
      </c>
      <c r="HG437" s="27"/>
      <c r="HH437" s="36"/>
      <c r="HI437" s="25">
        <f t="shared" si="185"/>
        <v>0</v>
      </c>
      <c r="HJ437" s="23">
        <v>0</v>
      </c>
      <c r="HK437" s="27">
        <v>0</v>
      </c>
      <c r="HL437" s="27">
        <v>0</v>
      </c>
      <c r="HM437" s="27">
        <v>0</v>
      </c>
      <c r="HN437" s="27">
        <v>0</v>
      </c>
      <c r="HO437" s="27">
        <v>0</v>
      </c>
      <c r="HP437" s="27">
        <v>0</v>
      </c>
      <c r="HQ437" s="27">
        <v>0</v>
      </c>
      <c r="HR437" s="27">
        <v>0</v>
      </c>
      <c r="HS437" s="27">
        <v>0</v>
      </c>
      <c r="HT437" s="27"/>
      <c r="HU437" s="36"/>
      <c r="HV437" s="25">
        <f t="shared" si="186"/>
        <v>0</v>
      </c>
      <c r="HW437" s="23">
        <v>0</v>
      </c>
      <c r="HX437" s="27">
        <v>0</v>
      </c>
      <c r="HY437" s="27">
        <v>0</v>
      </c>
      <c r="HZ437" s="27">
        <v>0</v>
      </c>
      <c r="IA437" s="27">
        <v>0</v>
      </c>
      <c r="IB437" s="27">
        <v>0</v>
      </c>
      <c r="IC437" s="27">
        <v>0</v>
      </c>
      <c r="ID437" s="27">
        <v>0</v>
      </c>
      <c r="IE437" s="27">
        <v>0</v>
      </c>
      <c r="IF437" s="27">
        <v>0</v>
      </c>
      <c r="IG437" s="27"/>
      <c r="IH437" s="36"/>
      <c r="II437" s="25">
        <f t="shared" si="187"/>
        <v>0</v>
      </c>
      <c r="IJ437" s="23">
        <v>0</v>
      </c>
      <c r="IK437" s="27">
        <v>0</v>
      </c>
      <c r="IL437" s="27">
        <v>0</v>
      </c>
      <c r="IM437" s="27">
        <v>0</v>
      </c>
      <c r="IN437" s="27">
        <v>0</v>
      </c>
      <c r="IO437" s="27">
        <v>0</v>
      </c>
      <c r="IP437" s="27">
        <v>0</v>
      </c>
      <c r="IQ437" s="27">
        <v>0</v>
      </c>
      <c r="IR437" s="27">
        <v>0</v>
      </c>
      <c r="IS437" s="27">
        <v>0</v>
      </c>
      <c r="IT437" s="27"/>
      <c r="IU437" s="36"/>
      <c r="IV437" s="25">
        <f t="shared" si="188"/>
        <v>0</v>
      </c>
      <c r="IW437" s="23">
        <v>0</v>
      </c>
      <c r="IX437" s="27">
        <v>0</v>
      </c>
      <c r="IY437" s="27">
        <v>0</v>
      </c>
      <c r="IZ437" s="27">
        <v>0</v>
      </c>
      <c r="JA437" s="27">
        <v>0</v>
      </c>
      <c r="JB437" s="27">
        <v>0</v>
      </c>
      <c r="JC437" s="27">
        <v>0</v>
      </c>
      <c r="JD437" s="27">
        <v>0</v>
      </c>
      <c r="JE437" s="27">
        <v>0</v>
      </c>
      <c r="JF437" s="27">
        <v>0</v>
      </c>
      <c r="JG437" s="27"/>
      <c r="JH437" s="36"/>
      <c r="JI437" s="25">
        <f t="shared" si="189"/>
        <v>0</v>
      </c>
      <c r="JJ437" s="23">
        <v>0</v>
      </c>
      <c r="JK437" s="27">
        <v>0</v>
      </c>
      <c r="JL437" s="27">
        <v>0</v>
      </c>
      <c r="JM437" s="27">
        <v>0</v>
      </c>
      <c r="JN437" s="27">
        <v>0</v>
      </c>
      <c r="JO437" s="27">
        <v>0</v>
      </c>
      <c r="JP437" s="27">
        <v>0</v>
      </c>
      <c r="JQ437" s="27">
        <v>0</v>
      </c>
      <c r="JR437" s="27">
        <v>0</v>
      </c>
      <c r="JS437" s="27">
        <v>0</v>
      </c>
      <c r="JT437" s="27"/>
      <c r="JU437" s="36"/>
      <c r="JV437" s="25">
        <f t="shared" si="190"/>
        <v>0</v>
      </c>
      <c r="JW437" s="23">
        <v>0</v>
      </c>
      <c r="JX437" s="27">
        <v>0</v>
      </c>
      <c r="JY437" s="27">
        <v>0</v>
      </c>
      <c r="JZ437" s="27">
        <v>0</v>
      </c>
      <c r="KA437" s="27">
        <v>0</v>
      </c>
      <c r="KB437" s="27">
        <v>0</v>
      </c>
      <c r="KC437" s="27">
        <v>0</v>
      </c>
      <c r="KD437" s="27">
        <v>0</v>
      </c>
      <c r="KE437" s="27">
        <v>0</v>
      </c>
      <c r="KF437" s="27">
        <v>0</v>
      </c>
      <c r="KG437" s="27"/>
      <c r="KH437" s="36"/>
      <c r="KI437" s="25">
        <f t="shared" si="191"/>
        <v>0</v>
      </c>
      <c r="KJ437" s="23">
        <v>0</v>
      </c>
      <c r="KK437" s="27">
        <v>0</v>
      </c>
      <c r="KL437" s="27">
        <v>0</v>
      </c>
      <c r="KM437" s="27">
        <v>0</v>
      </c>
      <c r="KN437" s="27">
        <v>0</v>
      </c>
      <c r="KO437" s="27">
        <v>0</v>
      </c>
      <c r="KP437" s="27">
        <v>0</v>
      </c>
      <c r="KQ437" s="27">
        <v>0</v>
      </c>
      <c r="KR437" s="27">
        <v>0</v>
      </c>
      <c r="KS437" s="27">
        <v>0</v>
      </c>
      <c r="KT437" s="27"/>
      <c r="KU437" s="36"/>
      <c r="KV437" s="25">
        <f t="shared" si="192"/>
        <v>0</v>
      </c>
      <c r="KW437" s="23">
        <v>0</v>
      </c>
      <c r="KX437" s="27">
        <v>0</v>
      </c>
      <c r="KY437" s="27">
        <v>0</v>
      </c>
      <c r="KZ437" s="27">
        <v>0</v>
      </c>
      <c r="LA437" s="27">
        <v>0</v>
      </c>
      <c r="LB437" s="27">
        <v>0</v>
      </c>
      <c r="LC437" s="27">
        <v>0</v>
      </c>
      <c r="LD437" s="27">
        <v>0</v>
      </c>
      <c r="LE437" s="27">
        <v>0</v>
      </c>
      <c r="LF437" s="27">
        <v>0</v>
      </c>
      <c r="LG437" s="27"/>
      <c r="LH437" s="36"/>
      <c r="LI437" s="25">
        <f t="shared" si="193"/>
        <v>0</v>
      </c>
    </row>
    <row r="438" spans="1:321" s="21" customFormat="1" ht="10.050000000000001" customHeight="1" x14ac:dyDescent="0.2">
      <c r="A438" s="47" t="s">
        <v>8</v>
      </c>
      <c r="B438" s="21" t="s">
        <v>122</v>
      </c>
      <c r="C438" s="21">
        <v>400</v>
      </c>
      <c r="D438" s="21" t="s">
        <v>321</v>
      </c>
      <c r="E438" s="21" t="s">
        <v>341</v>
      </c>
      <c r="F438" s="21" t="s">
        <v>122</v>
      </c>
      <c r="G438" s="21" t="s">
        <v>598</v>
      </c>
      <c r="H438" s="69">
        <v>28965</v>
      </c>
      <c r="I438" s="48" t="s">
        <v>835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/>
      <c r="U438" s="36"/>
      <c r="V438" s="25">
        <f t="shared" si="149"/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/>
      <c r="AH438" s="36"/>
      <c r="AI438" s="25">
        <f t="shared" si="150"/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/>
      <c r="AU438" s="36"/>
      <c r="AV438" s="25">
        <f t="shared" si="151"/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>
        <v>0</v>
      </c>
      <c r="BG438" s="27"/>
      <c r="BH438" s="36"/>
      <c r="BI438" s="25">
        <f t="shared" si="152"/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>
        <v>0</v>
      </c>
      <c r="BT438" s="27"/>
      <c r="BU438" s="36"/>
      <c r="BV438" s="25">
        <f t="shared" si="153"/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>
        <v>0</v>
      </c>
      <c r="CF438" s="27">
        <v>0</v>
      </c>
      <c r="CG438" s="27"/>
      <c r="CH438" s="27"/>
      <c r="CI438" s="25">
        <f t="shared" si="154"/>
        <v>0</v>
      </c>
      <c r="CJ438" s="23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>
        <v>0</v>
      </c>
      <c r="CS438" s="27">
        <v>0</v>
      </c>
      <c r="CT438" s="27"/>
      <c r="CU438" s="36"/>
      <c r="CV438" s="25">
        <f t="shared" si="155"/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>
        <v>0</v>
      </c>
      <c r="DF438" s="27">
        <v>0</v>
      </c>
      <c r="DG438" s="27"/>
      <c r="DH438" s="36"/>
      <c r="DI438" s="25">
        <f t="shared" si="156"/>
        <v>0</v>
      </c>
      <c r="DJ438" s="23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>
        <v>0</v>
      </c>
      <c r="DS438" s="27">
        <v>0</v>
      </c>
      <c r="DT438" s="27"/>
      <c r="DU438" s="36"/>
      <c r="DV438" s="25">
        <f t="shared" si="157"/>
        <v>0</v>
      </c>
      <c r="DW438" s="23">
        <v>0</v>
      </c>
      <c r="DX438" s="27">
        <v>0</v>
      </c>
      <c r="DY438" s="27">
        <v>0</v>
      </c>
      <c r="DZ438" s="27">
        <v>0</v>
      </c>
      <c r="EA438" s="27">
        <v>0</v>
      </c>
      <c r="EB438" s="27">
        <v>0</v>
      </c>
      <c r="EC438" s="27">
        <v>0</v>
      </c>
      <c r="ED438" s="27">
        <v>0</v>
      </c>
      <c r="EE438" s="27">
        <v>0</v>
      </c>
      <c r="EF438" s="27">
        <v>0</v>
      </c>
      <c r="EG438" s="27"/>
      <c r="EH438" s="36"/>
      <c r="EI438" s="25">
        <f t="shared" si="158"/>
        <v>0</v>
      </c>
      <c r="EJ438" s="27">
        <v>0</v>
      </c>
      <c r="EK438" s="27">
        <v>0</v>
      </c>
      <c r="EL438" s="27">
        <v>0</v>
      </c>
      <c r="EM438" s="27">
        <v>0</v>
      </c>
      <c r="EN438" s="27">
        <v>0</v>
      </c>
      <c r="EO438" s="27">
        <v>0</v>
      </c>
      <c r="EP438" s="27">
        <v>0</v>
      </c>
      <c r="EQ438" s="27">
        <v>0</v>
      </c>
      <c r="ER438" s="27">
        <v>0</v>
      </c>
      <c r="ES438" s="27">
        <v>0</v>
      </c>
      <c r="ET438" s="27"/>
      <c r="EU438" s="36"/>
      <c r="EV438" s="25">
        <f t="shared" si="159"/>
        <v>0</v>
      </c>
      <c r="EW438" s="27">
        <v>0</v>
      </c>
      <c r="EX438" s="27">
        <v>0</v>
      </c>
      <c r="EY438" s="27">
        <v>0</v>
      </c>
      <c r="EZ438" s="27">
        <v>0</v>
      </c>
      <c r="FA438" s="27">
        <v>0</v>
      </c>
      <c r="FB438" s="27">
        <v>0</v>
      </c>
      <c r="FC438" s="27">
        <v>0</v>
      </c>
      <c r="FD438" s="27">
        <v>0</v>
      </c>
      <c r="FE438" s="27">
        <v>0</v>
      </c>
      <c r="FF438" s="27">
        <v>0</v>
      </c>
      <c r="FG438" s="27"/>
      <c r="FH438" s="36"/>
      <c r="FI438" s="25">
        <f t="shared" si="160"/>
        <v>0</v>
      </c>
      <c r="FJ438" s="27">
        <v>0</v>
      </c>
      <c r="FK438" s="27">
        <v>0</v>
      </c>
      <c r="FL438" s="27">
        <v>0</v>
      </c>
      <c r="FM438" s="27">
        <v>0</v>
      </c>
      <c r="FN438" s="27">
        <v>0</v>
      </c>
      <c r="FO438" s="27">
        <v>0</v>
      </c>
      <c r="FP438" s="27">
        <v>0</v>
      </c>
      <c r="FQ438" s="27">
        <v>0</v>
      </c>
      <c r="FR438" s="27">
        <v>0</v>
      </c>
      <c r="FS438" s="27">
        <v>0</v>
      </c>
      <c r="FT438" s="27"/>
      <c r="FU438" s="36"/>
      <c r="FV438" s="25">
        <f t="shared" si="161"/>
        <v>0</v>
      </c>
      <c r="FW438" s="27">
        <v>0</v>
      </c>
      <c r="FX438" s="27">
        <v>0</v>
      </c>
      <c r="FY438" s="27">
        <v>0</v>
      </c>
      <c r="FZ438" s="27">
        <v>0</v>
      </c>
      <c r="GA438" s="27">
        <v>0</v>
      </c>
      <c r="GB438" s="27">
        <v>0</v>
      </c>
      <c r="GC438" s="27">
        <v>0</v>
      </c>
      <c r="GD438" s="27">
        <v>0</v>
      </c>
      <c r="GE438" s="27">
        <v>0</v>
      </c>
      <c r="GF438" s="27">
        <v>0</v>
      </c>
      <c r="GG438" s="27"/>
      <c r="GH438" s="36"/>
      <c r="GI438" s="25">
        <f t="shared" si="162"/>
        <v>0</v>
      </c>
      <c r="GJ438" s="23">
        <v>0</v>
      </c>
      <c r="GK438" s="27">
        <v>0</v>
      </c>
      <c r="GL438" s="27">
        <v>0</v>
      </c>
      <c r="GM438" s="27">
        <v>0</v>
      </c>
      <c r="GN438" s="27">
        <v>0</v>
      </c>
      <c r="GO438" s="27">
        <v>0</v>
      </c>
      <c r="GP438" s="27">
        <v>0</v>
      </c>
      <c r="GQ438" s="27">
        <v>0</v>
      </c>
      <c r="GR438" s="27">
        <v>0</v>
      </c>
      <c r="GS438" s="27">
        <v>0</v>
      </c>
      <c r="GT438" s="27"/>
      <c r="GU438" s="36"/>
      <c r="GV438" s="25">
        <f t="shared" si="163"/>
        <v>0</v>
      </c>
      <c r="GW438" s="23">
        <v>0</v>
      </c>
      <c r="GX438" s="27">
        <v>0</v>
      </c>
      <c r="GY438" s="27">
        <v>0</v>
      </c>
      <c r="GZ438" s="27">
        <v>0</v>
      </c>
      <c r="HA438" s="27">
        <v>0</v>
      </c>
      <c r="HB438" s="27">
        <v>0</v>
      </c>
      <c r="HC438" s="27">
        <v>0</v>
      </c>
      <c r="HD438" s="27">
        <v>0</v>
      </c>
      <c r="HE438" s="27">
        <v>0</v>
      </c>
      <c r="HF438" s="27">
        <v>0</v>
      </c>
      <c r="HG438" s="27"/>
      <c r="HH438" s="36"/>
      <c r="HI438" s="25">
        <f t="shared" si="185"/>
        <v>0</v>
      </c>
      <c r="HJ438" s="23">
        <v>0</v>
      </c>
      <c r="HK438" s="27">
        <v>0</v>
      </c>
      <c r="HL438" s="27">
        <v>0</v>
      </c>
      <c r="HM438" s="27">
        <v>0</v>
      </c>
      <c r="HN438" s="27">
        <v>0</v>
      </c>
      <c r="HO438" s="27">
        <v>0</v>
      </c>
      <c r="HP438" s="27">
        <v>0</v>
      </c>
      <c r="HQ438" s="27">
        <v>0</v>
      </c>
      <c r="HR438" s="27">
        <v>0</v>
      </c>
      <c r="HS438" s="27">
        <v>0</v>
      </c>
      <c r="HT438" s="27"/>
      <c r="HU438" s="36"/>
      <c r="HV438" s="25">
        <f t="shared" si="186"/>
        <v>0</v>
      </c>
      <c r="HW438" s="23">
        <v>0</v>
      </c>
      <c r="HX438" s="27">
        <v>0</v>
      </c>
      <c r="HY438" s="27">
        <v>0</v>
      </c>
      <c r="HZ438" s="27">
        <v>0</v>
      </c>
      <c r="IA438" s="27">
        <v>0</v>
      </c>
      <c r="IB438" s="27">
        <v>0</v>
      </c>
      <c r="IC438" s="27">
        <v>0</v>
      </c>
      <c r="ID438" s="27">
        <v>0</v>
      </c>
      <c r="IE438" s="27">
        <v>0</v>
      </c>
      <c r="IF438" s="27">
        <v>0</v>
      </c>
      <c r="IG438" s="27"/>
      <c r="IH438" s="36"/>
      <c r="II438" s="25">
        <f t="shared" si="187"/>
        <v>0</v>
      </c>
      <c r="IJ438" s="23">
        <v>0</v>
      </c>
      <c r="IK438" s="27">
        <v>0</v>
      </c>
      <c r="IL438" s="27">
        <v>0</v>
      </c>
      <c r="IM438" s="27">
        <v>0</v>
      </c>
      <c r="IN438" s="27">
        <v>0</v>
      </c>
      <c r="IO438" s="27">
        <v>0</v>
      </c>
      <c r="IP438" s="27">
        <v>0</v>
      </c>
      <c r="IQ438" s="27">
        <v>0</v>
      </c>
      <c r="IR438" s="27">
        <v>0</v>
      </c>
      <c r="IS438" s="27">
        <v>0</v>
      </c>
      <c r="IT438" s="27"/>
      <c r="IU438" s="36"/>
      <c r="IV438" s="25">
        <f t="shared" si="188"/>
        <v>0</v>
      </c>
      <c r="IW438" s="23">
        <v>0</v>
      </c>
      <c r="IX438" s="27">
        <v>0</v>
      </c>
      <c r="IY438" s="27">
        <v>0</v>
      </c>
      <c r="IZ438" s="27">
        <v>0</v>
      </c>
      <c r="JA438" s="27">
        <v>0</v>
      </c>
      <c r="JB438" s="27">
        <v>0</v>
      </c>
      <c r="JC438" s="27">
        <v>0</v>
      </c>
      <c r="JD438" s="27">
        <v>0</v>
      </c>
      <c r="JE438" s="27">
        <v>0</v>
      </c>
      <c r="JF438" s="27">
        <v>0</v>
      </c>
      <c r="JG438" s="27"/>
      <c r="JH438" s="36"/>
      <c r="JI438" s="25">
        <f t="shared" si="189"/>
        <v>0</v>
      </c>
      <c r="JJ438" s="23">
        <v>0</v>
      </c>
      <c r="JK438" s="27">
        <v>0</v>
      </c>
      <c r="JL438" s="27">
        <v>0</v>
      </c>
      <c r="JM438" s="27">
        <v>0</v>
      </c>
      <c r="JN438" s="27">
        <v>0</v>
      </c>
      <c r="JO438" s="27">
        <v>0</v>
      </c>
      <c r="JP438" s="27">
        <v>0</v>
      </c>
      <c r="JQ438" s="27">
        <v>0</v>
      </c>
      <c r="JR438" s="27">
        <v>0</v>
      </c>
      <c r="JS438" s="27">
        <v>0</v>
      </c>
      <c r="JT438" s="27"/>
      <c r="JU438" s="36"/>
      <c r="JV438" s="25">
        <f t="shared" si="190"/>
        <v>0</v>
      </c>
      <c r="JW438" s="23">
        <v>0</v>
      </c>
      <c r="JX438" s="27">
        <v>0</v>
      </c>
      <c r="JY438" s="27">
        <v>0</v>
      </c>
      <c r="JZ438" s="27">
        <v>0</v>
      </c>
      <c r="KA438" s="27">
        <v>0</v>
      </c>
      <c r="KB438" s="27">
        <v>0</v>
      </c>
      <c r="KC438" s="27">
        <v>0</v>
      </c>
      <c r="KD438" s="27">
        <v>0</v>
      </c>
      <c r="KE438" s="27">
        <v>0</v>
      </c>
      <c r="KF438" s="27">
        <v>0</v>
      </c>
      <c r="KG438" s="27"/>
      <c r="KH438" s="36"/>
      <c r="KI438" s="25">
        <f t="shared" si="191"/>
        <v>0</v>
      </c>
      <c r="KJ438" s="23">
        <v>0</v>
      </c>
      <c r="KK438" s="27">
        <v>0</v>
      </c>
      <c r="KL438" s="27">
        <v>0</v>
      </c>
      <c r="KM438" s="27">
        <v>0</v>
      </c>
      <c r="KN438" s="27">
        <v>0</v>
      </c>
      <c r="KO438" s="27">
        <v>0</v>
      </c>
      <c r="KP438" s="27">
        <v>0</v>
      </c>
      <c r="KQ438" s="27">
        <v>0</v>
      </c>
      <c r="KR438" s="27">
        <v>0</v>
      </c>
      <c r="KS438" s="27">
        <v>0</v>
      </c>
      <c r="KT438" s="27"/>
      <c r="KU438" s="36"/>
      <c r="KV438" s="25">
        <f t="shared" si="192"/>
        <v>0</v>
      </c>
      <c r="KW438" s="23">
        <v>0</v>
      </c>
      <c r="KX438" s="27">
        <v>0</v>
      </c>
      <c r="KY438" s="27">
        <v>0</v>
      </c>
      <c r="KZ438" s="27">
        <v>0</v>
      </c>
      <c r="LA438" s="27">
        <v>0</v>
      </c>
      <c r="LB438" s="27">
        <v>0</v>
      </c>
      <c r="LC438" s="27">
        <v>0</v>
      </c>
      <c r="LD438" s="27">
        <v>0</v>
      </c>
      <c r="LE438" s="27">
        <v>0</v>
      </c>
      <c r="LF438" s="27">
        <v>0</v>
      </c>
      <c r="LG438" s="27"/>
      <c r="LH438" s="36"/>
      <c r="LI438" s="25">
        <f t="shared" si="193"/>
        <v>0</v>
      </c>
    </row>
    <row r="439" spans="1:321" s="21" customFormat="1" ht="10.050000000000001" customHeight="1" x14ac:dyDescent="0.2">
      <c r="A439" s="47" t="s">
        <v>715</v>
      </c>
      <c r="B439" s="21" t="s">
        <v>161</v>
      </c>
      <c r="C439" s="21">
        <v>404</v>
      </c>
      <c r="D439" s="21" t="s">
        <v>411</v>
      </c>
      <c r="E439" s="21" t="s">
        <v>411</v>
      </c>
      <c r="F439" s="21" t="s">
        <v>161</v>
      </c>
      <c r="G439" s="21" t="s">
        <v>598</v>
      </c>
      <c r="H439" s="69">
        <v>29012</v>
      </c>
      <c r="I439" s="48" t="s">
        <v>836</v>
      </c>
      <c r="J439" s="27">
        <v>0</v>
      </c>
      <c r="K439" s="27">
        <v>3</v>
      </c>
      <c r="L439" s="27">
        <v>4</v>
      </c>
      <c r="M439" s="27">
        <v>2</v>
      </c>
      <c r="N439" s="27">
        <v>2</v>
      </c>
      <c r="O439" s="27">
        <v>1</v>
      </c>
      <c r="P439" s="27">
        <v>4</v>
      </c>
      <c r="Q439" s="27">
        <v>4</v>
      </c>
      <c r="R439" s="27">
        <v>2</v>
      </c>
      <c r="S439" s="27">
        <v>0</v>
      </c>
      <c r="T439" s="27"/>
      <c r="U439" s="36"/>
      <c r="V439" s="25">
        <f t="shared" si="149"/>
        <v>22</v>
      </c>
      <c r="W439" s="27">
        <v>0</v>
      </c>
      <c r="X439" s="27">
        <v>3</v>
      </c>
      <c r="Y439" s="27">
        <v>4</v>
      </c>
      <c r="Z439" s="27">
        <v>2</v>
      </c>
      <c r="AA439" s="27">
        <v>2</v>
      </c>
      <c r="AB439" s="27">
        <v>1</v>
      </c>
      <c r="AC439" s="27">
        <v>4</v>
      </c>
      <c r="AD439" s="27">
        <v>4</v>
      </c>
      <c r="AE439" s="27">
        <v>2</v>
      </c>
      <c r="AF439" s="27">
        <v>0</v>
      </c>
      <c r="AG439" s="27"/>
      <c r="AH439" s="36"/>
      <c r="AI439" s="25">
        <f t="shared" si="150"/>
        <v>22</v>
      </c>
      <c r="AJ439" s="27">
        <v>0</v>
      </c>
      <c r="AK439" s="27">
        <v>3</v>
      </c>
      <c r="AL439" s="27">
        <v>4</v>
      </c>
      <c r="AM439" s="27">
        <v>2</v>
      </c>
      <c r="AN439" s="27">
        <v>2</v>
      </c>
      <c r="AO439" s="27">
        <v>1</v>
      </c>
      <c r="AP439" s="27">
        <v>4</v>
      </c>
      <c r="AQ439" s="27">
        <v>4</v>
      </c>
      <c r="AR439" s="27">
        <v>2</v>
      </c>
      <c r="AS439" s="27">
        <v>0</v>
      </c>
      <c r="AT439" s="27"/>
      <c r="AU439" s="36"/>
      <c r="AV439" s="25">
        <f t="shared" si="151"/>
        <v>22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>
        <v>0</v>
      </c>
      <c r="BG439" s="27"/>
      <c r="BH439" s="36"/>
      <c r="BI439" s="25">
        <f t="shared" si="152"/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>
        <v>0</v>
      </c>
      <c r="BT439" s="27"/>
      <c r="BU439" s="36"/>
      <c r="BV439" s="25">
        <f t="shared" si="153"/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>
        <v>0</v>
      </c>
      <c r="CF439" s="27">
        <v>0</v>
      </c>
      <c r="CG439" s="27"/>
      <c r="CH439" s="27"/>
      <c r="CI439" s="25">
        <f t="shared" si="154"/>
        <v>0</v>
      </c>
      <c r="CJ439" s="23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>
        <v>0</v>
      </c>
      <c r="CS439" s="27">
        <v>0</v>
      </c>
      <c r="CT439" s="27"/>
      <c r="CU439" s="36"/>
      <c r="CV439" s="25">
        <f t="shared" si="155"/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>
        <v>0</v>
      </c>
      <c r="DF439" s="27">
        <v>0</v>
      </c>
      <c r="DG439" s="27"/>
      <c r="DH439" s="36"/>
      <c r="DI439" s="25">
        <f t="shared" si="156"/>
        <v>0</v>
      </c>
      <c r="DJ439" s="23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>
        <v>0</v>
      </c>
      <c r="DS439" s="27">
        <v>0</v>
      </c>
      <c r="DT439" s="27"/>
      <c r="DU439" s="36"/>
      <c r="DV439" s="25">
        <f t="shared" si="157"/>
        <v>0</v>
      </c>
      <c r="DW439" s="23">
        <v>0</v>
      </c>
      <c r="DX439" s="27">
        <v>0</v>
      </c>
      <c r="DY439" s="27">
        <v>0</v>
      </c>
      <c r="DZ439" s="27">
        <v>0</v>
      </c>
      <c r="EA439" s="27">
        <v>0</v>
      </c>
      <c r="EB439" s="27">
        <v>0</v>
      </c>
      <c r="EC439" s="27">
        <v>0</v>
      </c>
      <c r="ED439" s="27">
        <v>0</v>
      </c>
      <c r="EE439" s="27">
        <v>0</v>
      </c>
      <c r="EF439" s="27">
        <v>0</v>
      </c>
      <c r="EG439" s="27"/>
      <c r="EH439" s="36"/>
      <c r="EI439" s="25">
        <f t="shared" si="158"/>
        <v>0</v>
      </c>
      <c r="EJ439" s="27">
        <v>0</v>
      </c>
      <c r="EK439" s="27">
        <v>0</v>
      </c>
      <c r="EL439" s="27">
        <v>0</v>
      </c>
      <c r="EM439" s="27">
        <v>0</v>
      </c>
      <c r="EN439" s="27">
        <v>0</v>
      </c>
      <c r="EO439" s="27">
        <v>0</v>
      </c>
      <c r="EP439" s="27">
        <v>0</v>
      </c>
      <c r="EQ439" s="27">
        <v>0</v>
      </c>
      <c r="ER439" s="27">
        <v>0</v>
      </c>
      <c r="ES439" s="27">
        <v>0</v>
      </c>
      <c r="ET439" s="27"/>
      <c r="EU439" s="36"/>
      <c r="EV439" s="25">
        <f t="shared" si="159"/>
        <v>0</v>
      </c>
      <c r="EW439" s="27">
        <v>0</v>
      </c>
      <c r="EX439" s="27">
        <v>0</v>
      </c>
      <c r="EY439" s="27">
        <v>0</v>
      </c>
      <c r="EZ439" s="27">
        <v>0</v>
      </c>
      <c r="FA439" s="27">
        <v>0</v>
      </c>
      <c r="FB439" s="27">
        <v>0</v>
      </c>
      <c r="FC439" s="27">
        <v>0</v>
      </c>
      <c r="FD439" s="27">
        <v>0</v>
      </c>
      <c r="FE439" s="27">
        <v>0</v>
      </c>
      <c r="FF439" s="27">
        <v>0</v>
      </c>
      <c r="FG439" s="27"/>
      <c r="FH439" s="36"/>
      <c r="FI439" s="25">
        <f t="shared" si="160"/>
        <v>0</v>
      </c>
      <c r="FJ439" s="27">
        <v>0</v>
      </c>
      <c r="FK439" s="27">
        <v>0</v>
      </c>
      <c r="FL439" s="27">
        <v>0</v>
      </c>
      <c r="FM439" s="27">
        <v>0</v>
      </c>
      <c r="FN439" s="27">
        <v>0</v>
      </c>
      <c r="FO439" s="27">
        <v>0</v>
      </c>
      <c r="FP439" s="27">
        <v>0</v>
      </c>
      <c r="FQ439" s="27">
        <v>0</v>
      </c>
      <c r="FR439" s="27">
        <v>0</v>
      </c>
      <c r="FS439" s="27">
        <v>0</v>
      </c>
      <c r="FT439" s="27"/>
      <c r="FU439" s="36"/>
      <c r="FV439" s="25">
        <f t="shared" si="161"/>
        <v>0</v>
      </c>
      <c r="FW439" s="27">
        <v>0</v>
      </c>
      <c r="FX439" s="27">
        <v>2</v>
      </c>
      <c r="FY439" s="27">
        <v>0</v>
      </c>
      <c r="FZ439" s="27">
        <v>0</v>
      </c>
      <c r="GA439" s="27">
        <v>0</v>
      </c>
      <c r="GB439" s="27">
        <v>0</v>
      </c>
      <c r="GC439" s="27">
        <v>0</v>
      </c>
      <c r="GD439" s="27">
        <v>0</v>
      </c>
      <c r="GE439" s="27">
        <v>0</v>
      </c>
      <c r="GF439" s="27">
        <v>0</v>
      </c>
      <c r="GG439" s="27"/>
      <c r="GH439" s="36"/>
      <c r="GI439" s="25">
        <f t="shared" si="162"/>
        <v>2</v>
      </c>
      <c r="GJ439" s="23">
        <v>0</v>
      </c>
      <c r="GK439" s="27">
        <v>0</v>
      </c>
      <c r="GL439" s="27">
        <v>0</v>
      </c>
      <c r="GM439" s="27">
        <v>0</v>
      </c>
      <c r="GN439" s="27">
        <v>0</v>
      </c>
      <c r="GO439" s="27">
        <v>0</v>
      </c>
      <c r="GP439" s="27">
        <v>0</v>
      </c>
      <c r="GQ439" s="27">
        <v>0</v>
      </c>
      <c r="GR439" s="27">
        <v>0</v>
      </c>
      <c r="GS439" s="27">
        <v>0</v>
      </c>
      <c r="GT439" s="27"/>
      <c r="GU439" s="36"/>
      <c r="GV439" s="25">
        <f t="shared" si="163"/>
        <v>0</v>
      </c>
      <c r="GW439" s="23">
        <v>0</v>
      </c>
      <c r="GX439" s="27">
        <v>0</v>
      </c>
      <c r="GY439" s="27">
        <v>0</v>
      </c>
      <c r="GZ439" s="27">
        <v>0</v>
      </c>
      <c r="HA439" s="27">
        <v>0</v>
      </c>
      <c r="HB439" s="27">
        <v>0</v>
      </c>
      <c r="HC439" s="27">
        <v>0</v>
      </c>
      <c r="HD439" s="27">
        <v>0</v>
      </c>
      <c r="HE439" s="27">
        <v>0</v>
      </c>
      <c r="HF439" s="27">
        <v>0</v>
      </c>
      <c r="HG439" s="27"/>
      <c r="HH439" s="36"/>
      <c r="HI439" s="25">
        <f t="shared" si="185"/>
        <v>0</v>
      </c>
      <c r="HJ439" s="23">
        <v>0</v>
      </c>
      <c r="HK439" s="27">
        <v>0</v>
      </c>
      <c r="HL439" s="27">
        <v>0</v>
      </c>
      <c r="HM439" s="27">
        <v>0</v>
      </c>
      <c r="HN439" s="27">
        <v>0</v>
      </c>
      <c r="HO439" s="27">
        <v>0</v>
      </c>
      <c r="HP439" s="27">
        <v>0</v>
      </c>
      <c r="HQ439" s="27">
        <v>0</v>
      </c>
      <c r="HR439" s="27">
        <v>0</v>
      </c>
      <c r="HS439" s="27">
        <v>0</v>
      </c>
      <c r="HT439" s="27"/>
      <c r="HU439" s="36"/>
      <c r="HV439" s="25">
        <f t="shared" si="186"/>
        <v>0</v>
      </c>
      <c r="HW439" s="23">
        <v>0</v>
      </c>
      <c r="HX439" s="27">
        <v>0</v>
      </c>
      <c r="HY439" s="27">
        <v>0</v>
      </c>
      <c r="HZ439" s="27">
        <v>0</v>
      </c>
      <c r="IA439" s="27">
        <v>0</v>
      </c>
      <c r="IB439" s="27">
        <v>0</v>
      </c>
      <c r="IC439" s="27">
        <v>0</v>
      </c>
      <c r="ID439" s="27">
        <v>0</v>
      </c>
      <c r="IE439" s="27">
        <v>0</v>
      </c>
      <c r="IF439" s="27">
        <v>0</v>
      </c>
      <c r="IG439" s="27"/>
      <c r="IH439" s="36"/>
      <c r="II439" s="25">
        <f t="shared" si="187"/>
        <v>0</v>
      </c>
      <c r="IJ439" s="23">
        <v>0</v>
      </c>
      <c r="IK439" s="27">
        <v>4</v>
      </c>
      <c r="IL439" s="27">
        <v>4</v>
      </c>
      <c r="IM439" s="27">
        <v>2</v>
      </c>
      <c r="IN439" s="27">
        <v>1</v>
      </c>
      <c r="IO439" s="27">
        <v>1</v>
      </c>
      <c r="IP439" s="27">
        <v>2</v>
      </c>
      <c r="IQ439" s="27">
        <v>6</v>
      </c>
      <c r="IR439" s="27">
        <v>2</v>
      </c>
      <c r="IS439" s="27">
        <v>0</v>
      </c>
      <c r="IT439" s="27"/>
      <c r="IU439" s="36"/>
      <c r="IV439" s="25">
        <f t="shared" si="188"/>
        <v>22</v>
      </c>
      <c r="IW439" s="23">
        <v>0</v>
      </c>
      <c r="IX439" s="27">
        <v>3</v>
      </c>
      <c r="IY439" s="27">
        <v>4</v>
      </c>
      <c r="IZ439" s="27">
        <v>2</v>
      </c>
      <c r="JA439" s="27">
        <v>1</v>
      </c>
      <c r="JB439" s="27">
        <v>1</v>
      </c>
      <c r="JC439" s="27">
        <v>3</v>
      </c>
      <c r="JD439" s="27">
        <v>4</v>
      </c>
      <c r="JE439" s="27">
        <v>2</v>
      </c>
      <c r="JF439" s="27">
        <v>0</v>
      </c>
      <c r="JG439" s="27"/>
      <c r="JH439" s="36"/>
      <c r="JI439" s="25">
        <f t="shared" si="189"/>
        <v>20</v>
      </c>
      <c r="JJ439" s="23">
        <v>0</v>
      </c>
      <c r="JK439" s="27">
        <v>2</v>
      </c>
      <c r="JL439" s="27">
        <v>0</v>
      </c>
      <c r="JM439" s="27">
        <v>0</v>
      </c>
      <c r="JN439" s="27">
        <v>0</v>
      </c>
      <c r="JO439" s="27">
        <v>0</v>
      </c>
      <c r="JP439" s="27">
        <v>0</v>
      </c>
      <c r="JQ439" s="27">
        <v>0</v>
      </c>
      <c r="JR439" s="27">
        <v>0</v>
      </c>
      <c r="JS439" s="27">
        <v>0</v>
      </c>
      <c r="JT439" s="27"/>
      <c r="JU439" s="36"/>
      <c r="JV439" s="25">
        <f t="shared" si="190"/>
        <v>2</v>
      </c>
      <c r="JW439" s="23">
        <v>0</v>
      </c>
      <c r="JX439" s="27">
        <v>4</v>
      </c>
      <c r="JY439" s="27">
        <v>4</v>
      </c>
      <c r="JZ439" s="27">
        <v>2</v>
      </c>
      <c r="KA439" s="27">
        <v>1</v>
      </c>
      <c r="KB439" s="27">
        <v>1</v>
      </c>
      <c r="KC439" s="27">
        <v>3</v>
      </c>
      <c r="KD439" s="27">
        <v>5</v>
      </c>
      <c r="KE439" s="27">
        <v>2</v>
      </c>
      <c r="KF439" s="27">
        <v>0</v>
      </c>
      <c r="KG439" s="27"/>
      <c r="KH439" s="36"/>
      <c r="KI439" s="25">
        <f t="shared" si="191"/>
        <v>22</v>
      </c>
      <c r="KJ439" s="23">
        <v>0</v>
      </c>
      <c r="KK439" s="27">
        <v>0</v>
      </c>
      <c r="KL439" s="27">
        <v>0</v>
      </c>
      <c r="KM439" s="27">
        <v>0</v>
      </c>
      <c r="KN439" s="27">
        <v>0</v>
      </c>
      <c r="KO439" s="27">
        <v>0</v>
      </c>
      <c r="KP439" s="27">
        <v>0</v>
      </c>
      <c r="KQ439" s="27">
        <v>0</v>
      </c>
      <c r="KR439" s="27">
        <v>0</v>
      </c>
      <c r="KS439" s="27">
        <v>0</v>
      </c>
      <c r="KT439" s="27"/>
      <c r="KU439" s="36"/>
      <c r="KV439" s="25">
        <f t="shared" si="192"/>
        <v>0</v>
      </c>
      <c r="KW439" s="23">
        <v>0</v>
      </c>
      <c r="KX439" s="27">
        <v>2</v>
      </c>
      <c r="KY439" s="27">
        <v>0</v>
      </c>
      <c r="KZ439" s="27">
        <v>0</v>
      </c>
      <c r="LA439" s="27">
        <v>0</v>
      </c>
      <c r="LB439" s="27">
        <v>0</v>
      </c>
      <c r="LC439" s="27">
        <v>0</v>
      </c>
      <c r="LD439" s="27">
        <v>0</v>
      </c>
      <c r="LE439" s="27">
        <v>0</v>
      </c>
      <c r="LF439" s="27">
        <v>0</v>
      </c>
      <c r="LG439" s="27"/>
      <c r="LH439" s="36"/>
      <c r="LI439" s="25">
        <f t="shared" si="193"/>
        <v>2</v>
      </c>
    </row>
    <row r="440" spans="1:321" s="21" customFormat="1" ht="10.050000000000001" customHeight="1" x14ac:dyDescent="0.2">
      <c r="A440" s="47" t="s">
        <v>715</v>
      </c>
      <c r="B440" s="21" t="s">
        <v>161</v>
      </c>
      <c r="C440" s="21">
        <v>404</v>
      </c>
      <c r="D440" s="21" t="s">
        <v>411</v>
      </c>
      <c r="E440" s="21" t="s">
        <v>411</v>
      </c>
      <c r="F440" s="21" t="s">
        <v>161</v>
      </c>
      <c r="G440" s="21" t="s">
        <v>598</v>
      </c>
      <c r="H440" s="69">
        <v>29013</v>
      </c>
      <c r="I440" s="48" t="s">
        <v>837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/>
      <c r="U440" s="36"/>
      <c r="V440" s="25">
        <f t="shared" si="149"/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/>
      <c r="AH440" s="36"/>
      <c r="AI440" s="25">
        <f t="shared" si="150"/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/>
      <c r="AU440" s="36"/>
      <c r="AV440" s="25">
        <f t="shared" si="151"/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>
        <v>0</v>
      </c>
      <c r="BG440" s="27"/>
      <c r="BH440" s="36"/>
      <c r="BI440" s="25">
        <f t="shared" si="152"/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>
        <v>0</v>
      </c>
      <c r="BT440" s="27"/>
      <c r="BU440" s="36"/>
      <c r="BV440" s="25">
        <f t="shared" si="153"/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>
        <v>0</v>
      </c>
      <c r="CF440" s="27">
        <v>0</v>
      </c>
      <c r="CG440" s="27"/>
      <c r="CH440" s="27"/>
      <c r="CI440" s="25">
        <f t="shared" si="154"/>
        <v>0</v>
      </c>
      <c r="CJ440" s="23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>
        <v>0</v>
      </c>
      <c r="CS440" s="27">
        <v>0</v>
      </c>
      <c r="CT440" s="27"/>
      <c r="CU440" s="36"/>
      <c r="CV440" s="25">
        <f t="shared" si="155"/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>
        <v>0</v>
      </c>
      <c r="DF440" s="27">
        <v>0</v>
      </c>
      <c r="DG440" s="27"/>
      <c r="DH440" s="36"/>
      <c r="DI440" s="25">
        <f t="shared" si="156"/>
        <v>0</v>
      </c>
      <c r="DJ440" s="23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>
        <v>0</v>
      </c>
      <c r="DS440" s="27">
        <v>0</v>
      </c>
      <c r="DT440" s="27"/>
      <c r="DU440" s="36"/>
      <c r="DV440" s="25">
        <f t="shared" si="157"/>
        <v>0</v>
      </c>
      <c r="DW440" s="23">
        <v>0</v>
      </c>
      <c r="DX440" s="27">
        <v>0</v>
      </c>
      <c r="DY440" s="27">
        <v>0</v>
      </c>
      <c r="DZ440" s="27">
        <v>0</v>
      </c>
      <c r="EA440" s="27">
        <v>0</v>
      </c>
      <c r="EB440" s="27">
        <v>0</v>
      </c>
      <c r="EC440" s="27">
        <v>0</v>
      </c>
      <c r="ED440" s="27">
        <v>0</v>
      </c>
      <c r="EE440" s="27">
        <v>0</v>
      </c>
      <c r="EF440" s="27">
        <v>0</v>
      </c>
      <c r="EG440" s="27"/>
      <c r="EH440" s="36"/>
      <c r="EI440" s="25">
        <f t="shared" si="158"/>
        <v>0</v>
      </c>
      <c r="EJ440" s="27">
        <v>0</v>
      </c>
      <c r="EK440" s="27">
        <v>0</v>
      </c>
      <c r="EL440" s="27">
        <v>0</v>
      </c>
      <c r="EM440" s="27">
        <v>0</v>
      </c>
      <c r="EN440" s="27">
        <v>0</v>
      </c>
      <c r="EO440" s="27">
        <v>0</v>
      </c>
      <c r="EP440" s="27">
        <v>0</v>
      </c>
      <c r="EQ440" s="27">
        <v>0</v>
      </c>
      <c r="ER440" s="27">
        <v>0</v>
      </c>
      <c r="ES440" s="27">
        <v>0</v>
      </c>
      <c r="ET440" s="27"/>
      <c r="EU440" s="36"/>
      <c r="EV440" s="25">
        <f t="shared" si="159"/>
        <v>0</v>
      </c>
      <c r="EW440" s="27">
        <v>0</v>
      </c>
      <c r="EX440" s="27">
        <v>0</v>
      </c>
      <c r="EY440" s="27">
        <v>0</v>
      </c>
      <c r="EZ440" s="27">
        <v>0</v>
      </c>
      <c r="FA440" s="27">
        <v>0</v>
      </c>
      <c r="FB440" s="27">
        <v>0</v>
      </c>
      <c r="FC440" s="27">
        <v>0</v>
      </c>
      <c r="FD440" s="27">
        <v>0</v>
      </c>
      <c r="FE440" s="27">
        <v>0</v>
      </c>
      <c r="FF440" s="27">
        <v>0</v>
      </c>
      <c r="FG440" s="27"/>
      <c r="FH440" s="36"/>
      <c r="FI440" s="25">
        <f t="shared" si="160"/>
        <v>0</v>
      </c>
      <c r="FJ440" s="27">
        <v>0</v>
      </c>
      <c r="FK440" s="27">
        <v>0</v>
      </c>
      <c r="FL440" s="27">
        <v>0</v>
      </c>
      <c r="FM440" s="27">
        <v>0</v>
      </c>
      <c r="FN440" s="27">
        <v>0</v>
      </c>
      <c r="FO440" s="27">
        <v>0</v>
      </c>
      <c r="FP440" s="27">
        <v>0</v>
      </c>
      <c r="FQ440" s="27">
        <v>0</v>
      </c>
      <c r="FR440" s="27">
        <v>0</v>
      </c>
      <c r="FS440" s="27">
        <v>0</v>
      </c>
      <c r="FT440" s="27"/>
      <c r="FU440" s="36"/>
      <c r="FV440" s="25">
        <f t="shared" si="161"/>
        <v>0</v>
      </c>
      <c r="FW440" s="27">
        <v>0</v>
      </c>
      <c r="FX440" s="27">
        <v>0</v>
      </c>
      <c r="FY440" s="27">
        <v>0</v>
      </c>
      <c r="FZ440" s="27">
        <v>0</v>
      </c>
      <c r="GA440" s="27">
        <v>0</v>
      </c>
      <c r="GB440" s="27">
        <v>0</v>
      </c>
      <c r="GC440" s="27">
        <v>0</v>
      </c>
      <c r="GD440" s="27">
        <v>0</v>
      </c>
      <c r="GE440" s="27">
        <v>0</v>
      </c>
      <c r="GF440" s="27">
        <v>0</v>
      </c>
      <c r="GG440" s="27"/>
      <c r="GH440" s="36"/>
      <c r="GI440" s="25">
        <f t="shared" si="162"/>
        <v>0</v>
      </c>
      <c r="GJ440" s="23">
        <v>0</v>
      </c>
      <c r="GK440" s="27">
        <v>0</v>
      </c>
      <c r="GL440" s="27">
        <v>0</v>
      </c>
      <c r="GM440" s="27">
        <v>0</v>
      </c>
      <c r="GN440" s="27">
        <v>0</v>
      </c>
      <c r="GO440" s="27">
        <v>0</v>
      </c>
      <c r="GP440" s="27">
        <v>0</v>
      </c>
      <c r="GQ440" s="27">
        <v>0</v>
      </c>
      <c r="GR440" s="27">
        <v>0</v>
      </c>
      <c r="GS440" s="27">
        <v>0</v>
      </c>
      <c r="GT440" s="27"/>
      <c r="GU440" s="36"/>
      <c r="GV440" s="25">
        <f t="shared" si="163"/>
        <v>0</v>
      </c>
      <c r="GW440" s="23">
        <v>0</v>
      </c>
      <c r="GX440" s="27">
        <v>0</v>
      </c>
      <c r="GY440" s="27">
        <v>0</v>
      </c>
      <c r="GZ440" s="27">
        <v>0</v>
      </c>
      <c r="HA440" s="27">
        <v>0</v>
      </c>
      <c r="HB440" s="27">
        <v>0</v>
      </c>
      <c r="HC440" s="27">
        <v>0</v>
      </c>
      <c r="HD440" s="27">
        <v>0</v>
      </c>
      <c r="HE440" s="27">
        <v>0</v>
      </c>
      <c r="HF440" s="27">
        <v>0</v>
      </c>
      <c r="HG440" s="27"/>
      <c r="HH440" s="36"/>
      <c r="HI440" s="25">
        <f t="shared" si="185"/>
        <v>0</v>
      </c>
      <c r="HJ440" s="23">
        <v>0</v>
      </c>
      <c r="HK440" s="27">
        <v>0</v>
      </c>
      <c r="HL440" s="27">
        <v>0</v>
      </c>
      <c r="HM440" s="27">
        <v>0</v>
      </c>
      <c r="HN440" s="27">
        <v>0</v>
      </c>
      <c r="HO440" s="27">
        <v>0</v>
      </c>
      <c r="HP440" s="27">
        <v>0</v>
      </c>
      <c r="HQ440" s="27">
        <v>0</v>
      </c>
      <c r="HR440" s="27">
        <v>0</v>
      </c>
      <c r="HS440" s="27">
        <v>0</v>
      </c>
      <c r="HT440" s="27"/>
      <c r="HU440" s="36"/>
      <c r="HV440" s="25">
        <f t="shared" si="186"/>
        <v>0</v>
      </c>
      <c r="HW440" s="23">
        <v>0</v>
      </c>
      <c r="HX440" s="27">
        <v>0</v>
      </c>
      <c r="HY440" s="27">
        <v>0</v>
      </c>
      <c r="HZ440" s="27">
        <v>0</v>
      </c>
      <c r="IA440" s="27">
        <v>0</v>
      </c>
      <c r="IB440" s="27">
        <v>0</v>
      </c>
      <c r="IC440" s="27">
        <v>0</v>
      </c>
      <c r="ID440" s="27">
        <v>0</v>
      </c>
      <c r="IE440" s="27">
        <v>0</v>
      </c>
      <c r="IF440" s="27">
        <v>0</v>
      </c>
      <c r="IG440" s="27"/>
      <c r="IH440" s="36"/>
      <c r="II440" s="25">
        <f t="shared" si="187"/>
        <v>0</v>
      </c>
      <c r="IJ440" s="23">
        <v>0</v>
      </c>
      <c r="IK440" s="27">
        <v>0</v>
      </c>
      <c r="IL440" s="27">
        <v>0</v>
      </c>
      <c r="IM440" s="27">
        <v>0</v>
      </c>
      <c r="IN440" s="27">
        <v>0</v>
      </c>
      <c r="IO440" s="27">
        <v>0</v>
      </c>
      <c r="IP440" s="27">
        <v>0</v>
      </c>
      <c r="IQ440" s="27">
        <v>1</v>
      </c>
      <c r="IR440" s="27">
        <v>0</v>
      </c>
      <c r="IS440" s="27">
        <v>0</v>
      </c>
      <c r="IT440" s="27"/>
      <c r="IU440" s="36"/>
      <c r="IV440" s="25">
        <f t="shared" si="188"/>
        <v>1</v>
      </c>
      <c r="IW440" s="23">
        <v>0</v>
      </c>
      <c r="IX440" s="27">
        <v>0</v>
      </c>
      <c r="IY440" s="27">
        <v>0</v>
      </c>
      <c r="IZ440" s="27">
        <v>0</v>
      </c>
      <c r="JA440" s="27">
        <v>0</v>
      </c>
      <c r="JB440" s="27">
        <v>0</v>
      </c>
      <c r="JC440" s="27">
        <v>0</v>
      </c>
      <c r="JD440" s="27">
        <v>0</v>
      </c>
      <c r="JE440" s="27">
        <v>0</v>
      </c>
      <c r="JF440" s="27">
        <v>0</v>
      </c>
      <c r="JG440" s="27"/>
      <c r="JH440" s="36"/>
      <c r="JI440" s="25">
        <f t="shared" si="189"/>
        <v>0</v>
      </c>
      <c r="JJ440" s="23">
        <v>0</v>
      </c>
      <c r="JK440" s="27">
        <v>0</v>
      </c>
      <c r="JL440" s="27">
        <v>0</v>
      </c>
      <c r="JM440" s="27">
        <v>0</v>
      </c>
      <c r="JN440" s="27">
        <v>0</v>
      </c>
      <c r="JO440" s="27">
        <v>0</v>
      </c>
      <c r="JP440" s="27">
        <v>0</v>
      </c>
      <c r="JQ440" s="27">
        <v>0</v>
      </c>
      <c r="JR440" s="27">
        <v>0</v>
      </c>
      <c r="JS440" s="27">
        <v>0</v>
      </c>
      <c r="JT440" s="27"/>
      <c r="JU440" s="36"/>
      <c r="JV440" s="25">
        <f t="shared" si="190"/>
        <v>0</v>
      </c>
      <c r="JW440" s="23">
        <v>0</v>
      </c>
      <c r="JX440" s="27">
        <v>0</v>
      </c>
      <c r="JY440" s="27">
        <v>0</v>
      </c>
      <c r="JZ440" s="27">
        <v>0</v>
      </c>
      <c r="KA440" s="27">
        <v>0</v>
      </c>
      <c r="KB440" s="27">
        <v>0</v>
      </c>
      <c r="KC440" s="27">
        <v>0</v>
      </c>
      <c r="KD440" s="27">
        <v>1</v>
      </c>
      <c r="KE440" s="27">
        <v>0</v>
      </c>
      <c r="KF440" s="27">
        <v>0</v>
      </c>
      <c r="KG440" s="27"/>
      <c r="KH440" s="36"/>
      <c r="KI440" s="25">
        <f t="shared" si="191"/>
        <v>1</v>
      </c>
      <c r="KJ440" s="23">
        <v>0</v>
      </c>
      <c r="KK440" s="27">
        <v>0</v>
      </c>
      <c r="KL440" s="27">
        <v>0</v>
      </c>
      <c r="KM440" s="27">
        <v>0</v>
      </c>
      <c r="KN440" s="27">
        <v>0</v>
      </c>
      <c r="KO440" s="27">
        <v>0</v>
      </c>
      <c r="KP440" s="27">
        <v>0</v>
      </c>
      <c r="KQ440" s="27">
        <v>0</v>
      </c>
      <c r="KR440" s="27">
        <v>0</v>
      </c>
      <c r="KS440" s="27">
        <v>0</v>
      </c>
      <c r="KT440" s="27"/>
      <c r="KU440" s="36"/>
      <c r="KV440" s="25">
        <f t="shared" si="192"/>
        <v>0</v>
      </c>
      <c r="KW440" s="23">
        <v>0</v>
      </c>
      <c r="KX440" s="27">
        <v>0</v>
      </c>
      <c r="KY440" s="27">
        <v>0</v>
      </c>
      <c r="KZ440" s="27">
        <v>0</v>
      </c>
      <c r="LA440" s="27">
        <v>0</v>
      </c>
      <c r="LB440" s="27">
        <v>0</v>
      </c>
      <c r="LC440" s="27">
        <v>0</v>
      </c>
      <c r="LD440" s="27">
        <v>0</v>
      </c>
      <c r="LE440" s="27">
        <v>0</v>
      </c>
      <c r="LF440" s="27">
        <v>0</v>
      </c>
      <c r="LG440" s="27"/>
      <c r="LH440" s="36"/>
      <c r="LI440" s="25">
        <f t="shared" si="193"/>
        <v>0</v>
      </c>
    </row>
    <row r="441" spans="1:321" s="21" customFormat="1" ht="10.050000000000001" customHeight="1" x14ac:dyDescent="0.2">
      <c r="A441" s="47" t="s">
        <v>715</v>
      </c>
      <c r="B441" s="21" t="s">
        <v>161</v>
      </c>
      <c r="C441" s="21">
        <v>404</v>
      </c>
      <c r="D441" s="21" t="s">
        <v>411</v>
      </c>
      <c r="E441" s="21" t="s">
        <v>411</v>
      </c>
      <c r="F441" s="21" t="s">
        <v>161</v>
      </c>
      <c r="G441" s="21" t="s">
        <v>598</v>
      </c>
      <c r="H441" s="69">
        <v>29014</v>
      </c>
      <c r="I441" s="48" t="s">
        <v>838</v>
      </c>
      <c r="J441" s="27">
        <v>0</v>
      </c>
      <c r="K441" s="27">
        <v>2</v>
      </c>
      <c r="L441" s="27">
        <v>0</v>
      </c>
      <c r="M441" s="27">
        <v>0</v>
      </c>
      <c r="N441" s="27">
        <v>1</v>
      </c>
      <c r="O441" s="27">
        <v>2</v>
      </c>
      <c r="P441" s="27">
        <v>2</v>
      </c>
      <c r="Q441" s="27">
        <v>0</v>
      </c>
      <c r="R441" s="27">
        <v>2</v>
      </c>
      <c r="S441" s="27">
        <v>0</v>
      </c>
      <c r="T441" s="27"/>
      <c r="U441" s="36"/>
      <c r="V441" s="25">
        <f t="shared" si="149"/>
        <v>9</v>
      </c>
      <c r="W441" s="27">
        <v>0</v>
      </c>
      <c r="X441" s="27">
        <v>2</v>
      </c>
      <c r="Y441" s="27">
        <v>0</v>
      </c>
      <c r="Z441" s="27">
        <v>0</v>
      </c>
      <c r="AA441" s="27">
        <v>1</v>
      </c>
      <c r="AB441" s="27">
        <v>2</v>
      </c>
      <c r="AC441" s="27">
        <v>2</v>
      </c>
      <c r="AD441" s="27">
        <v>0</v>
      </c>
      <c r="AE441" s="27">
        <v>2</v>
      </c>
      <c r="AF441" s="27">
        <v>0</v>
      </c>
      <c r="AG441" s="27"/>
      <c r="AH441" s="36"/>
      <c r="AI441" s="25">
        <f t="shared" si="150"/>
        <v>9</v>
      </c>
      <c r="AJ441" s="27">
        <v>0</v>
      </c>
      <c r="AK441" s="27">
        <v>2</v>
      </c>
      <c r="AL441" s="27">
        <v>0</v>
      </c>
      <c r="AM441" s="27">
        <v>0</v>
      </c>
      <c r="AN441" s="27">
        <v>1</v>
      </c>
      <c r="AO441" s="27">
        <v>2</v>
      </c>
      <c r="AP441" s="27">
        <v>2</v>
      </c>
      <c r="AQ441" s="27">
        <v>0</v>
      </c>
      <c r="AR441" s="27">
        <v>2</v>
      </c>
      <c r="AS441" s="27">
        <v>0</v>
      </c>
      <c r="AT441" s="27"/>
      <c r="AU441" s="36"/>
      <c r="AV441" s="25">
        <f t="shared" si="151"/>
        <v>9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>
        <v>0</v>
      </c>
      <c r="BG441" s="27"/>
      <c r="BH441" s="36"/>
      <c r="BI441" s="25">
        <f t="shared" si="152"/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>
        <v>0</v>
      </c>
      <c r="BT441" s="27"/>
      <c r="BU441" s="36"/>
      <c r="BV441" s="25">
        <f t="shared" si="153"/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>
        <v>0</v>
      </c>
      <c r="CF441" s="27">
        <v>0</v>
      </c>
      <c r="CG441" s="27"/>
      <c r="CH441" s="27"/>
      <c r="CI441" s="25">
        <f t="shared" si="154"/>
        <v>0</v>
      </c>
      <c r="CJ441" s="23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>
        <v>0</v>
      </c>
      <c r="CS441" s="27">
        <v>0</v>
      </c>
      <c r="CT441" s="27"/>
      <c r="CU441" s="36"/>
      <c r="CV441" s="25">
        <f t="shared" si="155"/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>
        <v>0</v>
      </c>
      <c r="DF441" s="27">
        <v>0</v>
      </c>
      <c r="DG441" s="27"/>
      <c r="DH441" s="36"/>
      <c r="DI441" s="25">
        <f t="shared" si="156"/>
        <v>0</v>
      </c>
      <c r="DJ441" s="23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>
        <v>0</v>
      </c>
      <c r="DS441" s="27">
        <v>0</v>
      </c>
      <c r="DT441" s="27"/>
      <c r="DU441" s="36"/>
      <c r="DV441" s="25">
        <f t="shared" si="157"/>
        <v>0</v>
      </c>
      <c r="DW441" s="23">
        <v>0</v>
      </c>
      <c r="DX441" s="27">
        <v>0</v>
      </c>
      <c r="DY441" s="27">
        <v>0</v>
      </c>
      <c r="DZ441" s="27">
        <v>0</v>
      </c>
      <c r="EA441" s="27">
        <v>0</v>
      </c>
      <c r="EB441" s="27">
        <v>0</v>
      </c>
      <c r="EC441" s="27">
        <v>0</v>
      </c>
      <c r="ED441" s="27">
        <v>0</v>
      </c>
      <c r="EE441" s="27">
        <v>0</v>
      </c>
      <c r="EF441" s="27">
        <v>0</v>
      </c>
      <c r="EG441" s="27"/>
      <c r="EH441" s="36"/>
      <c r="EI441" s="25">
        <f t="shared" si="158"/>
        <v>0</v>
      </c>
      <c r="EJ441" s="27">
        <v>0</v>
      </c>
      <c r="EK441" s="27">
        <v>0</v>
      </c>
      <c r="EL441" s="27">
        <v>0</v>
      </c>
      <c r="EM441" s="27">
        <v>0</v>
      </c>
      <c r="EN441" s="27">
        <v>0</v>
      </c>
      <c r="EO441" s="27">
        <v>0</v>
      </c>
      <c r="EP441" s="27">
        <v>0</v>
      </c>
      <c r="EQ441" s="27">
        <v>0</v>
      </c>
      <c r="ER441" s="27">
        <v>0</v>
      </c>
      <c r="ES441" s="27">
        <v>0</v>
      </c>
      <c r="ET441" s="27"/>
      <c r="EU441" s="36"/>
      <c r="EV441" s="25">
        <f t="shared" si="159"/>
        <v>0</v>
      </c>
      <c r="EW441" s="27">
        <v>0</v>
      </c>
      <c r="EX441" s="27">
        <v>0</v>
      </c>
      <c r="EY441" s="27">
        <v>0</v>
      </c>
      <c r="EZ441" s="27">
        <v>0</v>
      </c>
      <c r="FA441" s="27">
        <v>0</v>
      </c>
      <c r="FB441" s="27">
        <v>0</v>
      </c>
      <c r="FC441" s="27">
        <v>0</v>
      </c>
      <c r="FD441" s="27">
        <v>0</v>
      </c>
      <c r="FE441" s="27">
        <v>0</v>
      </c>
      <c r="FF441" s="27">
        <v>0</v>
      </c>
      <c r="FG441" s="27"/>
      <c r="FH441" s="36"/>
      <c r="FI441" s="25">
        <f t="shared" si="160"/>
        <v>0</v>
      </c>
      <c r="FJ441" s="27">
        <v>0</v>
      </c>
      <c r="FK441" s="27">
        <v>0</v>
      </c>
      <c r="FL441" s="27">
        <v>0</v>
      </c>
      <c r="FM441" s="27">
        <v>0</v>
      </c>
      <c r="FN441" s="27">
        <v>0</v>
      </c>
      <c r="FO441" s="27">
        <v>0</v>
      </c>
      <c r="FP441" s="27">
        <v>0</v>
      </c>
      <c r="FQ441" s="27">
        <v>0</v>
      </c>
      <c r="FR441" s="27">
        <v>0</v>
      </c>
      <c r="FS441" s="27">
        <v>0</v>
      </c>
      <c r="FT441" s="27"/>
      <c r="FU441" s="36"/>
      <c r="FV441" s="25">
        <f t="shared" si="161"/>
        <v>0</v>
      </c>
      <c r="FW441" s="27">
        <v>0</v>
      </c>
      <c r="FX441" s="27">
        <v>0</v>
      </c>
      <c r="FY441" s="27">
        <v>0</v>
      </c>
      <c r="FZ441" s="27">
        <v>0</v>
      </c>
      <c r="GA441" s="27">
        <v>0</v>
      </c>
      <c r="GB441" s="27">
        <v>0</v>
      </c>
      <c r="GC441" s="27">
        <v>0</v>
      </c>
      <c r="GD441" s="27">
        <v>0</v>
      </c>
      <c r="GE441" s="27">
        <v>0</v>
      </c>
      <c r="GF441" s="27">
        <v>0</v>
      </c>
      <c r="GG441" s="27"/>
      <c r="GH441" s="36"/>
      <c r="GI441" s="25">
        <f t="shared" si="162"/>
        <v>0</v>
      </c>
      <c r="GJ441" s="23">
        <v>0</v>
      </c>
      <c r="GK441" s="27">
        <v>0</v>
      </c>
      <c r="GL441" s="27">
        <v>0</v>
      </c>
      <c r="GM441" s="27">
        <v>0</v>
      </c>
      <c r="GN441" s="27">
        <v>0</v>
      </c>
      <c r="GO441" s="27">
        <v>0</v>
      </c>
      <c r="GP441" s="27">
        <v>0</v>
      </c>
      <c r="GQ441" s="27">
        <v>0</v>
      </c>
      <c r="GR441" s="27">
        <v>0</v>
      </c>
      <c r="GS441" s="27">
        <v>0</v>
      </c>
      <c r="GT441" s="27"/>
      <c r="GU441" s="36"/>
      <c r="GV441" s="25">
        <f t="shared" si="163"/>
        <v>0</v>
      </c>
      <c r="GW441" s="23">
        <v>0</v>
      </c>
      <c r="GX441" s="27">
        <v>0</v>
      </c>
      <c r="GY441" s="27">
        <v>0</v>
      </c>
      <c r="GZ441" s="27">
        <v>0</v>
      </c>
      <c r="HA441" s="27">
        <v>0</v>
      </c>
      <c r="HB441" s="27">
        <v>0</v>
      </c>
      <c r="HC441" s="27">
        <v>0</v>
      </c>
      <c r="HD441" s="27">
        <v>0</v>
      </c>
      <c r="HE441" s="27">
        <v>0</v>
      </c>
      <c r="HF441" s="27">
        <v>0</v>
      </c>
      <c r="HG441" s="27"/>
      <c r="HH441" s="36"/>
      <c r="HI441" s="25">
        <f t="shared" si="185"/>
        <v>0</v>
      </c>
      <c r="HJ441" s="23">
        <v>0</v>
      </c>
      <c r="HK441" s="27">
        <v>0</v>
      </c>
      <c r="HL441" s="27">
        <v>0</v>
      </c>
      <c r="HM441" s="27">
        <v>0</v>
      </c>
      <c r="HN441" s="27">
        <v>0</v>
      </c>
      <c r="HO441" s="27">
        <v>0</v>
      </c>
      <c r="HP441" s="27">
        <v>0</v>
      </c>
      <c r="HQ441" s="27">
        <v>0</v>
      </c>
      <c r="HR441" s="27">
        <v>0</v>
      </c>
      <c r="HS441" s="27">
        <v>0</v>
      </c>
      <c r="HT441" s="27"/>
      <c r="HU441" s="36"/>
      <c r="HV441" s="25">
        <f t="shared" si="186"/>
        <v>0</v>
      </c>
      <c r="HW441" s="23">
        <v>0</v>
      </c>
      <c r="HX441" s="27">
        <v>0</v>
      </c>
      <c r="HY441" s="27">
        <v>0</v>
      </c>
      <c r="HZ441" s="27">
        <v>0</v>
      </c>
      <c r="IA441" s="27">
        <v>0</v>
      </c>
      <c r="IB441" s="27">
        <v>0</v>
      </c>
      <c r="IC441" s="27">
        <v>0</v>
      </c>
      <c r="ID441" s="27">
        <v>0</v>
      </c>
      <c r="IE441" s="27">
        <v>0</v>
      </c>
      <c r="IF441" s="27">
        <v>0</v>
      </c>
      <c r="IG441" s="27"/>
      <c r="IH441" s="36"/>
      <c r="II441" s="25">
        <f t="shared" si="187"/>
        <v>0</v>
      </c>
      <c r="IJ441" s="23">
        <v>0</v>
      </c>
      <c r="IK441" s="27">
        <v>1</v>
      </c>
      <c r="IL441" s="27">
        <v>1</v>
      </c>
      <c r="IM441" s="27">
        <v>0</v>
      </c>
      <c r="IN441" s="27">
        <v>1</v>
      </c>
      <c r="IO441" s="27">
        <v>2</v>
      </c>
      <c r="IP441" s="27">
        <v>1</v>
      </c>
      <c r="IQ441" s="27">
        <v>0</v>
      </c>
      <c r="IR441" s="27">
        <v>1</v>
      </c>
      <c r="IS441" s="27">
        <v>0</v>
      </c>
      <c r="IT441" s="27"/>
      <c r="IU441" s="36"/>
      <c r="IV441" s="25">
        <f t="shared" si="188"/>
        <v>7</v>
      </c>
      <c r="IW441" s="23">
        <v>0</v>
      </c>
      <c r="IX441" s="27">
        <v>1</v>
      </c>
      <c r="IY441" s="27">
        <v>1</v>
      </c>
      <c r="IZ441" s="27">
        <v>0</v>
      </c>
      <c r="JA441" s="27">
        <v>1</v>
      </c>
      <c r="JB441" s="27">
        <v>1</v>
      </c>
      <c r="JC441" s="27">
        <v>2</v>
      </c>
      <c r="JD441" s="27">
        <v>0</v>
      </c>
      <c r="JE441" s="27">
        <v>1</v>
      </c>
      <c r="JF441" s="27">
        <v>0</v>
      </c>
      <c r="JG441" s="27"/>
      <c r="JH441" s="36"/>
      <c r="JI441" s="25">
        <f t="shared" si="189"/>
        <v>7</v>
      </c>
      <c r="JJ441" s="23">
        <v>0</v>
      </c>
      <c r="JK441" s="27">
        <v>0</v>
      </c>
      <c r="JL441" s="27">
        <v>0</v>
      </c>
      <c r="JM441" s="27">
        <v>0</v>
      </c>
      <c r="JN441" s="27">
        <v>0</v>
      </c>
      <c r="JO441" s="27">
        <v>0</v>
      </c>
      <c r="JP441" s="27">
        <v>0</v>
      </c>
      <c r="JQ441" s="27">
        <v>0</v>
      </c>
      <c r="JR441" s="27">
        <v>0</v>
      </c>
      <c r="JS441" s="27">
        <v>0</v>
      </c>
      <c r="JT441" s="27"/>
      <c r="JU441" s="36"/>
      <c r="JV441" s="25">
        <f t="shared" si="190"/>
        <v>0</v>
      </c>
      <c r="JW441" s="23">
        <v>0</v>
      </c>
      <c r="JX441" s="27">
        <v>1</v>
      </c>
      <c r="JY441" s="27">
        <v>1</v>
      </c>
      <c r="JZ441" s="27">
        <v>0</v>
      </c>
      <c r="KA441" s="27">
        <v>1</v>
      </c>
      <c r="KB441" s="27">
        <v>2</v>
      </c>
      <c r="KC441" s="27">
        <v>2</v>
      </c>
      <c r="KD441" s="27">
        <v>0</v>
      </c>
      <c r="KE441" s="27">
        <v>1</v>
      </c>
      <c r="KF441" s="27">
        <v>0</v>
      </c>
      <c r="KG441" s="27"/>
      <c r="KH441" s="36"/>
      <c r="KI441" s="25">
        <f t="shared" si="191"/>
        <v>8</v>
      </c>
      <c r="KJ441" s="23">
        <v>0</v>
      </c>
      <c r="KK441" s="27">
        <v>0</v>
      </c>
      <c r="KL441" s="27">
        <v>0</v>
      </c>
      <c r="KM441" s="27">
        <v>0</v>
      </c>
      <c r="KN441" s="27">
        <v>0</v>
      </c>
      <c r="KO441" s="27">
        <v>0</v>
      </c>
      <c r="KP441" s="27">
        <v>0</v>
      </c>
      <c r="KQ441" s="27">
        <v>0</v>
      </c>
      <c r="KR441" s="27">
        <v>0</v>
      </c>
      <c r="KS441" s="27">
        <v>0</v>
      </c>
      <c r="KT441" s="27"/>
      <c r="KU441" s="36"/>
      <c r="KV441" s="25">
        <f t="shared" si="192"/>
        <v>0</v>
      </c>
      <c r="KW441" s="23">
        <v>0</v>
      </c>
      <c r="KX441" s="27">
        <v>0</v>
      </c>
      <c r="KY441" s="27">
        <v>0</v>
      </c>
      <c r="KZ441" s="27">
        <v>0</v>
      </c>
      <c r="LA441" s="27">
        <v>0</v>
      </c>
      <c r="LB441" s="27">
        <v>0</v>
      </c>
      <c r="LC441" s="27">
        <v>0</v>
      </c>
      <c r="LD441" s="27">
        <v>0</v>
      </c>
      <c r="LE441" s="27">
        <v>0</v>
      </c>
      <c r="LF441" s="27">
        <v>0</v>
      </c>
      <c r="LG441" s="27"/>
      <c r="LH441" s="36"/>
      <c r="LI441" s="25">
        <f t="shared" si="193"/>
        <v>0</v>
      </c>
    </row>
    <row r="442" spans="1:321" s="21" customFormat="1" ht="10.050000000000001" customHeight="1" x14ac:dyDescent="0.2">
      <c r="A442" s="47" t="s">
        <v>8</v>
      </c>
      <c r="B442" s="21" t="s">
        <v>229</v>
      </c>
      <c r="C442" s="21">
        <v>400</v>
      </c>
      <c r="D442" s="21" t="s">
        <v>321</v>
      </c>
      <c r="E442" s="21" t="s">
        <v>341</v>
      </c>
      <c r="F442" s="21" t="s">
        <v>230</v>
      </c>
      <c r="G442" s="21" t="s">
        <v>598</v>
      </c>
      <c r="H442" s="69">
        <v>30036</v>
      </c>
      <c r="I442" s="48" t="s">
        <v>839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/>
      <c r="U442" s="36"/>
      <c r="V442" s="25">
        <f t="shared" si="149"/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0</v>
      </c>
      <c r="AF442" s="27">
        <v>0</v>
      </c>
      <c r="AG442" s="27"/>
      <c r="AH442" s="36"/>
      <c r="AI442" s="25">
        <f t="shared" si="150"/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/>
      <c r="AU442" s="36"/>
      <c r="AV442" s="25">
        <f t="shared" si="151"/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>
        <v>0</v>
      </c>
      <c r="BG442" s="27"/>
      <c r="BH442" s="36"/>
      <c r="BI442" s="25">
        <f t="shared" si="152"/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>
        <v>0</v>
      </c>
      <c r="BT442" s="27"/>
      <c r="BU442" s="36"/>
      <c r="BV442" s="25">
        <f t="shared" si="153"/>
        <v>0</v>
      </c>
      <c r="BW442" s="27">
        <v>0</v>
      </c>
      <c r="BX442" s="27">
        <v>0</v>
      </c>
      <c r="BY442" s="27">
        <v>0</v>
      </c>
      <c r="BZ442" s="27">
        <v>1</v>
      </c>
      <c r="CA442" s="27">
        <v>0</v>
      </c>
      <c r="CB442" s="27">
        <v>0</v>
      </c>
      <c r="CC442" s="27">
        <v>0</v>
      </c>
      <c r="CD442" s="27">
        <v>0</v>
      </c>
      <c r="CE442" s="27">
        <v>0</v>
      </c>
      <c r="CF442" s="27">
        <v>0</v>
      </c>
      <c r="CG442" s="27"/>
      <c r="CH442" s="27"/>
      <c r="CI442" s="25">
        <f t="shared" si="154"/>
        <v>1</v>
      </c>
      <c r="CJ442" s="23">
        <v>0</v>
      </c>
      <c r="CK442" s="27">
        <v>0</v>
      </c>
      <c r="CL442" s="27">
        <v>0</v>
      </c>
      <c r="CM442" s="27">
        <v>1</v>
      </c>
      <c r="CN442" s="27">
        <v>0</v>
      </c>
      <c r="CO442" s="27">
        <v>0</v>
      </c>
      <c r="CP442" s="27">
        <v>0</v>
      </c>
      <c r="CQ442" s="27">
        <v>0</v>
      </c>
      <c r="CR442" s="27">
        <v>0</v>
      </c>
      <c r="CS442" s="27">
        <v>0</v>
      </c>
      <c r="CT442" s="27"/>
      <c r="CU442" s="36"/>
      <c r="CV442" s="25">
        <f t="shared" si="155"/>
        <v>1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>
        <v>0</v>
      </c>
      <c r="DF442" s="27">
        <v>0</v>
      </c>
      <c r="DG442" s="27"/>
      <c r="DH442" s="36"/>
      <c r="DI442" s="25">
        <f t="shared" si="156"/>
        <v>0</v>
      </c>
      <c r="DJ442" s="23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>
        <v>0</v>
      </c>
      <c r="DS442" s="27">
        <v>0</v>
      </c>
      <c r="DT442" s="27"/>
      <c r="DU442" s="36"/>
      <c r="DV442" s="25">
        <f t="shared" si="157"/>
        <v>0</v>
      </c>
      <c r="DW442" s="23">
        <v>0</v>
      </c>
      <c r="DX442" s="27">
        <v>0</v>
      </c>
      <c r="DY442" s="27">
        <v>0</v>
      </c>
      <c r="DZ442" s="27">
        <v>0</v>
      </c>
      <c r="EA442" s="27">
        <v>0</v>
      </c>
      <c r="EB442" s="27">
        <v>0</v>
      </c>
      <c r="EC442" s="27">
        <v>0</v>
      </c>
      <c r="ED442" s="27">
        <v>0</v>
      </c>
      <c r="EE442" s="27">
        <v>0</v>
      </c>
      <c r="EF442" s="27">
        <v>0</v>
      </c>
      <c r="EG442" s="27"/>
      <c r="EH442" s="36"/>
      <c r="EI442" s="25">
        <f t="shared" si="158"/>
        <v>0</v>
      </c>
      <c r="EJ442" s="27">
        <v>0</v>
      </c>
      <c r="EK442" s="27">
        <v>0</v>
      </c>
      <c r="EL442" s="27">
        <v>0</v>
      </c>
      <c r="EM442" s="27">
        <v>0</v>
      </c>
      <c r="EN442" s="27">
        <v>0</v>
      </c>
      <c r="EO442" s="27">
        <v>0</v>
      </c>
      <c r="EP442" s="27">
        <v>0</v>
      </c>
      <c r="EQ442" s="27">
        <v>0</v>
      </c>
      <c r="ER442" s="27">
        <v>0</v>
      </c>
      <c r="ES442" s="27">
        <v>0</v>
      </c>
      <c r="ET442" s="27"/>
      <c r="EU442" s="36"/>
      <c r="EV442" s="25">
        <f t="shared" si="159"/>
        <v>0</v>
      </c>
      <c r="EW442" s="27">
        <v>0</v>
      </c>
      <c r="EX442" s="27">
        <v>0</v>
      </c>
      <c r="EY442" s="27">
        <v>0</v>
      </c>
      <c r="EZ442" s="27">
        <v>0</v>
      </c>
      <c r="FA442" s="27">
        <v>0</v>
      </c>
      <c r="FB442" s="27">
        <v>0</v>
      </c>
      <c r="FC442" s="27">
        <v>0</v>
      </c>
      <c r="FD442" s="27">
        <v>0</v>
      </c>
      <c r="FE442" s="27">
        <v>0</v>
      </c>
      <c r="FF442" s="27">
        <v>0</v>
      </c>
      <c r="FG442" s="27"/>
      <c r="FH442" s="36"/>
      <c r="FI442" s="25">
        <f t="shared" si="160"/>
        <v>0</v>
      </c>
      <c r="FJ442" s="27">
        <v>0</v>
      </c>
      <c r="FK442" s="27">
        <v>0</v>
      </c>
      <c r="FL442" s="27">
        <v>0</v>
      </c>
      <c r="FM442" s="27">
        <v>0</v>
      </c>
      <c r="FN442" s="27">
        <v>0</v>
      </c>
      <c r="FO442" s="27">
        <v>0</v>
      </c>
      <c r="FP442" s="27">
        <v>0</v>
      </c>
      <c r="FQ442" s="27">
        <v>0</v>
      </c>
      <c r="FR442" s="27">
        <v>0</v>
      </c>
      <c r="FS442" s="27">
        <v>0</v>
      </c>
      <c r="FT442" s="27"/>
      <c r="FU442" s="36"/>
      <c r="FV442" s="25">
        <f t="shared" si="161"/>
        <v>0</v>
      </c>
      <c r="FW442" s="27">
        <v>0</v>
      </c>
      <c r="FX442" s="27">
        <v>0</v>
      </c>
      <c r="FY442" s="27">
        <v>0</v>
      </c>
      <c r="FZ442" s="27">
        <v>0</v>
      </c>
      <c r="GA442" s="27">
        <v>0</v>
      </c>
      <c r="GB442" s="27">
        <v>0</v>
      </c>
      <c r="GC442" s="27">
        <v>0</v>
      </c>
      <c r="GD442" s="27">
        <v>0</v>
      </c>
      <c r="GE442" s="27">
        <v>0</v>
      </c>
      <c r="GF442" s="27">
        <v>0</v>
      </c>
      <c r="GG442" s="27"/>
      <c r="GH442" s="36"/>
      <c r="GI442" s="25">
        <f t="shared" si="162"/>
        <v>0</v>
      </c>
      <c r="GJ442" s="23">
        <v>0</v>
      </c>
      <c r="GK442" s="27">
        <v>0</v>
      </c>
      <c r="GL442" s="27">
        <v>0</v>
      </c>
      <c r="GM442" s="27">
        <v>0</v>
      </c>
      <c r="GN442" s="27">
        <v>0</v>
      </c>
      <c r="GO442" s="27">
        <v>0</v>
      </c>
      <c r="GP442" s="27">
        <v>0</v>
      </c>
      <c r="GQ442" s="27">
        <v>0</v>
      </c>
      <c r="GR442" s="27">
        <v>0</v>
      </c>
      <c r="GS442" s="27">
        <v>0</v>
      </c>
      <c r="GT442" s="27"/>
      <c r="GU442" s="36"/>
      <c r="GV442" s="25">
        <f t="shared" si="163"/>
        <v>0</v>
      </c>
      <c r="GW442" s="23">
        <v>0</v>
      </c>
      <c r="GX442" s="27">
        <v>0</v>
      </c>
      <c r="GY442" s="27">
        <v>0</v>
      </c>
      <c r="GZ442" s="27">
        <v>0</v>
      </c>
      <c r="HA442" s="27">
        <v>0</v>
      </c>
      <c r="HB442" s="27">
        <v>0</v>
      </c>
      <c r="HC442" s="27">
        <v>0</v>
      </c>
      <c r="HD442" s="27">
        <v>0</v>
      </c>
      <c r="HE442" s="27">
        <v>0</v>
      </c>
      <c r="HF442" s="27">
        <v>0</v>
      </c>
      <c r="HG442" s="27"/>
      <c r="HH442" s="36"/>
      <c r="HI442" s="25">
        <f t="shared" si="185"/>
        <v>0</v>
      </c>
      <c r="HJ442" s="23">
        <v>0</v>
      </c>
      <c r="HK442" s="27">
        <v>0</v>
      </c>
      <c r="HL442" s="27">
        <v>0</v>
      </c>
      <c r="HM442" s="27">
        <v>0</v>
      </c>
      <c r="HN442" s="27">
        <v>0</v>
      </c>
      <c r="HO442" s="27">
        <v>0</v>
      </c>
      <c r="HP442" s="27">
        <v>0</v>
      </c>
      <c r="HQ442" s="27">
        <v>0</v>
      </c>
      <c r="HR442" s="27">
        <v>0</v>
      </c>
      <c r="HS442" s="27">
        <v>0</v>
      </c>
      <c r="HT442" s="27"/>
      <c r="HU442" s="36"/>
      <c r="HV442" s="25">
        <f t="shared" si="186"/>
        <v>0</v>
      </c>
      <c r="HW442" s="23">
        <v>0</v>
      </c>
      <c r="HX442" s="27">
        <v>0</v>
      </c>
      <c r="HY442" s="27">
        <v>0</v>
      </c>
      <c r="HZ442" s="27">
        <v>0</v>
      </c>
      <c r="IA442" s="27">
        <v>0</v>
      </c>
      <c r="IB442" s="27">
        <v>0</v>
      </c>
      <c r="IC442" s="27">
        <v>0</v>
      </c>
      <c r="ID442" s="27">
        <v>0</v>
      </c>
      <c r="IE442" s="27">
        <v>0</v>
      </c>
      <c r="IF442" s="27">
        <v>0</v>
      </c>
      <c r="IG442" s="27"/>
      <c r="IH442" s="36"/>
      <c r="II442" s="25">
        <f t="shared" si="187"/>
        <v>0</v>
      </c>
      <c r="IJ442" s="23">
        <v>0</v>
      </c>
      <c r="IK442" s="27">
        <v>0</v>
      </c>
      <c r="IL442" s="27">
        <v>0</v>
      </c>
      <c r="IM442" s="27">
        <v>1</v>
      </c>
      <c r="IN442" s="27">
        <v>0</v>
      </c>
      <c r="IO442" s="27">
        <v>0</v>
      </c>
      <c r="IP442" s="27">
        <v>0</v>
      </c>
      <c r="IQ442" s="27">
        <v>0</v>
      </c>
      <c r="IR442" s="27">
        <v>0</v>
      </c>
      <c r="IS442" s="27">
        <v>0</v>
      </c>
      <c r="IT442" s="27"/>
      <c r="IU442" s="36"/>
      <c r="IV442" s="25">
        <f t="shared" si="188"/>
        <v>1</v>
      </c>
      <c r="IW442" s="23">
        <v>0</v>
      </c>
      <c r="IX442" s="27">
        <v>0</v>
      </c>
      <c r="IY442" s="27">
        <v>0</v>
      </c>
      <c r="IZ442" s="27">
        <v>1</v>
      </c>
      <c r="JA442" s="27">
        <v>0</v>
      </c>
      <c r="JB442" s="27">
        <v>0</v>
      </c>
      <c r="JC442" s="27">
        <v>0</v>
      </c>
      <c r="JD442" s="27">
        <v>0</v>
      </c>
      <c r="JE442" s="27">
        <v>0</v>
      </c>
      <c r="JF442" s="27">
        <v>0</v>
      </c>
      <c r="JG442" s="27"/>
      <c r="JH442" s="36"/>
      <c r="JI442" s="25">
        <f t="shared" si="189"/>
        <v>1</v>
      </c>
      <c r="JJ442" s="23">
        <v>0</v>
      </c>
      <c r="JK442" s="27">
        <v>0</v>
      </c>
      <c r="JL442" s="27">
        <v>0</v>
      </c>
      <c r="JM442" s="27">
        <v>0</v>
      </c>
      <c r="JN442" s="27">
        <v>0</v>
      </c>
      <c r="JO442" s="27">
        <v>0</v>
      </c>
      <c r="JP442" s="27">
        <v>0</v>
      </c>
      <c r="JQ442" s="27">
        <v>0</v>
      </c>
      <c r="JR442" s="27">
        <v>0</v>
      </c>
      <c r="JS442" s="27">
        <v>0</v>
      </c>
      <c r="JT442" s="27"/>
      <c r="JU442" s="36"/>
      <c r="JV442" s="25">
        <f t="shared" si="190"/>
        <v>0</v>
      </c>
      <c r="JW442" s="23">
        <v>0</v>
      </c>
      <c r="JX442" s="27">
        <v>0</v>
      </c>
      <c r="JY442" s="27">
        <v>0</v>
      </c>
      <c r="JZ442" s="27">
        <v>1</v>
      </c>
      <c r="KA442" s="27">
        <v>0</v>
      </c>
      <c r="KB442" s="27">
        <v>0</v>
      </c>
      <c r="KC442" s="27">
        <v>0</v>
      </c>
      <c r="KD442" s="27">
        <v>0</v>
      </c>
      <c r="KE442" s="27">
        <v>0</v>
      </c>
      <c r="KF442" s="27">
        <v>0</v>
      </c>
      <c r="KG442" s="27"/>
      <c r="KH442" s="36"/>
      <c r="KI442" s="25">
        <f t="shared" si="191"/>
        <v>1</v>
      </c>
      <c r="KJ442" s="23">
        <v>0</v>
      </c>
      <c r="KK442" s="27">
        <v>0</v>
      </c>
      <c r="KL442" s="27">
        <v>0</v>
      </c>
      <c r="KM442" s="27">
        <v>0</v>
      </c>
      <c r="KN442" s="27">
        <v>0</v>
      </c>
      <c r="KO442" s="27">
        <v>0</v>
      </c>
      <c r="KP442" s="27">
        <v>0</v>
      </c>
      <c r="KQ442" s="27">
        <v>0</v>
      </c>
      <c r="KR442" s="27">
        <v>0</v>
      </c>
      <c r="KS442" s="27">
        <v>0</v>
      </c>
      <c r="KT442" s="27"/>
      <c r="KU442" s="36"/>
      <c r="KV442" s="25">
        <f t="shared" si="192"/>
        <v>0</v>
      </c>
      <c r="KW442" s="23">
        <v>0</v>
      </c>
      <c r="KX442" s="27">
        <v>0</v>
      </c>
      <c r="KY442" s="27">
        <v>0</v>
      </c>
      <c r="KZ442" s="27">
        <v>0</v>
      </c>
      <c r="LA442" s="27">
        <v>0</v>
      </c>
      <c r="LB442" s="27">
        <v>0</v>
      </c>
      <c r="LC442" s="27">
        <v>0</v>
      </c>
      <c r="LD442" s="27">
        <v>0</v>
      </c>
      <c r="LE442" s="27">
        <v>0</v>
      </c>
      <c r="LF442" s="27">
        <v>0</v>
      </c>
      <c r="LG442" s="27"/>
      <c r="LH442" s="36"/>
      <c r="LI442" s="25">
        <f t="shared" si="193"/>
        <v>0</v>
      </c>
    </row>
    <row r="443" spans="1:321" s="21" customFormat="1" ht="10.050000000000001" customHeight="1" x14ac:dyDescent="0.2">
      <c r="A443" s="47" t="s">
        <v>715</v>
      </c>
      <c r="B443" s="21" t="s">
        <v>138</v>
      </c>
      <c r="C443" s="21">
        <v>404</v>
      </c>
      <c r="D443" s="21" t="s">
        <v>411</v>
      </c>
      <c r="E443" s="21" t="s">
        <v>411</v>
      </c>
      <c r="F443" s="21" t="s">
        <v>138</v>
      </c>
      <c r="G443" s="21" t="s">
        <v>598</v>
      </c>
      <c r="H443" s="69">
        <v>30202</v>
      </c>
      <c r="I443" s="48" t="s">
        <v>840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/>
      <c r="U443" s="36"/>
      <c r="V443" s="25">
        <f t="shared" si="149"/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0</v>
      </c>
      <c r="AF443" s="27">
        <v>0</v>
      </c>
      <c r="AG443" s="27"/>
      <c r="AH443" s="36"/>
      <c r="AI443" s="25">
        <f t="shared" si="150"/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/>
      <c r="AU443" s="36"/>
      <c r="AV443" s="25">
        <f t="shared" si="151"/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>
        <v>0</v>
      </c>
      <c r="BG443" s="27"/>
      <c r="BH443" s="36"/>
      <c r="BI443" s="25">
        <f t="shared" si="152"/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>
        <v>0</v>
      </c>
      <c r="BT443" s="27"/>
      <c r="BU443" s="36"/>
      <c r="BV443" s="25">
        <f t="shared" si="153"/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>
        <v>0</v>
      </c>
      <c r="CF443" s="27">
        <v>0</v>
      </c>
      <c r="CG443" s="27"/>
      <c r="CH443" s="27"/>
      <c r="CI443" s="25">
        <f t="shared" si="154"/>
        <v>0</v>
      </c>
      <c r="CJ443" s="23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>
        <v>0</v>
      </c>
      <c r="CS443" s="27">
        <v>0</v>
      </c>
      <c r="CT443" s="27"/>
      <c r="CU443" s="36"/>
      <c r="CV443" s="25">
        <f t="shared" si="155"/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>
        <v>0</v>
      </c>
      <c r="DF443" s="27">
        <v>0</v>
      </c>
      <c r="DG443" s="27"/>
      <c r="DH443" s="36"/>
      <c r="DI443" s="25">
        <f t="shared" si="156"/>
        <v>0</v>
      </c>
      <c r="DJ443" s="23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>
        <v>0</v>
      </c>
      <c r="DS443" s="27">
        <v>0</v>
      </c>
      <c r="DT443" s="27"/>
      <c r="DU443" s="36"/>
      <c r="DV443" s="25">
        <f t="shared" si="157"/>
        <v>0</v>
      </c>
      <c r="DW443" s="23">
        <v>0</v>
      </c>
      <c r="DX443" s="27">
        <v>0</v>
      </c>
      <c r="DY443" s="27">
        <v>0</v>
      </c>
      <c r="DZ443" s="27">
        <v>0</v>
      </c>
      <c r="EA443" s="27">
        <v>0</v>
      </c>
      <c r="EB443" s="27">
        <v>0</v>
      </c>
      <c r="EC443" s="27">
        <v>0</v>
      </c>
      <c r="ED443" s="27">
        <v>0</v>
      </c>
      <c r="EE443" s="27">
        <v>0</v>
      </c>
      <c r="EF443" s="27">
        <v>0</v>
      </c>
      <c r="EG443" s="27"/>
      <c r="EH443" s="36"/>
      <c r="EI443" s="25">
        <f t="shared" si="158"/>
        <v>0</v>
      </c>
      <c r="EJ443" s="27">
        <v>0</v>
      </c>
      <c r="EK443" s="27">
        <v>0</v>
      </c>
      <c r="EL443" s="27">
        <v>0</v>
      </c>
      <c r="EM443" s="27">
        <v>0</v>
      </c>
      <c r="EN443" s="27">
        <v>0</v>
      </c>
      <c r="EO443" s="27">
        <v>0</v>
      </c>
      <c r="EP443" s="27">
        <v>0</v>
      </c>
      <c r="EQ443" s="27">
        <v>0</v>
      </c>
      <c r="ER443" s="27">
        <v>0</v>
      </c>
      <c r="ES443" s="27">
        <v>0</v>
      </c>
      <c r="ET443" s="27"/>
      <c r="EU443" s="36"/>
      <c r="EV443" s="25">
        <f t="shared" si="159"/>
        <v>0</v>
      </c>
      <c r="EW443" s="27">
        <v>0</v>
      </c>
      <c r="EX443" s="27">
        <v>0</v>
      </c>
      <c r="EY443" s="27">
        <v>0</v>
      </c>
      <c r="EZ443" s="27">
        <v>0</v>
      </c>
      <c r="FA443" s="27">
        <v>0</v>
      </c>
      <c r="FB443" s="27">
        <v>0</v>
      </c>
      <c r="FC443" s="27">
        <v>0</v>
      </c>
      <c r="FD443" s="27">
        <v>0</v>
      </c>
      <c r="FE443" s="27">
        <v>0</v>
      </c>
      <c r="FF443" s="27">
        <v>0</v>
      </c>
      <c r="FG443" s="27"/>
      <c r="FH443" s="36"/>
      <c r="FI443" s="25">
        <f t="shared" si="160"/>
        <v>0</v>
      </c>
      <c r="FJ443" s="27">
        <v>0</v>
      </c>
      <c r="FK443" s="27">
        <v>0</v>
      </c>
      <c r="FL443" s="27">
        <v>0</v>
      </c>
      <c r="FM443" s="27">
        <v>0</v>
      </c>
      <c r="FN443" s="27">
        <v>0</v>
      </c>
      <c r="FO443" s="27">
        <v>0</v>
      </c>
      <c r="FP443" s="27">
        <v>0</v>
      </c>
      <c r="FQ443" s="27">
        <v>0</v>
      </c>
      <c r="FR443" s="27">
        <v>0</v>
      </c>
      <c r="FS443" s="27">
        <v>0</v>
      </c>
      <c r="FT443" s="27"/>
      <c r="FU443" s="36"/>
      <c r="FV443" s="25">
        <f t="shared" si="161"/>
        <v>0</v>
      </c>
      <c r="FW443" s="27">
        <v>0</v>
      </c>
      <c r="FX443" s="27">
        <v>0</v>
      </c>
      <c r="FY443" s="27">
        <v>0</v>
      </c>
      <c r="FZ443" s="27">
        <v>0</v>
      </c>
      <c r="GA443" s="27">
        <v>0</v>
      </c>
      <c r="GB443" s="27">
        <v>0</v>
      </c>
      <c r="GC443" s="27">
        <v>0</v>
      </c>
      <c r="GD443" s="27">
        <v>0</v>
      </c>
      <c r="GE443" s="27">
        <v>0</v>
      </c>
      <c r="GF443" s="27">
        <v>0</v>
      </c>
      <c r="GG443" s="27"/>
      <c r="GH443" s="36"/>
      <c r="GI443" s="25">
        <f t="shared" si="162"/>
        <v>0</v>
      </c>
      <c r="GJ443" s="23">
        <v>0</v>
      </c>
      <c r="GK443" s="27">
        <v>0</v>
      </c>
      <c r="GL443" s="27">
        <v>0</v>
      </c>
      <c r="GM443" s="27">
        <v>0</v>
      </c>
      <c r="GN443" s="27">
        <v>0</v>
      </c>
      <c r="GO443" s="27">
        <v>0</v>
      </c>
      <c r="GP443" s="27">
        <v>0</v>
      </c>
      <c r="GQ443" s="27">
        <v>0</v>
      </c>
      <c r="GR443" s="27">
        <v>0</v>
      </c>
      <c r="GS443" s="27">
        <v>0</v>
      </c>
      <c r="GT443" s="27"/>
      <c r="GU443" s="36"/>
      <c r="GV443" s="25">
        <f t="shared" si="163"/>
        <v>0</v>
      </c>
      <c r="GW443" s="23">
        <v>0</v>
      </c>
      <c r="GX443" s="27">
        <v>0</v>
      </c>
      <c r="GY443" s="27">
        <v>0</v>
      </c>
      <c r="GZ443" s="27">
        <v>0</v>
      </c>
      <c r="HA443" s="27">
        <v>0</v>
      </c>
      <c r="HB443" s="27">
        <v>0</v>
      </c>
      <c r="HC443" s="27">
        <v>0</v>
      </c>
      <c r="HD443" s="27">
        <v>0</v>
      </c>
      <c r="HE443" s="27">
        <v>0</v>
      </c>
      <c r="HF443" s="27">
        <v>0</v>
      </c>
      <c r="HG443" s="27"/>
      <c r="HH443" s="36"/>
      <c r="HI443" s="25">
        <f t="shared" si="185"/>
        <v>0</v>
      </c>
      <c r="HJ443" s="23">
        <v>0</v>
      </c>
      <c r="HK443" s="27">
        <v>0</v>
      </c>
      <c r="HL443" s="27">
        <v>0</v>
      </c>
      <c r="HM443" s="27">
        <v>0</v>
      </c>
      <c r="HN443" s="27">
        <v>0</v>
      </c>
      <c r="HO443" s="27">
        <v>0</v>
      </c>
      <c r="HP443" s="27">
        <v>0</v>
      </c>
      <c r="HQ443" s="27">
        <v>0</v>
      </c>
      <c r="HR443" s="27">
        <v>0</v>
      </c>
      <c r="HS443" s="27">
        <v>0</v>
      </c>
      <c r="HT443" s="27"/>
      <c r="HU443" s="36"/>
      <c r="HV443" s="25">
        <f t="shared" si="186"/>
        <v>0</v>
      </c>
      <c r="HW443" s="23">
        <v>0</v>
      </c>
      <c r="HX443" s="27">
        <v>0</v>
      </c>
      <c r="HY443" s="27">
        <v>0</v>
      </c>
      <c r="HZ443" s="27">
        <v>0</v>
      </c>
      <c r="IA443" s="27">
        <v>0</v>
      </c>
      <c r="IB443" s="27">
        <v>0</v>
      </c>
      <c r="IC443" s="27">
        <v>0</v>
      </c>
      <c r="ID443" s="27">
        <v>0</v>
      </c>
      <c r="IE443" s="27">
        <v>0</v>
      </c>
      <c r="IF443" s="27">
        <v>0</v>
      </c>
      <c r="IG443" s="27"/>
      <c r="IH443" s="36"/>
      <c r="II443" s="25">
        <f t="shared" si="187"/>
        <v>0</v>
      </c>
      <c r="IJ443" s="23">
        <v>0</v>
      </c>
      <c r="IK443" s="27">
        <v>0</v>
      </c>
      <c r="IL443" s="27">
        <v>0</v>
      </c>
      <c r="IM443" s="27">
        <v>0</v>
      </c>
      <c r="IN443" s="27">
        <v>0</v>
      </c>
      <c r="IO443" s="27">
        <v>0</v>
      </c>
      <c r="IP443" s="27">
        <v>0</v>
      </c>
      <c r="IQ443" s="27">
        <v>0</v>
      </c>
      <c r="IR443" s="27">
        <v>0</v>
      </c>
      <c r="IS443" s="27">
        <v>0</v>
      </c>
      <c r="IT443" s="27"/>
      <c r="IU443" s="36"/>
      <c r="IV443" s="25">
        <f t="shared" si="188"/>
        <v>0</v>
      </c>
      <c r="IW443" s="23">
        <v>0</v>
      </c>
      <c r="IX443" s="27">
        <v>0</v>
      </c>
      <c r="IY443" s="27">
        <v>0</v>
      </c>
      <c r="IZ443" s="27">
        <v>0</v>
      </c>
      <c r="JA443" s="27">
        <v>0</v>
      </c>
      <c r="JB443" s="27">
        <v>0</v>
      </c>
      <c r="JC443" s="27">
        <v>0</v>
      </c>
      <c r="JD443" s="27">
        <v>0</v>
      </c>
      <c r="JE443" s="27">
        <v>0</v>
      </c>
      <c r="JF443" s="27">
        <v>0</v>
      </c>
      <c r="JG443" s="27"/>
      <c r="JH443" s="36"/>
      <c r="JI443" s="25">
        <f t="shared" si="189"/>
        <v>0</v>
      </c>
      <c r="JJ443" s="23">
        <v>0</v>
      </c>
      <c r="JK443" s="27">
        <v>0</v>
      </c>
      <c r="JL443" s="27">
        <v>0</v>
      </c>
      <c r="JM443" s="27">
        <v>0</v>
      </c>
      <c r="JN443" s="27">
        <v>0</v>
      </c>
      <c r="JO443" s="27">
        <v>0</v>
      </c>
      <c r="JP443" s="27">
        <v>0</v>
      </c>
      <c r="JQ443" s="27">
        <v>0</v>
      </c>
      <c r="JR443" s="27">
        <v>0</v>
      </c>
      <c r="JS443" s="27">
        <v>0</v>
      </c>
      <c r="JT443" s="27"/>
      <c r="JU443" s="36"/>
      <c r="JV443" s="25">
        <f t="shared" si="190"/>
        <v>0</v>
      </c>
      <c r="JW443" s="23">
        <v>0</v>
      </c>
      <c r="JX443" s="27">
        <v>0</v>
      </c>
      <c r="JY443" s="27">
        <v>0</v>
      </c>
      <c r="JZ443" s="27">
        <v>0</v>
      </c>
      <c r="KA443" s="27">
        <v>0</v>
      </c>
      <c r="KB443" s="27">
        <v>0</v>
      </c>
      <c r="KC443" s="27">
        <v>0</v>
      </c>
      <c r="KD443" s="27">
        <v>0</v>
      </c>
      <c r="KE443" s="27">
        <v>0</v>
      </c>
      <c r="KF443" s="27">
        <v>0</v>
      </c>
      <c r="KG443" s="27"/>
      <c r="KH443" s="36"/>
      <c r="KI443" s="25">
        <f t="shared" si="191"/>
        <v>0</v>
      </c>
      <c r="KJ443" s="23">
        <v>0</v>
      </c>
      <c r="KK443" s="27">
        <v>0</v>
      </c>
      <c r="KL443" s="27">
        <v>0</v>
      </c>
      <c r="KM443" s="27">
        <v>0</v>
      </c>
      <c r="KN443" s="27">
        <v>0</v>
      </c>
      <c r="KO443" s="27">
        <v>0</v>
      </c>
      <c r="KP443" s="27">
        <v>0</v>
      </c>
      <c r="KQ443" s="27">
        <v>0</v>
      </c>
      <c r="KR443" s="27">
        <v>0</v>
      </c>
      <c r="KS443" s="27">
        <v>0</v>
      </c>
      <c r="KT443" s="27"/>
      <c r="KU443" s="36"/>
      <c r="KV443" s="25">
        <f t="shared" si="192"/>
        <v>0</v>
      </c>
      <c r="KW443" s="23">
        <v>0</v>
      </c>
      <c r="KX443" s="27">
        <v>0</v>
      </c>
      <c r="KY443" s="27">
        <v>0</v>
      </c>
      <c r="KZ443" s="27">
        <v>0</v>
      </c>
      <c r="LA443" s="27">
        <v>0</v>
      </c>
      <c r="LB443" s="27">
        <v>0</v>
      </c>
      <c r="LC443" s="27">
        <v>0</v>
      </c>
      <c r="LD443" s="27">
        <v>0</v>
      </c>
      <c r="LE443" s="27">
        <v>0</v>
      </c>
      <c r="LF443" s="27">
        <v>0</v>
      </c>
      <c r="LG443" s="27"/>
      <c r="LH443" s="36"/>
      <c r="LI443" s="25">
        <f t="shared" si="193"/>
        <v>0</v>
      </c>
    </row>
    <row r="444" spans="1:321" s="21" customFormat="1" ht="10.050000000000001" customHeight="1" x14ac:dyDescent="0.2">
      <c r="A444" s="47" t="s">
        <v>715</v>
      </c>
      <c r="B444" s="21" t="s">
        <v>13</v>
      </c>
      <c r="C444" s="21">
        <v>404</v>
      </c>
      <c r="D444" s="21" t="s">
        <v>411</v>
      </c>
      <c r="E444" s="21" t="s">
        <v>411</v>
      </c>
      <c r="F444" s="21" t="s">
        <v>13</v>
      </c>
      <c r="G444" s="21" t="s">
        <v>598</v>
      </c>
      <c r="H444" s="69">
        <v>30205</v>
      </c>
      <c r="I444" s="48" t="s">
        <v>841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/>
      <c r="U444" s="36"/>
      <c r="V444" s="25">
        <f t="shared" si="149"/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/>
      <c r="AH444" s="36"/>
      <c r="AI444" s="25">
        <f t="shared" si="150"/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/>
      <c r="AU444" s="36"/>
      <c r="AV444" s="25">
        <f t="shared" si="151"/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>
        <v>0</v>
      </c>
      <c r="BG444" s="27"/>
      <c r="BH444" s="36"/>
      <c r="BI444" s="25">
        <f t="shared" si="152"/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>
        <v>0</v>
      </c>
      <c r="BT444" s="27"/>
      <c r="BU444" s="36"/>
      <c r="BV444" s="25">
        <f t="shared" si="153"/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>
        <v>0</v>
      </c>
      <c r="CF444" s="27">
        <v>0</v>
      </c>
      <c r="CG444" s="27"/>
      <c r="CH444" s="27"/>
      <c r="CI444" s="25">
        <f t="shared" si="154"/>
        <v>0</v>
      </c>
      <c r="CJ444" s="23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>
        <v>0</v>
      </c>
      <c r="CS444" s="27">
        <v>0</v>
      </c>
      <c r="CT444" s="27"/>
      <c r="CU444" s="36"/>
      <c r="CV444" s="25">
        <f t="shared" si="155"/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>
        <v>0</v>
      </c>
      <c r="DF444" s="27">
        <v>0</v>
      </c>
      <c r="DG444" s="27"/>
      <c r="DH444" s="36"/>
      <c r="DI444" s="25">
        <f t="shared" si="156"/>
        <v>0</v>
      </c>
      <c r="DJ444" s="23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>
        <v>0</v>
      </c>
      <c r="DS444" s="27">
        <v>0</v>
      </c>
      <c r="DT444" s="27"/>
      <c r="DU444" s="36"/>
      <c r="DV444" s="25">
        <f t="shared" si="157"/>
        <v>0</v>
      </c>
      <c r="DW444" s="23">
        <v>0</v>
      </c>
      <c r="DX444" s="27">
        <v>0</v>
      </c>
      <c r="DY444" s="27">
        <v>0</v>
      </c>
      <c r="DZ444" s="27">
        <v>0</v>
      </c>
      <c r="EA444" s="27">
        <v>0</v>
      </c>
      <c r="EB444" s="27">
        <v>0</v>
      </c>
      <c r="EC444" s="27">
        <v>0</v>
      </c>
      <c r="ED444" s="27">
        <v>0</v>
      </c>
      <c r="EE444" s="27">
        <v>0</v>
      </c>
      <c r="EF444" s="27">
        <v>0</v>
      </c>
      <c r="EG444" s="27"/>
      <c r="EH444" s="36"/>
      <c r="EI444" s="25">
        <f t="shared" si="158"/>
        <v>0</v>
      </c>
      <c r="EJ444" s="27">
        <v>0</v>
      </c>
      <c r="EK444" s="27">
        <v>0</v>
      </c>
      <c r="EL444" s="27">
        <v>0</v>
      </c>
      <c r="EM444" s="27">
        <v>0</v>
      </c>
      <c r="EN444" s="27">
        <v>0</v>
      </c>
      <c r="EO444" s="27">
        <v>0</v>
      </c>
      <c r="EP444" s="27">
        <v>0</v>
      </c>
      <c r="EQ444" s="27">
        <v>0</v>
      </c>
      <c r="ER444" s="27">
        <v>0</v>
      </c>
      <c r="ES444" s="27">
        <v>0</v>
      </c>
      <c r="ET444" s="27"/>
      <c r="EU444" s="36"/>
      <c r="EV444" s="25">
        <f t="shared" si="159"/>
        <v>0</v>
      </c>
      <c r="EW444" s="27">
        <v>0</v>
      </c>
      <c r="EX444" s="27">
        <v>0</v>
      </c>
      <c r="EY444" s="27">
        <v>0</v>
      </c>
      <c r="EZ444" s="27">
        <v>0</v>
      </c>
      <c r="FA444" s="27">
        <v>0</v>
      </c>
      <c r="FB444" s="27">
        <v>0</v>
      </c>
      <c r="FC444" s="27">
        <v>0</v>
      </c>
      <c r="FD444" s="27">
        <v>0</v>
      </c>
      <c r="FE444" s="27">
        <v>0</v>
      </c>
      <c r="FF444" s="27">
        <v>0</v>
      </c>
      <c r="FG444" s="27"/>
      <c r="FH444" s="36"/>
      <c r="FI444" s="25">
        <f t="shared" si="160"/>
        <v>0</v>
      </c>
      <c r="FJ444" s="27">
        <v>0</v>
      </c>
      <c r="FK444" s="27">
        <v>0</v>
      </c>
      <c r="FL444" s="27">
        <v>0</v>
      </c>
      <c r="FM444" s="27">
        <v>0</v>
      </c>
      <c r="FN444" s="27">
        <v>0</v>
      </c>
      <c r="FO444" s="27">
        <v>0</v>
      </c>
      <c r="FP444" s="27">
        <v>0</v>
      </c>
      <c r="FQ444" s="27">
        <v>0</v>
      </c>
      <c r="FR444" s="27">
        <v>0</v>
      </c>
      <c r="FS444" s="27">
        <v>0</v>
      </c>
      <c r="FT444" s="27"/>
      <c r="FU444" s="36"/>
      <c r="FV444" s="25">
        <f t="shared" si="161"/>
        <v>0</v>
      </c>
      <c r="FW444" s="27">
        <v>0</v>
      </c>
      <c r="FX444" s="27">
        <v>0</v>
      </c>
      <c r="FY444" s="27">
        <v>0</v>
      </c>
      <c r="FZ444" s="27">
        <v>0</v>
      </c>
      <c r="GA444" s="27">
        <v>0</v>
      </c>
      <c r="GB444" s="27">
        <v>0</v>
      </c>
      <c r="GC444" s="27">
        <v>0</v>
      </c>
      <c r="GD444" s="27">
        <v>0</v>
      </c>
      <c r="GE444" s="27">
        <v>0</v>
      </c>
      <c r="GF444" s="27">
        <v>0</v>
      </c>
      <c r="GG444" s="27"/>
      <c r="GH444" s="36"/>
      <c r="GI444" s="25">
        <f t="shared" si="162"/>
        <v>0</v>
      </c>
      <c r="GJ444" s="23">
        <v>0</v>
      </c>
      <c r="GK444" s="27">
        <v>0</v>
      </c>
      <c r="GL444" s="27">
        <v>0</v>
      </c>
      <c r="GM444" s="27">
        <v>0</v>
      </c>
      <c r="GN444" s="27">
        <v>0</v>
      </c>
      <c r="GO444" s="27">
        <v>0</v>
      </c>
      <c r="GP444" s="27">
        <v>0</v>
      </c>
      <c r="GQ444" s="27">
        <v>0</v>
      </c>
      <c r="GR444" s="27">
        <v>0</v>
      </c>
      <c r="GS444" s="27">
        <v>0</v>
      </c>
      <c r="GT444" s="27"/>
      <c r="GU444" s="36"/>
      <c r="GV444" s="25">
        <f t="shared" si="163"/>
        <v>0</v>
      </c>
      <c r="GW444" s="23">
        <v>0</v>
      </c>
      <c r="GX444" s="27">
        <v>0</v>
      </c>
      <c r="GY444" s="27">
        <v>0</v>
      </c>
      <c r="GZ444" s="27">
        <v>0</v>
      </c>
      <c r="HA444" s="27">
        <v>0</v>
      </c>
      <c r="HB444" s="27">
        <v>0</v>
      </c>
      <c r="HC444" s="27">
        <v>0</v>
      </c>
      <c r="HD444" s="27">
        <v>0</v>
      </c>
      <c r="HE444" s="27">
        <v>0</v>
      </c>
      <c r="HF444" s="27">
        <v>0</v>
      </c>
      <c r="HG444" s="27"/>
      <c r="HH444" s="36"/>
      <c r="HI444" s="25">
        <f t="shared" si="185"/>
        <v>0</v>
      </c>
      <c r="HJ444" s="23">
        <v>0</v>
      </c>
      <c r="HK444" s="27">
        <v>0</v>
      </c>
      <c r="HL444" s="27">
        <v>0</v>
      </c>
      <c r="HM444" s="27">
        <v>0</v>
      </c>
      <c r="HN444" s="27">
        <v>0</v>
      </c>
      <c r="HO444" s="27">
        <v>0</v>
      </c>
      <c r="HP444" s="27">
        <v>0</v>
      </c>
      <c r="HQ444" s="27">
        <v>0</v>
      </c>
      <c r="HR444" s="27">
        <v>0</v>
      </c>
      <c r="HS444" s="27">
        <v>0</v>
      </c>
      <c r="HT444" s="27"/>
      <c r="HU444" s="36"/>
      <c r="HV444" s="25">
        <f t="shared" si="186"/>
        <v>0</v>
      </c>
      <c r="HW444" s="23">
        <v>0</v>
      </c>
      <c r="HX444" s="27">
        <v>0</v>
      </c>
      <c r="HY444" s="27">
        <v>0</v>
      </c>
      <c r="HZ444" s="27">
        <v>0</v>
      </c>
      <c r="IA444" s="27">
        <v>0</v>
      </c>
      <c r="IB444" s="27">
        <v>0</v>
      </c>
      <c r="IC444" s="27">
        <v>0</v>
      </c>
      <c r="ID444" s="27">
        <v>0</v>
      </c>
      <c r="IE444" s="27">
        <v>0</v>
      </c>
      <c r="IF444" s="27">
        <v>0</v>
      </c>
      <c r="IG444" s="27"/>
      <c r="IH444" s="36"/>
      <c r="II444" s="25">
        <f t="shared" si="187"/>
        <v>0</v>
      </c>
      <c r="IJ444" s="23">
        <v>0</v>
      </c>
      <c r="IK444" s="27">
        <v>0</v>
      </c>
      <c r="IL444" s="27">
        <v>0</v>
      </c>
      <c r="IM444" s="27">
        <v>0</v>
      </c>
      <c r="IN444" s="27">
        <v>0</v>
      </c>
      <c r="IO444" s="27">
        <v>0</v>
      </c>
      <c r="IP444" s="27">
        <v>0</v>
      </c>
      <c r="IQ444" s="27">
        <v>0</v>
      </c>
      <c r="IR444" s="27">
        <v>0</v>
      </c>
      <c r="IS444" s="27">
        <v>0</v>
      </c>
      <c r="IT444" s="27"/>
      <c r="IU444" s="36"/>
      <c r="IV444" s="25">
        <f t="shared" si="188"/>
        <v>0</v>
      </c>
      <c r="IW444" s="23">
        <v>0</v>
      </c>
      <c r="IX444" s="27">
        <v>0</v>
      </c>
      <c r="IY444" s="27">
        <v>0</v>
      </c>
      <c r="IZ444" s="27">
        <v>0</v>
      </c>
      <c r="JA444" s="27">
        <v>0</v>
      </c>
      <c r="JB444" s="27">
        <v>0</v>
      </c>
      <c r="JC444" s="27">
        <v>0</v>
      </c>
      <c r="JD444" s="27">
        <v>0</v>
      </c>
      <c r="JE444" s="27">
        <v>0</v>
      </c>
      <c r="JF444" s="27">
        <v>0</v>
      </c>
      <c r="JG444" s="27"/>
      <c r="JH444" s="36"/>
      <c r="JI444" s="25">
        <f t="shared" si="189"/>
        <v>0</v>
      </c>
      <c r="JJ444" s="23">
        <v>0</v>
      </c>
      <c r="JK444" s="27">
        <v>0</v>
      </c>
      <c r="JL444" s="27">
        <v>0</v>
      </c>
      <c r="JM444" s="27">
        <v>0</v>
      </c>
      <c r="JN444" s="27">
        <v>0</v>
      </c>
      <c r="JO444" s="27">
        <v>0</v>
      </c>
      <c r="JP444" s="27">
        <v>0</v>
      </c>
      <c r="JQ444" s="27">
        <v>0</v>
      </c>
      <c r="JR444" s="27">
        <v>0</v>
      </c>
      <c r="JS444" s="27">
        <v>0</v>
      </c>
      <c r="JT444" s="27"/>
      <c r="JU444" s="36"/>
      <c r="JV444" s="25">
        <f t="shared" si="190"/>
        <v>0</v>
      </c>
      <c r="JW444" s="23">
        <v>0</v>
      </c>
      <c r="JX444" s="27">
        <v>0</v>
      </c>
      <c r="JY444" s="27">
        <v>0</v>
      </c>
      <c r="JZ444" s="27">
        <v>0</v>
      </c>
      <c r="KA444" s="27">
        <v>1</v>
      </c>
      <c r="KB444" s="27">
        <v>0</v>
      </c>
      <c r="KC444" s="27">
        <v>0</v>
      </c>
      <c r="KD444" s="27">
        <v>0</v>
      </c>
      <c r="KE444" s="27">
        <v>0</v>
      </c>
      <c r="KF444" s="27">
        <v>0</v>
      </c>
      <c r="KG444" s="27"/>
      <c r="KH444" s="36"/>
      <c r="KI444" s="25">
        <f t="shared" si="191"/>
        <v>1</v>
      </c>
      <c r="KJ444" s="23">
        <v>0</v>
      </c>
      <c r="KK444" s="27">
        <v>0</v>
      </c>
      <c r="KL444" s="27">
        <v>0</v>
      </c>
      <c r="KM444" s="27">
        <v>0</v>
      </c>
      <c r="KN444" s="27">
        <v>1</v>
      </c>
      <c r="KO444" s="27">
        <v>0</v>
      </c>
      <c r="KP444" s="27">
        <v>0</v>
      </c>
      <c r="KQ444" s="27">
        <v>0</v>
      </c>
      <c r="KR444" s="27">
        <v>0</v>
      </c>
      <c r="KS444" s="27">
        <v>0</v>
      </c>
      <c r="KT444" s="27"/>
      <c r="KU444" s="36"/>
      <c r="KV444" s="25">
        <f t="shared" si="192"/>
        <v>1</v>
      </c>
      <c r="KW444" s="23">
        <v>0</v>
      </c>
      <c r="KX444" s="27">
        <v>0</v>
      </c>
      <c r="KY444" s="27">
        <v>0</v>
      </c>
      <c r="KZ444" s="27">
        <v>0</v>
      </c>
      <c r="LA444" s="27">
        <v>0</v>
      </c>
      <c r="LB444" s="27">
        <v>0</v>
      </c>
      <c r="LC444" s="27">
        <v>0</v>
      </c>
      <c r="LD444" s="27">
        <v>0</v>
      </c>
      <c r="LE444" s="27">
        <v>0</v>
      </c>
      <c r="LF444" s="27">
        <v>0</v>
      </c>
      <c r="LG444" s="27"/>
      <c r="LH444" s="36"/>
      <c r="LI444" s="25">
        <f t="shared" si="193"/>
        <v>0</v>
      </c>
    </row>
    <row r="445" spans="1:321" s="21" customFormat="1" ht="10.050000000000001" customHeight="1" x14ac:dyDescent="0.2">
      <c r="A445" s="47" t="s">
        <v>26</v>
      </c>
      <c r="B445" s="21" t="s">
        <v>239</v>
      </c>
      <c r="C445" s="21">
        <v>401</v>
      </c>
      <c r="D445" s="21" t="s">
        <v>12</v>
      </c>
      <c r="E445" s="21" t="s">
        <v>26</v>
      </c>
      <c r="F445" s="21" t="s">
        <v>239</v>
      </c>
      <c r="G445" s="21" t="s">
        <v>598</v>
      </c>
      <c r="H445" s="69">
        <v>31239</v>
      </c>
      <c r="I445" s="48" t="s">
        <v>868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/>
      <c r="U445" s="36"/>
      <c r="V445" s="25">
        <f t="shared" ref="V445" si="194">SUM(J445:U445)</f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0</v>
      </c>
      <c r="AF445" s="27">
        <v>0</v>
      </c>
      <c r="AG445" s="27"/>
      <c r="AH445" s="36"/>
      <c r="AI445" s="25">
        <f t="shared" ref="AI445" si="195">SUM(W445:AH445)</f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/>
      <c r="AU445" s="36"/>
      <c r="AV445" s="25">
        <f t="shared" ref="AV445" si="196">SUM(AJ445:AU445)</f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/>
      <c r="BH445" s="36"/>
      <c r="BI445" s="25">
        <f t="shared" ref="BI445" si="197">SUM(AW445:BH445)</f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>
        <v>0</v>
      </c>
      <c r="BT445" s="27"/>
      <c r="BU445" s="36"/>
      <c r="BV445" s="25">
        <f t="shared" ref="BV445" si="198">SUM(BJ445:BU445)</f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>
        <v>0</v>
      </c>
      <c r="CF445" s="27">
        <v>0</v>
      </c>
      <c r="CG445" s="27"/>
      <c r="CH445" s="27"/>
      <c r="CI445" s="25">
        <f t="shared" ref="CI445" si="199">SUM(BW445:CH445)</f>
        <v>0</v>
      </c>
      <c r="CJ445" s="23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>
        <v>0</v>
      </c>
      <c r="CS445" s="27">
        <v>0</v>
      </c>
      <c r="CT445" s="27"/>
      <c r="CU445" s="36"/>
      <c r="CV445" s="25">
        <f t="shared" ref="CV445" si="200">SUM(CJ445:CU445)</f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>
        <v>0</v>
      </c>
      <c r="DF445" s="27">
        <v>0</v>
      </c>
      <c r="DG445" s="27"/>
      <c r="DH445" s="36"/>
      <c r="DI445" s="25">
        <f t="shared" ref="DI445" si="201">SUM(CW445:DH445)</f>
        <v>0</v>
      </c>
      <c r="DJ445" s="23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>
        <v>0</v>
      </c>
      <c r="DS445" s="27">
        <v>0</v>
      </c>
      <c r="DT445" s="27"/>
      <c r="DU445" s="36"/>
      <c r="DV445" s="25">
        <f t="shared" ref="DV445" si="202">SUM(DJ445:DU445)</f>
        <v>0</v>
      </c>
      <c r="DW445" s="23">
        <v>0</v>
      </c>
      <c r="DX445" s="27">
        <v>0</v>
      </c>
      <c r="DY445" s="27">
        <v>0</v>
      </c>
      <c r="DZ445" s="27">
        <v>0</v>
      </c>
      <c r="EA445" s="27">
        <v>0</v>
      </c>
      <c r="EB445" s="27">
        <v>0</v>
      </c>
      <c r="EC445" s="27">
        <v>0</v>
      </c>
      <c r="ED445" s="27">
        <v>0</v>
      </c>
      <c r="EE445" s="27">
        <v>0</v>
      </c>
      <c r="EF445" s="27">
        <v>0</v>
      </c>
      <c r="EG445" s="27"/>
      <c r="EH445" s="36"/>
      <c r="EI445" s="25">
        <f t="shared" ref="EI445" si="203">SUM(DW445:EH445)</f>
        <v>0</v>
      </c>
      <c r="EJ445" s="27">
        <v>0</v>
      </c>
      <c r="EK445" s="27">
        <v>0</v>
      </c>
      <c r="EL445" s="27">
        <v>0</v>
      </c>
      <c r="EM445" s="27">
        <v>0</v>
      </c>
      <c r="EN445" s="27">
        <v>0</v>
      </c>
      <c r="EO445" s="27">
        <v>0</v>
      </c>
      <c r="EP445" s="27">
        <v>0</v>
      </c>
      <c r="EQ445" s="27">
        <v>0</v>
      </c>
      <c r="ER445" s="27">
        <v>0</v>
      </c>
      <c r="ES445" s="27">
        <v>0</v>
      </c>
      <c r="ET445" s="27"/>
      <c r="EU445" s="36"/>
      <c r="EV445" s="25">
        <f t="shared" ref="EV445" si="204">SUM(EJ445:EU445)</f>
        <v>0</v>
      </c>
      <c r="EW445" s="27">
        <v>0</v>
      </c>
      <c r="EX445" s="27">
        <v>0</v>
      </c>
      <c r="EY445" s="27">
        <v>0</v>
      </c>
      <c r="EZ445" s="27">
        <v>0</v>
      </c>
      <c r="FA445" s="27">
        <v>0</v>
      </c>
      <c r="FB445" s="27">
        <v>0</v>
      </c>
      <c r="FC445" s="27">
        <v>0</v>
      </c>
      <c r="FD445" s="27">
        <v>0</v>
      </c>
      <c r="FE445" s="27">
        <v>0</v>
      </c>
      <c r="FF445" s="27">
        <v>0</v>
      </c>
      <c r="FG445" s="27"/>
      <c r="FH445" s="36"/>
      <c r="FI445" s="25">
        <f t="shared" ref="FI445" si="205">SUM(EW445:FH445)</f>
        <v>0</v>
      </c>
      <c r="FJ445" s="27">
        <v>0</v>
      </c>
      <c r="FK445" s="27">
        <v>0</v>
      </c>
      <c r="FL445" s="27">
        <v>0</v>
      </c>
      <c r="FM445" s="27">
        <v>0</v>
      </c>
      <c r="FN445" s="27">
        <v>0</v>
      </c>
      <c r="FO445" s="27">
        <v>0</v>
      </c>
      <c r="FP445" s="27">
        <v>0</v>
      </c>
      <c r="FQ445" s="27">
        <v>0</v>
      </c>
      <c r="FR445" s="27">
        <v>0</v>
      </c>
      <c r="FS445" s="27">
        <v>0</v>
      </c>
      <c r="FT445" s="27"/>
      <c r="FU445" s="36"/>
      <c r="FV445" s="25">
        <f t="shared" ref="FV445" si="206">SUM(FJ445:FU445)</f>
        <v>0</v>
      </c>
      <c r="FW445" s="27">
        <v>0</v>
      </c>
      <c r="FX445" s="27">
        <v>0</v>
      </c>
      <c r="FY445" s="27">
        <v>0</v>
      </c>
      <c r="FZ445" s="27">
        <v>0</v>
      </c>
      <c r="GA445" s="27">
        <v>0</v>
      </c>
      <c r="GB445" s="27">
        <v>0</v>
      </c>
      <c r="GC445" s="27">
        <v>0</v>
      </c>
      <c r="GD445" s="27">
        <v>0</v>
      </c>
      <c r="GE445" s="27">
        <v>0</v>
      </c>
      <c r="GF445" s="27">
        <v>0</v>
      </c>
      <c r="GG445" s="27"/>
      <c r="GH445" s="36"/>
      <c r="GI445" s="25">
        <f t="shared" ref="GI445" si="207">SUM(FW445:GH445)</f>
        <v>0</v>
      </c>
      <c r="GJ445" s="23">
        <v>0</v>
      </c>
      <c r="GK445" s="27">
        <v>0</v>
      </c>
      <c r="GL445" s="27">
        <v>0</v>
      </c>
      <c r="GM445" s="27">
        <v>0</v>
      </c>
      <c r="GN445" s="27">
        <v>0</v>
      </c>
      <c r="GO445" s="27">
        <v>0</v>
      </c>
      <c r="GP445" s="27">
        <v>0</v>
      </c>
      <c r="GQ445" s="27">
        <v>0</v>
      </c>
      <c r="GR445" s="27">
        <v>0</v>
      </c>
      <c r="GS445" s="27">
        <v>0</v>
      </c>
      <c r="GT445" s="27"/>
      <c r="GU445" s="36"/>
      <c r="GV445" s="25">
        <f t="shared" ref="GV445" si="208">SUM(GJ445:GU445)</f>
        <v>0</v>
      </c>
      <c r="GW445" s="23">
        <v>0</v>
      </c>
      <c r="GX445" s="27">
        <v>0</v>
      </c>
      <c r="GY445" s="27">
        <v>0</v>
      </c>
      <c r="GZ445" s="27">
        <v>0</v>
      </c>
      <c r="HA445" s="27">
        <v>0</v>
      </c>
      <c r="HB445" s="27">
        <v>0</v>
      </c>
      <c r="HC445" s="27">
        <v>0</v>
      </c>
      <c r="HD445" s="27">
        <v>0</v>
      </c>
      <c r="HE445" s="27">
        <v>0</v>
      </c>
      <c r="HF445" s="27">
        <v>0</v>
      </c>
      <c r="HG445" s="27"/>
      <c r="HH445" s="36"/>
      <c r="HI445" s="25">
        <f t="shared" ref="HI445" si="209">SUM(GW445:HH445)</f>
        <v>0</v>
      </c>
      <c r="HJ445" s="23">
        <v>0</v>
      </c>
      <c r="HK445" s="27">
        <v>0</v>
      </c>
      <c r="HL445" s="27">
        <v>0</v>
      </c>
      <c r="HM445" s="27">
        <v>0</v>
      </c>
      <c r="HN445" s="27">
        <v>0</v>
      </c>
      <c r="HO445" s="27">
        <v>0</v>
      </c>
      <c r="HP445" s="27">
        <v>0</v>
      </c>
      <c r="HQ445" s="27">
        <v>0</v>
      </c>
      <c r="HR445" s="27">
        <v>0</v>
      </c>
      <c r="HS445" s="27">
        <v>0</v>
      </c>
      <c r="HT445" s="27"/>
      <c r="HU445" s="36"/>
      <c r="HV445" s="25">
        <f t="shared" ref="HV445" si="210">SUM(HJ445:HU445)</f>
        <v>0</v>
      </c>
      <c r="HW445" s="23">
        <v>0</v>
      </c>
      <c r="HX445" s="27">
        <v>0</v>
      </c>
      <c r="HY445" s="27">
        <v>0</v>
      </c>
      <c r="HZ445" s="27">
        <v>0</v>
      </c>
      <c r="IA445" s="27">
        <v>0</v>
      </c>
      <c r="IB445" s="27">
        <v>0</v>
      </c>
      <c r="IC445" s="27">
        <v>0</v>
      </c>
      <c r="ID445" s="27">
        <v>0</v>
      </c>
      <c r="IE445" s="27">
        <v>0</v>
      </c>
      <c r="IF445" s="27">
        <v>0</v>
      </c>
      <c r="IG445" s="27"/>
      <c r="IH445" s="36"/>
      <c r="II445" s="25">
        <f t="shared" ref="II445" si="211">SUM(HW445:IH445)</f>
        <v>0</v>
      </c>
      <c r="IJ445" s="23">
        <v>0</v>
      </c>
      <c r="IK445" s="27">
        <v>0</v>
      </c>
      <c r="IL445" s="27">
        <v>0</v>
      </c>
      <c r="IM445" s="27">
        <v>0</v>
      </c>
      <c r="IN445" s="27">
        <v>0</v>
      </c>
      <c r="IO445" s="27">
        <v>0</v>
      </c>
      <c r="IP445" s="27">
        <v>0</v>
      </c>
      <c r="IQ445" s="27">
        <v>0</v>
      </c>
      <c r="IR445" s="27">
        <v>0</v>
      </c>
      <c r="IS445" s="27">
        <v>0</v>
      </c>
      <c r="IT445" s="27"/>
      <c r="IU445" s="36"/>
      <c r="IV445" s="25">
        <f t="shared" ref="IV445" si="212">SUM(IJ445:IU445)</f>
        <v>0</v>
      </c>
      <c r="IW445" s="23">
        <v>0</v>
      </c>
      <c r="IX445" s="27">
        <v>0</v>
      </c>
      <c r="IY445" s="27">
        <v>0</v>
      </c>
      <c r="IZ445" s="27">
        <v>0</v>
      </c>
      <c r="JA445" s="27">
        <v>0</v>
      </c>
      <c r="JB445" s="27">
        <v>0</v>
      </c>
      <c r="JC445" s="27">
        <v>0</v>
      </c>
      <c r="JD445" s="27">
        <v>0</v>
      </c>
      <c r="JE445" s="27">
        <v>0</v>
      </c>
      <c r="JF445" s="27">
        <v>0</v>
      </c>
      <c r="JG445" s="27"/>
      <c r="JH445" s="36"/>
      <c r="JI445" s="25">
        <f t="shared" ref="JI445" si="213">SUM(IW445:JH445)</f>
        <v>0</v>
      </c>
      <c r="JJ445" s="23">
        <v>0</v>
      </c>
      <c r="JK445" s="27">
        <v>0</v>
      </c>
      <c r="JL445" s="27">
        <v>0</v>
      </c>
      <c r="JM445" s="27">
        <v>0</v>
      </c>
      <c r="JN445" s="27">
        <v>0</v>
      </c>
      <c r="JO445" s="27">
        <v>0</v>
      </c>
      <c r="JP445" s="27">
        <v>0</v>
      </c>
      <c r="JQ445" s="27">
        <v>0</v>
      </c>
      <c r="JR445" s="27">
        <v>0</v>
      </c>
      <c r="JS445" s="27">
        <v>0</v>
      </c>
      <c r="JT445" s="27"/>
      <c r="JU445" s="36"/>
      <c r="JV445" s="25">
        <f t="shared" ref="JV445" si="214">SUM(JJ445:JU445)</f>
        <v>0</v>
      </c>
      <c r="JW445" s="23">
        <v>0</v>
      </c>
      <c r="JX445" s="27">
        <v>0</v>
      </c>
      <c r="JY445" s="27">
        <v>0</v>
      </c>
      <c r="JZ445" s="27">
        <v>0</v>
      </c>
      <c r="KA445" s="27">
        <v>0</v>
      </c>
      <c r="KB445" s="27">
        <v>0</v>
      </c>
      <c r="KC445" s="27">
        <v>0</v>
      </c>
      <c r="KD445" s="27">
        <v>3</v>
      </c>
      <c r="KE445" s="27">
        <v>0</v>
      </c>
      <c r="KF445" s="27">
        <v>0</v>
      </c>
      <c r="KG445" s="27"/>
      <c r="KH445" s="36"/>
      <c r="KI445" s="25">
        <f t="shared" ref="KI445" si="215">SUM(JW445:KH445)</f>
        <v>3</v>
      </c>
      <c r="KJ445" s="23">
        <v>0</v>
      </c>
      <c r="KK445" s="27">
        <v>0</v>
      </c>
      <c r="KL445" s="27">
        <v>0</v>
      </c>
      <c r="KM445" s="27">
        <v>0</v>
      </c>
      <c r="KN445" s="27">
        <v>0</v>
      </c>
      <c r="KO445" s="27">
        <v>0</v>
      </c>
      <c r="KP445" s="27">
        <v>0</v>
      </c>
      <c r="KQ445" s="27">
        <v>0</v>
      </c>
      <c r="KR445" s="27">
        <v>0</v>
      </c>
      <c r="KS445" s="27">
        <v>0</v>
      </c>
      <c r="KT445" s="27"/>
      <c r="KU445" s="36"/>
      <c r="KV445" s="25">
        <f t="shared" ref="KV445" si="216">SUM(KJ445:KU445)</f>
        <v>0</v>
      </c>
      <c r="KW445" s="23">
        <v>0</v>
      </c>
      <c r="KX445" s="27">
        <v>0</v>
      </c>
      <c r="KY445" s="27">
        <v>0</v>
      </c>
      <c r="KZ445" s="27">
        <v>0</v>
      </c>
      <c r="LA445" s="27">
        <v>0</v>
      </c>
      <c r="LB445" s="27">
        <v>0</v>
      </c>
      <c r="LC445" s="27">
        <v>0</v>
      </c>
      <c r="LD445" s="27">
        <v>0</v>
      </c>
      <c r="LE445" s="27">
        <v>0</v>
      </c>
      <c r="LF445" s="27">
        <v>0</v>
      </c>
      <c r="LG445" s="27"/>
      <c r="LH445" s="36"/>
      <c r="LI445" s="25">
        <f t="shared" ref="LI445" si="217">SUM(KW445:LH445)</f>
        <v>0</v>
      </c>
    </row>
    <row r="446" spans="1:321" s="21" customFormat="1" ht="10.050000000000001" customHeight="1" x14ac:dyDescent="0.2">
      <c r="A446" s="47"/>
      <c r="H446" s="69"/>
      <c r="I446" s="48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/>
      <c r="CJ446" s="23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36"/>
      <c r="DI446" s="25"/>
      <c r="DJ446" s="23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36"/>
      <c r="DV446" s="25"/>
      <c r="DW446" s="23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36"/>
      <c r="EI446" s="25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36"/>
      <c r="EV446" s="25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36"/>
      <c r="FI446" s="25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36"/>
      <c r="FV446" s="25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36"/>
      <c r="GI446" s="25"/>
      <c r="GJ446" s="23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36"/>
      <c r="GV446" s="25"/>
      <c r="GW446" s="23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36"/>
      <c r="HI446" s="25"/>
      <c r="HJ446" s="23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36"/>
      <c r="HV446" s="25"/>
      <c r="HW446" s="23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36"/>
      <c r="II446" s="25"/>
      <c r="IJ446" s="23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36"/>
      <c r="IV446" s="25"/>
      <c r="IW446" s="23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36"/>
      <c r="JI446" s="25"/>
      <c r="JJ446" s="23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36"/>
      <c r="JV446" s="25"/>
      <c r="JW446" s="23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36"/>
      <c r="KI446" s="25"/>
      <c r="KJ446" s="23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36"/>
      <c r="KV446" s="25"/>
      <c r="KW446" s="23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36"/>
      <c r="LI446" s="25"/>
    </row>
    <row r="447" spans="1:321" s="21" customFormat="1" ht="10.050000000000001" customHeight="1" x14ac:dyDescent="0.2">
      <c r="A447" s="47"/>
      <c r="H447" s="69"/>
      <c r="I447" s="48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/>
      <c r="CJ447" s="23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36"/>
      <c r="DI447" s="25"/>
      <c r="DJ447" s="23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36"/>
      <c r="DV447" s="25"/>
      <c r="DW447" s="23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36"/>
      <c r="EI447" s="25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36"/>
      <c r="EV447" s="25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36"/>
      <c r="FI447" s="25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36"/>
      <c r="FV447" s="25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36"/>
      <c r="GI447" s="25"/>
      <c r="GJ447" s="23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36"/>
      <c r="GV447" s="25"/>
      <c r="GW447" s="23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36"/>
      <c r="HI447" s="25"/>
      <c r="HJ447" s="23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36"/>
      <c r="HV447" s="25"/>
      <c r="HW447" s="23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36"/>
      <c r="II447" s="25"/>
      <c r="IJ447" s="23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36"/>
      <c r="IV447" s="25"/>
      <c r="IW447" s="23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36"/>
      <c r="JI447" s="25"/>
      <c r="JJ447" s="23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36"/>
      <c r="JV447" s="25"/>
      <c r="JW447" s="23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36"/>
      <c r="KI447" s="25"/>
      <c r="KJ447" s="23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36"/>
      <c r="KV447" s="25"/>
      <c r="KW447" s="23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36"/>
      <c r="LI447" s="25"/>
    </row>
    <row r="448" spans="1:321" s="21" customFormat="1" ht="10.050000000000001" customHeight="1" x14ac:dyDescent="0.2">
      <c r="A448" s="47"/>
      <c r="H448" s="69"/>
      <c r="I448" s="48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/>
      <c r="CJ448" s="23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36"/>
      <c r="DI448" s="25"/>
      <c r="DJ448" s="23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36"/>
      <c r="DV448" s="25"/>
      <c r="DW448" s="23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36"/>
      <c r="EI448" s="25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36"/>
      <c r="EV448" s="25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36"/>
      <c r="FI448" s="25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36"/>
      <c r="FV448" s="25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36"/>
      <c r="GI448" s="25"/>
      <c r="GJ448" s="23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36"/>
      <c r="GV448" s="25"/>
      <c r="GW448" s="23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36"/>
      <c r="HI448" s="25"/>
      <c r="HJ448" s="23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36"/>
      <c r="HV448" s="25"/>
      <c r="HW448" s="23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36"/>
      <c r="II448" s="25"/>
      <c r="IJ448" s="23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36"/>
      <c r="IV448" s="25"/>
      <c r="IW448" s="23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36"/>
      <c r="JI448" s="25"/>
      <c r="JJ448" s="23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36"/>
      <c r="JV448" s="25"/>
      <c r="JW448" s="23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36"/>
      <c r="KI448" s="25"/>
      <c r="KJ448" s="23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36"/>
      <c r="KV448" s="25"/>
      <c r="KW448" s="23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36"/>
      <c r="LI448" s="25"/>
    </row>
    <row r="449" spans="1:321" s="21" customFormat="1" ht="10.050000000000001" customHeight="1" x14ac:dyDescent="0.2">
      <c r="A449" s="47"/>
      <c r="H449" s="69"/>
      <c r="I449" s="48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/>
      <c r="CJ449" s="23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36"/>
      <c r="DI449" s="25"/>
      <c r="DJ449" s="23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36"/>
      <c r="DV449" s="25"/>
      <c r="DW449" s="23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36"/>
      <c r="EI449" s="25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36"/>
      <c r="EV449" s="25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36"/>
      <c r="FI449" s="25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36"/>
      <c r="FV449" s="25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36"/>
      <c r="GI449" s="25"/>
      <c r="GJ449" s="23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36"/>
      <c r="GV449" s="25"/>
      <c r="GW449" s="23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36"/>
      <c r="HI449" s="25"/>
      <c r="HJ449" s="23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36"/>
      <c r="HV449" s="25"/>
      <c r="HW449" s="23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36"/>
      <c r="II449" s="25"/>
      <c r="IJ449" s="23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36"/>
      <c r="IV449" s="25"/>
      <c r="IW449" s="23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36"/>
      <c r="JI449" s="25"/>
      <c r="JJ449" s="23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36"/>
      <c r="JV449" s="25"/>
      <c r="JW449" s="23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36"/>
      <c r="KI449" s="25"/>
      <c r="KJ449" s="23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36"/>
      <c r="KV449" s="25"/>
      <c r="KW449" s="23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36"/>
      <c r="LI449" s="25"/>
    </row>
    <row r="450" spans="1:321" s="21" customFormat="1" ht="10.050000000000001" customHeight="1" x14ac:dyDescent="0.2">
      <c r="A450" s="47"/>
      <c r="H450" s="69"/>
      <c r="I450" s="48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/>
      <c r="CJ450" s="23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36"/>
      <c r="DI450" s="25"/>
      <c r="DJ450" s="23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36"/>
      <c r="DV450" s="25"/>
      <c r="DW450" s="23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36"/>
      <c r="EI450" s="25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36"/>
      <c r="EV450" s="25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36"/>
      <c r="FI450" s="25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36"/>
      <c r="FV450" s="25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36"/>
      <c r="GI450" s="25"/>
      <c r="GJ450" s="23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36"/>
      <c r="GV450" s="25"/>
      <c r="GW450" s="23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36"/>
      <c r="HI450" s="25"/>
      <c r="HJ450" s="23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36"/>
      <c r="HV450" s="25"/>
      <c r="HW450" s="23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36"/>
      <c r="II450" s="25"/>
      <c r="IJ450" s="23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36"/>
      <c r="IV450" s="25"/>
      <c r="IW450" s="23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36"/>
      <c r="JI450" s="25"/>
      <c r="JJ450" s="23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36"/>
      <c r="JV450" s="25"/>
      <c r="JW450" s="23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36"/>
      <c r="KI450" s="25"/>
      <c r="KJ450" s="23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36"/>
      <c r="KV450" s="25"/>
      <c r="KW450" s="23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36"/>
      <c r="LI450" s="25"/>
    </row>
    <row r="451" spans="1:321" s="21" customFormat="1" ht="10.050000000000001" customHeight="1" x14ac:dyDescent="0.2">
      <c r="A451" s="47"/>
      <c r="H451" s="69"/>
      <c r="I451" s="48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/>
      <c r="CJ451" s="23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36"/>
      <c r="DI451" s="25"/>
      <c r="DJ451" s="23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36"/>
      <c r="DV451" s="25"/>
      <c r="DW451" s="23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36"/>
      <c r="EI451" s="25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36"/>
      <c r="EV451" s="25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36"/>
      <c r="FI451" s="25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36"/>
      <c r="FV451" s="25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36"/>
      <c r="GI451" s="25"/>
      <c r="GJ451" s="23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36"/>
      <c r="GV451" s="25"/>
      <c r="GW451" s="23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36"/>
      <c r="HI451" s="25"/>
      <c r="HJ451" s="23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36"/>
      <c r="HV451" s="25"/>
      <c r="HW451" s="23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36"/>
      <c r="II451" s="25"/>
      <c r="IJ451" s="23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36"/>
      <c r="IV451" s="25"/>
      <c r="IW451" s="23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36"/>
      <c r="JI451" s="25"/>
      <c r="JJ451" s="23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36"/>
      <c r="JV451" s="25"/>
      <c r="JW451" s="23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36"/>
      <c r="KI451" s="25"/>
      <c r="KJ451" s="23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36"/>
      <c r="KV451" s="25"/>
      <c r="KW451" s="23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36"/>
      <c r="LI451" s="25"/>
    </row>
    <row r="452" spans="1:321" s="21" customFormat="1" ht="10.050000000000001" customHeight="1" x14ac:dyDescent="0.2">
      <c r="A452" s="47"/>
      <c r="H452" s="69"/>
      <c r="I452" s="48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/>
      <c r="CJ452" s="23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36"/>
      <c r="DI452" s="25"/>
      <c r="DJ452" s="23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36"/>
      <c r="DV452" s="25"/>
      <c r="DW452" s="23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36"/>
      <c r="EI452" s="25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36"/>
      <c r="EV452" s="25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36"/>
      <c r="FI452" s="25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36"/>
      <c r="FV452" s="25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36"/>
      <c r="GI452" s="25"/>
      <c r="GJ452" s="23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36"/>
      <c r="GV452" s="25"/>
      <c r="GW452" s="23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36"/>
      <c r="HI452" s="25"/>
      <c r="HJ452" s="23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36"/>
      <c r="HV452" s="25"/>
      <c r="HW452" s="23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36"/>
      <c r="II452" s="25"/>
      <c r="IJ452" s="23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36"/>
      <c r="IV452" s="25"/>
      <c r="IW452" s="23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36"/>
      <c r="JI452" s="25"/>
      <c r="JJ452" s="23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36"/>
      <c r="JV452" s="25"/>
      <c r="JW452" s="23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36"/>
      <c r="KI452" s="25"/>
      <c r="KJ452" s="23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36"/>
      <c r="KV452" s="25"/>
      <c r="KW452" s="23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36"/>
      <c r="LI452" s="25"/>
    </row>
    <row r="453" spans="1:321" x14ac:dyDescent="0.3">
      <c r="A453" s="21" t="s">
        <v>588</v>
      </c>
      <c r="B453" s="21" t="s">
        <v>588</v>
      </c>
      <c r="C453" s="21" t="s">
        <v>588</v>
      </c>
      <c r="D453" s="39" t="s">
        <v>588</v>
      </c>
      <c r="E453" s="39" t="s">
        <v>588</v>
      </c>
      <c r="F453" s="39" t="s">
        <v>588</v>
      </c>
      <c r="G453" s="39" t="s">
        <v>588</v>
      </c>
      <c r="H453" s="44" t="s">
        <v>588</v>
      </c>
      <c r="I453" s="39" t="s">
        <v>588</v>
      </c>
      <c r="J453" s="39" t="s">
        <v>588</v>
      </c>
      <c r="K453" s="39" t="s">
        <v>588</v>
      </c>
      <c r="L453" s="39" t="s">
        <v>588</v>
      </c>
      <c r="M453" s="39" t="s">
        <v>588</v>
      </c>
      <c r="N453" s="39" t="s">
        <v>588</v>
      </c>
      <c r="O453" s="39" t="s">
        <v>588</v>
      </c>
      <c r="P453" s="39" t="s">
        <v>588</v>
      </c>
      <c r="Q453" s="39" t="s">
        <v>588</v>
      </c>
      <c r="R453" s="39" t="s">
        <v>588</v>
      </c>
      <c r="S453" s="39" t="s">
        <v>588</v>
      </c>
      <c r="T453" s="39" t="s">
        <v>588</v>
      </c>
      <c r="U453" s="39" t="s">
        <v>588</v>
      </c>
      <c r="V453" s="39" t="s">
        <v>588</v>
      </c>
      <c r="W453" s="39" t="s">
        <v>588</v>
      </c>
      <c r="X453" s="39" t="s">
        <v>588</v>
      </c>
      <c r="Y453" s="39" t="s">
        <v>588</v>
      </c>
      <c r="Z453" s="39" t="s">
        <v>588</v>
      </c>
      <c r="AA453" s="39" t="s">
        <v>588</v>
      </c>
      <c r="AB453" s="39" t="s">
        <v>588</v>
      </c>
      <c r="AC453" s="39" t="s">
        <v>588</v>
      </c>
      <c r="AD453" s="39" t="s">
        <v>588</v>
      </c>
      <c r="AE453" s="39" t="s">
        <v>588</v>
      </c>
      <c r="AF453" s="39" t="s">
        <v>588</v>
      </c>
      <c r="AG453" s="39" t="s">
        <v>588</v>
      </c>
      <c r="AH453" s="39" t="s">
        <v>588</v>
      </c>
      <c r="AI453" s="39" t="s">
        <v>588</v>
      </c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  <c r="FQ453" s="39"/>
      <c r="FR453" s="39"/>
      <c r="FS453" s="39"/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39"/>
      <c r="GF453" s="39"/>
      <c r="GG453" s="39"/>
      <c r="GH453" s="39"/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39"/>
      <c r="GU453" s="39"/>
      <c r="GV453" s="39"/>
      <c r="GW453" s="39"/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39"/>
      <c r="HJ453" s="39"/>
      <c r="HK453" s="39"/>
      <c r="HL453" s="39"/>
      <c r="HM453" s="39"/>
      <c r="HN453" s="39"/>
      <c r="HO453" s="39"/>
      <c r="HP453" s="39"/>
      <c r="HQ453" s="39"/>
      <c r="HR453" s="39"/>
      <c r="HS453" s="39"/>
      <c r="HT453" s="39"/>
      <c r="HU453" s="39"/>
      <c r="HV453" s="39"/>
      <c r="HW453" s="39"/>
      <c r="HX453" s="39"/>
      <c r="HY453" s="39"/>
      <c r="HZ453" s="39"/>
      <c r="IA453" s="39"/>
      <c r="IB453" s="39"/>
      <c r="IC453" s="39"/>
      <c r="ID453" s="39"/>
      <c r="IE453" s="39"/>
      <c r="IF453" s="39"/>
      <c r="IG453" s="39"/>
      <c r="IH453" s="39"/>
      <c r="II453" s="39"/>
      <c r="IJ453" s="39"/>
      <c r="IK453" s="39"/>
      <c r="IL453" s="39"/>
      <c r="IM453" s="39"/>
      <c r="IN453" s="39"/>
      <c r="IO453" s="39"/>
      <c r="IP453" s="39"/>
      <c r="IQ453" s="39"/>
      <c r="IR453" s="39"/>
      <c r="IS453" s="39"/>
      <c r="IT453" s="39"/>
      <c r="IU453" s="39"/>
      <c r="IV453" s="39"/>
      <c r="IW453" s="39"/>
      <c r="IX453" s="39"/>
      <c r="IY453" s="39"/>
      <c r="IZ453" s="39"/>
      <c r="JA453" s="39"/>
      <c r="JB453" s="39"/>
      <c r="JC453" s="39"/>
      <c r="JD453" s="39"/>
      <c r="JE453" s="39"/>
      <c r="JF453" s="39"/>
      <c r="JG453" s="39"/>
      <c r="JH453" s="39"/>
      <c r="JI453" s="39"/>
      <c r="JJ453" s="39"/>
      <c r="JK453" s="39"/>
      <c r="JL453" s="39"/>
      <c r="JM453" s="39"/>
      <c r="JN453" s="39"/>
      <c r="JO453" s="39"/>
      <c r="JP453" s="39"/>
      <c r="JQ453" s="39"/>
      <c r="JR453" s="39"/>
      <c r="JS453" s="39"/>
      <c r="JT453" s="39"/>
      <c r="JU453" s="39"/>
      <c r="JV453" s="39"/>
      <c r="JW453" s="39"/>
      <c r="JX453" s="39"/>
      <c r="JY453" s="39"/>
      <c r="JZ453" s="39"/>
      <c r="KA453" s="39"/>
      <c r="KB453" s="39"/>
      <c r="KC453" s="39"/>
      <c r="KD453" s="39"/>
      <c r="KE453" s="39"/>
      <c r="KF453" s="39"/>
      <c r="KG453" s="39"/>
      <c r="KH453" s="39"/>
      <c r="KI453" s="39"/>
      <c r="KJ453" s="39"/>
      <c r="KK453" s="39"/>
      <c r="KL453" s="39"/>
      <c r="KM453" s="39"/>
      <c r="KN453" s="39"/>
      <c r="KO453" s="39"/>
      <c r="KP453" s="39"/>
      <c r="KQ453" s="39"/>
      <c r="KR453" s="39"/>
      <c r="KS453" s="39"/>
      <c r="KT453" s="39"/>
      <c r="KU453" s="39"/>
      <c r="KV453" s="39"/>
      <c r="KW453" s="39"/>
      <c r="KX453" s="39"/>
      <c r="KY453" s="39"/>
      <c r="KZ453" s="39"/>
      <c r="LA453" s="39"/>
      <c r="LB453" s="39"/>
      <c r="LC453" s="39"/>
      <c r="LD453" s="39"/>
      <c r="LE453" s="39"/>
      <c r="LF453" s="39"/>
      <c r="LG453" s="39"/>
      <c r="LH453" s="39"/>
      <c r="LI453" s="39"/>
    </row>
  </sheetData>
  <autoFilter ref="B4:II453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5" t="s">
        <v>589</v>
      </c>
      <c r="D1" s="85"/>
      <c r="E1" s="85"/>
      <c r="F1" s="85"/>
      <c r="G1" s="85"/>
      <c r="H1" s="85"/>
      <c r="I1" s="8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6"/>
      <c r="G2" s="86"/>
      <c r="H2" s="86"/>
      <c r="I2" s="3" t="s">
        <v>0</v>
      </c>
      <c r="J2" s="40" t="e">
        <f>SUBTOTAL(9,J5:J469)</f>
        <v>#N/A</v>
      </c>
      <c r="K2" s="40" t="e">
        <f>SUBTOTAL(9,K5:K469)</f>
        <v>#N/A</v>
      </c>
      <c r="L2" s="5">
        <f>IFERROR(K2/J2,0)</f>
        <v>0</v>
      </c>
      <c r="M2" s="40" t="e">
        <f>SUBTOTAL(9,M5:M469)</f>
        <v>#N/A</v>
      </c>
      <c r="N2" s="4" t="e">
        <f>SUBTOTAL(9,N5:N413)</f>
        <v>#N/A</v>
      </c>
      <c r="O2" s="5">
        <f>IFERROR(N2/M2,0)</f>
        <v>0</v>
      </c>
      <c r="P2" s="40" t="e">
        <f>SUBTOTAL(9,P5:P469)</f>
        <v>#N/A</v>
      </c>
      <c r="Q2" s="4" t="e">
        <f>SUBTOTAL(9,Q5:Q413)</f>
        <v>#N/A</v>
      </c>
      <c r="R2" s="6">
        <f>IFERROR(Q2/P2,0)</f>
        <v>0</v>
      </c>
      <c r="S2" s="40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5" t="s">
        <v>1</v>
      </c>
      <c r="D3" s="96"/>
      <c r="E3" s="96"/>
      <c r="F3" s="96"/>
      <c r="G3" s="96"/>
      <c r="H3" s="96"/>
      <c r="I3" s="97"/>
      <c r="J3" s="98" t="s">
        <v>290</v>
      </c>
      <c r="K3" s="99"/>
      <c r="L3" s="99"/>
      <c r="M3" s="92" t="s">
        <v>2</v>
      </c>
      <c r="N3" s="93"/>
      <c r="O3" s="94"/>
      <c r="P3" s="92" t="s">
        <v>3</v>
      </c>
      <c r="Q3" s="93"/>
      <c r="R3" s="94"/>
      <c r="S3" s="92" t="s">
        <v>4</v>
      </c>
      <c r="T3" s="93"/>
      <c r="U3" s="94"/>
      <c r="V3" s="92" t="s">
        <v>5</v>
      </c>
      <c r="W3" s="93"/>
      <c r="X3" s="94"/>
    </row>
    <row r="4" spans="1:24" ht="42" customHeight="1" thickBot="1" x14ac:dyDescent="0.35">
      <c r="A4" s="59" t="s">
        <v>301</v>
      </c>
      <c r="B4" s="60" t="s">
        <v>302</v>
      </c>
      <c r="C4" s="61" t="s">
        <v>303</v>
      </c>
      <c r="D4" s="61" t="s">
        <v>304</v>
      </c>
      <c r="E4" s="61" t="s">
        <v>305</v>
      </c>
      <c r="F4" s="61" t="s">
        <v>306</v>
      </c>
      <c r="G4" s="62" t="s">
        <v>307</v>
      </c>
      <c r="H4" s="61" t="s">
        <v>308</v>
      </c>
      <c r="I4" s="61" t="s">
        <v>309</v>
      </c>
      <c r="J4" s="63" t="s">
        <v>265</v>
      </c>
      <c r="K4" s="64" t="s">
        <v>6</v>
      </c>
      <c r="L4" s="65" t="s">
        <v>7</v>
      </c>
      <c r="M4" s="66" t="s">
        <v>266</v>
      </c>
      <c r="N4" s="64" t="s">
        <v>270</v>
      </c>
      <c r="O4" s="65" t="s">
        <v>271</v>
      </c>
      <c r="P4" s="66" t="s">
        <v>267</v>
      </c>
      <c r="Q4" s="64" t="s">
        <v>272</v>
      </c>
      <c r="R4" s="65" t="s">
        <v>273</v>
      </c>
      <c r="S4" s="66" t="s">
        <v>268</v>
      </c>
      <c r="T4" s="64" t="s">
        <v>274</v>
      </c>
      <c r="U4" s="65" t="s">
        <v>275</v>
      </c>
      <c r="V4" s="66" t="s">
        <v>269</v>
      </c>
      <c r="W4" s="64" t="s">
        <v>276</v>
      </c>
      <c r="X4" s="67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183</v>
      </c>
      <c r="K5" s="26">
        <f>VLOOKUP(Data[[#This Row],[Renaes]],Neonatal!H5:GV444,31,FALSE)</f>
        <v>254</v>
      </c>
      <c r="L5" s="49">
        <f>IFERROR(Data[[#This Row],[Avance]]/Data[[#This Row],[Meta RN]],0)</f>
        <v>1.3879781420765027</v>
      </c>
      <c r="M5" s="13">
        <f>VLOOKUP(Data[[#This Row],[Renaes]],Neonatal!H5:GV444,45,FALSE)</f>
        <v>259</v>
      </c>
      <c r="N5" s="14">
        <f>VLOOKUP(Data[[#This Row],[Renaes]],Neonatal!H5:GV444,46,FALSE)</f>
        <v>220</v>
      </c>
      <c r="O5" s="49">
        <f>IFERROR(Data[[#This Row],[Avance2]]/Data[[#This Row],[Meta Lme]],0)</f>
        <v>0.84942084942084939</v>
      </c>
      <c r="P5" s="13">
        <f>VLOOKUP(Data[[#This Row],[Renaes]],Neonatal!H5:II444,48,FALSE)</f>
        <v>276</v>
      </c>
      <c r="Q5" s="14">
        <f>VLOOKUP(Data[[#This Row],[Renaes]],Neonatal!H5:II444,49,FALSE)</f>
        <v>190</v>
      </c>
      <c r="R5" s="49">
        <f>IFERROR(Data[[#This Row],[Avance4]]/Data[[#This Row],[Meta Cred]],0)</f>
        <v>0.68840579710144922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9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2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171</v>
      </c>
      <c r="K6" s="26">
        <f>VLOOKUP(Data[[#This Row],[Renaes]],Neonatal!H6:GV453,31,FALSE)</f>
        <v>268</v>
      </c>
      <c r="L6" s="50">
        <f>IFERROR(Data[[#This Row],[Avance]]/Data[[#This Row],[Meta RN]],0)</f>
        <v>1.567251461988304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50">
        <f>IFERROR(Data[[#This Row],[Avance2]]/Data[[#This Row],[Meta Lme]],0)</f>
        <v>0</v>
      </c>
      <c r="P6" s="17">
        <f>VLOOKUP(Data[[#This Row],[Renaes]],Neonatal!H6:II453,48,FALSE)</f>
        <v>51</v>
      </c>
      <c r="Q6" s="18">
        <f>VLOOKUP(Data[[#This Row],[Renaes]],Neonatal!H6:II453,49,FALSE)</f>
        <v>0</v>
      </c>
      <c r="R6" s="50">
        <f>IFERROR(Data[[#This Row],[Avance4]]/Data[[#This Row],[Meta Cred]],0)</f>
        <v>0</v>
      </c>
      <c r="S6" s="17">
        <f>VLOOKUP(Data[[#This Row],[Renaes]],Neonatal!H6:II453,90,FALSE)</f>
        <v>0</v>
      </c>
      <c r="T6" s="18">
        <f>VLOOKUP(Data[[#This Row],[Renaes]],Neonatal!H6:II453,91,FALSE)</f>
        <v>0</v>
      </c>
      <c r="U6" s="50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3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0</v>
      </c>
      <c r="K7" s="26">
        <f>VLOOKUP(Data[[#This Row],[Renaes]],Neonatal!H7:GV454,31,FALSE)</f>
        <v>28</v>
      </c>
      <c r="L7" s="50">
        <f>IFERROR(Data[[#This Row],[Avance]]/Data[[#This Row],[Meta RN]],0)</f>
        <v>0</v>
      </c>
      <c r="M7" s="17">
        <f>VLOOKUP(Data[[#This Row],[Renaes]],Neonatal!H7:GV454,45,FALSE)</f>
        <v>0</v>
      </c>
      <c r="N7" s="18">
        <f>VLOOKUP(Data[[#This Row],[Renaes]],Neonatal!H7:GV454,46,FALSE)</f>
        <v>0</v>
      </c>
      <c r="O7" s="50">
        <f>IFERROR(Data[[#This Row],[Avance2]]/Data[[#This Row],[Meta Lme]],0)</f>
        <v>0</v>
      </c>
      <c r="P7" s="17">
        <f>VLOOKUP(Data[[#This Row],[Renaes]],Neonatal!H7:II454,48,FALSE)</f>
        <v>0</v>
      </c>
      <c r="Q7" s="18">
        <f>VLOOKUP(Data[[#This Row],[Renaes]],Neonatal!H7:II454,49,FALSE)</f>
        <v>0</v>
      </c>
      <c r="R7" s="50">
        <f>IFERROR(Data[[#This Row],[Avance4]]/Data[[#This Row],[Meta Cred]],0)</f>
        <v>0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50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3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Row],[Renaes]],Neonatal!H8:GU455,30,FALSE)</f>
        <v>#N/A</v>
      </c>
      <c r="K8" s="26" t="e">
        <f>VLOOKUP(Data[[#This Row],[Renaes]],Neonatal!H8:GV455,31,FALSE)</f>
        <v>#N/A</v>
      </c>
      <c r="L8" s="50">
        <f>IFERROR(Data[[#This Row],[Avance]]/Data[[#This Row],[Meta RN]],0)</f>
        <v>0</v>
      </c>
      <c r="M8" s="17" t="e">
        <f>VLOOKUP(Data[[#This Row],[Renaes]],Neonatal!H8:GV455,45,FALSE)</f>
        <v>#N/A</v>
      </c>
      <c r="N8" s="18" t="e">
        <f>VLOOKUP(Data[[#This Row],[Renaes]],Neonatal!H8:GV455,46,FALSE)</f>
        <v>#N/A</v>
      </c>
      <c r="O8" s="50">
        <f>IFERROR(Data[[#This Row],[Avance2]]/Data[[#This Row],[Meta Lme]],0)</f>
        <v>0</v>
      </c>
      <c r="P8" s="17" t="e">
        <f>VLOOKUP(Data[[#This Row],[Renaes]],Neonatal!H8:II455,48,FALSE)</f>
        <v>#N/A</v>
      </c>
      <c r="Q8" s="18" t="e">
        <f>VLOOKUP(Data[[#This Row],[Renaes]],Neonatal!H8:II455,49,FALSE)</f>
        <v>#N/A</v>
      </c>
      <c r="R8" s="50">
        <f>IFERROR(Data[[#This Row],[Avance4]]/Data[[#This Row],[Meta Cred]],0)</f>
        <v>0</v>
      </c>
      <c r="S8" s="17" t="e">
        <f>VLOOKUP(Data[[#This Row],[Renaes]],Neonatal!H8:II455,90,FALSE)</f>
        <v>#N/A</v>
      </c>
      <c r="T8" s="18" t="e">
        <f>VLOOKUP(Data[[#This Row],[Renaes]],Neonatal!H8:II455,91,FALSE)</f>
        <v>#N/A</v>
      </c>
      <c r="U8" s="50">
        <f>IFERROR(Data[[#This Row],[Avance6]]/Data[[#This Row],[Meta hb]],0)</f>
        <v>0</v>
      </c>
      <c r="V8" s="17" t="e">
        <f>VLOOKUP(Data[[#This Row],[Renaes]],Neonatal!H8:II455,145,FALSE)</f>
        <v>#N/A</v>
      </c>
      <c r="W8" s="18" t="e">
        <f>VLOOKUP(Data[[#This Row],[Renaes]],Neonatal!H8:II455,146,FALSE)</f>
        <v>#N/A</v>
      </c>
      <c r="X8" s="53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Row],[Renaes]],Neonatal!H9:GU456,30,FALSE)</f>
        <v>0</v>
      </c>
      <c r="K9" s="26">
        <f>VLOOKUP(Data[[#This Row],[Renaes]],Neonatal!H9:GV456,31,FALSE)</f>
        <v>0</v>
      </c>
      <c r="L9" s="50">
        <f>IFERROR(Data[[#This Row],[Avance]]/Data[[#This Row],[Meta RN]],0)</f>
        <v>0</v>
      </c>
      <c r="M9" s="17">
        <f>VLOOKUP(Data[[#This Row],[Renaes]],Neonatal!H9:GV456,45,FALSE)</f>
        <v>0</v>
      </c>
      <c r="N9" s="18">
        <f>VLOOKUP(Data[[#This Row],[Renaes]],Neonatal!H9:GV456,46,FALSE)</f>
        <v>0</v>
      </c>
      <c r="O9" s="50">
        <f>IFERROR(Data[[#This Row],[Avance2]]/Data[[#This Row],[Meta Lme]],0)</f>
        <v>0</v>
      </c>
      <c r="P9" s="17">
        <f>VLOOKUP(Data[[#This Row],[Renaes]],Neonatal!H9:II456,48,FALSE)</f>
        <v>0</v>
      </c>
      <c r="Q9" s="18">
        <f>VLOOKUP(Data[[#This Row],[Renaes]],Neonatal!H9:II456,49,FALSE)</f>
        <v>0</v>
      </c>
      <c r="R9" s="50">
        <f>IFERROR(Data[[#This Row],[Avance4]]/Data[[#This Row],[Meta Cred]],0)</f>
        <v>0</v>
      </c>
      <c r="S9" s="17">
        <f>VLOOKUP(Data[[#This Row],[Renaes]],Neonatal!H9:II456,90,FALSE)</f>
        <v>0</v>
      </c>
      <c r="T9" s="18">
        <f>VLOOKUP(Data[[#This Row],[Renaes]],Neonatal!H9:II456,91,FALSE)</f>
        <v>0</v>
      </c>
      <c r="U9" s="50">
        <f>IFERROR(Data[[#This Row],[Avance6]]/Data[[#This Row],[Meta hb]],0)</f>
        <v>0</v>
      </c>
      <c r="V9" s="17">
        <f>VLOOKUP(Data[[#This Row],[Renaes]],Neonatal!H9:II456,145,FALSE)</f>
        <v>0</v>
      </c>
      <c r="W9" s="18">
        <f>VLOOKUP(Data[[#This Row],[Renaes]],Neonatal!H9:II456,146,FALSE)</f>
        <v>0</v>
      </c>
      <c r="X9" s="53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Row],[Renaes]],Neonatal!H10:GU457,30,FALSE)</f>
        <v>0</v>
      </c>
      <c r="K10" s="26">
        <f>VLOOKUP(Data[[#This Row],[Renaes]],Neonatal!H10:GV457,31,FALSE)</f>
        <v>0</v>
      </c>
      <c r="L10" s="50">
        <f>IFERROR(Data[[#This Row],[Avance]]/Data[[#This Row],[Meta RN]],0)</f>
        <v>0</v>
      </c>
      <c r="M10" s="17">
        <f>VLOOKUP(Data[[#This Row],[Renaes]],Neonatal!H10:GV457,45,FALSE)</f>
        <v>0</v>
      </c>
      <c r="N10" s="18">
        <f>VLOOKUP(Data[[#This Row],[Renaes]],Neonatal!H10:GV457,46,FALSE)</f>
        <v>0</v>
      </c>
      <c r="O10" s="50">
        <f>IFERROR(Data[[#This Row],[Avance2]]/Data[[#This Row],[Meta Lme]],0)</f>
        <v>0</v>
      </c>
      <c r="P10" s="17">
        <f>VLOOKUP(Data[[#This Row],[Renaes]],Neonatal!H10:II457,48,FALSE)</f>
        <v>0</v>
      </c>
      <c r="Q10" s="18">
        <f>VLOOKUP(Data[[#This Row],[Renaes]],Neonatal!H10:II457,49,FALSE)</f>
        <v>0</v>
      </c>
      <c r="R10" s="50">
        <f>IFERROR(Data[[#This Row],[Avance4]]/Data[[#This Row],[Meta Cred]],0)</f>
        <v>0</v>
      </c>
      <c r="S10" s="17">
        <f>VLOOKUP(Data[[#This Row],[Renaes]],Neonatal!H10:II457,90,FALSE)</f>
        <v>0</v>
      </c>
      <c r="T10" s="18">
        <f>VLOOKUP(Data[[#This Row],[Renaes]],Neonatal!H10:II457,91,FALSE)</f>
        <v>0</v>
      </c>
      <c r="U10" s="50">
        <f>IFERROR(Data[[#This Row],[Avance6]]/Data[[#This Row],[Meta hb]],0)</f>
        <v>0</v>
      </c>
      <c r="V10" s="17">
        <f>VLOOKUP(Data[[#This Row],[Renaes]],Neonatal!H10:II457,145,FALSE)</f>
        <v>0</v>
      </c>
      <c r="W10" s="18">
        <f>VLOOKUP(Data[[#This Row],[Renaes]],Neonatal!H10:II457,146,FALSE)</f>
        <v>0</v>
      </c>
      <c r="X10" s="53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Row],[Renaes]],Neonatal!H11:GU458,30,FALSE)</f>
        <v>1</v>
      </c>
      <c r="K11" s="26">
        <f>VLOOKUP(Data[[#This Row],[Renaes]],Neonatal!H11:GV458,31,FALSE)</f>
        <v>1</v>
      </c>
      <c r="L11" s="50">
        <f>IFERROR(Data[[#This Row],[Avance]]/Data[[#This Row],[Meta RN]],0)</f>
        <v>1</v>
      </c>
      <c r="M11" s="17">
        <f>VLOOKUP(Data[[#This Row],[Renaes]],Neonatal!H11:GV458,45,FALSE)</f>
        <v>0</v>
      </c>
      <c r="N11" s="18">
        <f>VLOOKUP(Data[[#This Row],[Renaes]],Neonatal!H11:GV458,46,FALSE)</f>
        <v>0</v>
      </c>
      <c r="O11" s="50">
        <f>IFERROR(Data[[#This Row],[Avance2]]/Data[[#This Row],[Meta Lme]],0)</f>
        <v>0</v>
      </c>
      <c r="P11" s="17">
        <f>VLOOKUP(Data[[#This Row],[Renaes]],Neonatal!H11:II458,48,FALSE)</f>
        <v>0</v>
      </c>
      <c r="Q11" s="18">
        <f>VLOOKUP(Data[[#This Row],[Renaes]],Neonatal!H11:II458,49,FALSE)</f>
        <v>0</v>
      </c>
      <c r="R11" s="50">
        <f>IFERROR(Data[[#This Row],[Avance4]]/Data[[#This Row],[Meta Cred]],0)</f>
        <v>0</v>
      </c>
      <c r="S11" s="17">
        <f>VLOOKUP(Data[[#This Row],[Renaes]],Neonatal!H11:II458,90,FALSE)</f>
        <v>0</v>
      </c>
      <c r="T11" s="18">
        <f>VLOOKUP(Data[[#This Row],[Renaes]],Neonatal!H11:II458,91,FALSE)</f>
        <v>0</v>
      </c>
      <c r="U11" s="50">
        <f>IFERROR(Data[[#This Row],[Avance6]]/Data[[#This Row],[Meta hb]],0)</f>
        <v>0</v>
      </c>
      <c r="V11" s="17">
        <f>VLOOKUP(Data[[#This Row],[Renaes]],Neonatal!H11:II458,145,FALSE)</f>
        <v>0</v>
      </c>
      <c r="W11" s="18">
        <f>VLOOKUP(Data[[#This Row],[Renaes]],Neonatal!H11:II458,146,FALSE)</f>
        <v>0</v>
      </c>
      <c r="X11" s="53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Row],[Renaes]],Neonatal!H12:GU459,30,FALSE)</f>
        <v>12</v>
      </c>
      <c r="K12" s="26">
        <f>VLOOKUP(Data[[#This Row],[Renaes]],Neonatal!H12:GV459,31,FALSE)</f>
        <v>12</v>
      </c>
      <c r="L12" s="50">
        <f>IFERROR(Data[[#This Row],[Avance]]/Data[[#This Row],[Meta RN]],0)</f>
        <v>1</v>
      </c>
      <c r="M12" s="17">
        <f>VLOOKUP(Data[[#This Row],[Renaes]],Neonatal!H12:GV459,45,FALSE)</f>
        <v>9</v>
      </c>
      <c r="N12" s="18">
        <f>VLOOKUP(Data[[#This Row],[Renaes]],Neonatal!H12:GV459,46,FALSE)</f>
        <v>7</v>
      </c>
      <c r="O12" s="50">
        <f>IFERROR(Data[[#This Row],[Avance2]]/Data[[#This Row],[Meta Lme]],0)</f>
        <v>0.77777777777777779</v>
      </c>
      <c r="P12" s="17">
        <f>VLOOKUP(Data[[#This Row],[Renaes]],Neonatal!H12:II459,48,FALSE)</f>
        <v>13</v>
      </c>
      <c r="Q12" s="18">
        <f>VLOOKUP(Data[[#This Row],[Renaes]],Neonatal!H12:II459,49,FALSE)</f>
        <v>10</v>
      </c>
      <c r="R12" s="50">
        <f>IFERROR(Data[[#This Row],[Avance4]]/Data[[#This Row],[Meta Cred]],0)</f>
        <v>0.76923076923076927</v>
      </c>
      <c r="S12" s="17">
        <f>VLOOKUP(Data[[#This Row],[Renaes]],Neonatal!H12:II459,90,FALSE)</f>
        <v>0</v>
      </c>
      <c r="T12" s="18">
        <f>VLOOKUP(Data[[#This Row],[Renaes]],Neonatal!H12:II459,91,FALSE)</f>
        <v>0</v>
      </c>
      <c r="U12" s="50">
        <f>IFERROR(Data[[#This Row],[Avance6]]/Data[[#This Row],[Meta hb]],0)</f>
        <v>0</v>
      </c>
      <c r="V12" s="17">
        <f>VLOOKUP(Data[[#This Row],[Renaes]],Neonatal!H12:II459,145,FALSE)</f>
        <v>0</v>
      </c>
      <c r="W12" s="18">
        <f>VLOOKUP(Data[[#This Row],[Renaes]],Neonatal!H12:II459,146,FALSE)</f>
        <v>0</v>
      </c>
      <c r="X12" s="53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Row],[Renaes]],Neonatal!H13:GU460,30,FALSE)</f>
        <v>0</v>
      </c>
      <c r="K13" s="26">
        <f>VLOOKUP(Data[[#This Row],[Renaes]],Neonatal!H13:GV460,31,FALSE)</f>
        <v>0</v>
      </c>
      <c r="L13" s="50">
        <f>IFERROR(Data[[#This Row],[Avance]]/Data[[#This Row],[Meta RN]],0)</f>
        <v>0</v>
      </c>
      <c r="M13" s="17">
        <f>VLOOKUP(Data[[#This Row],[Renaes]],Neonatal!H13:GV460,45,FALSE)</f>
        <v>0</v>
      </c>
      <c r="N13" s="18">
        <f>VLOOKUP(Data[[#This Row],[Renaes]],Neonatal!H13:GV460,46,FALSE)</f>
        <v>0</v>
      </c>
      <c r="O13" s="50">
        <f>IFERROR(Data[[#This Row],[Avance2]]/Data[[#This Row],[Meta Lme]],0)</f>
        <v>0</v>
      </c>
      <c r="P13" s="17">
        <f>VLOOKUP(Data[[#This Row],[Renaes]],Neonatal!H13:II460,48,FALSE)</f>
        <v>0</v>
      </c>
      <c r="Q13" s="18">
        <f>VLOOKUP(Data[[#This Row],[Renaes]],Neonatal!H13:II460,49,FALSE)</f>
        <v>0</v>
      </c>
      <c r="R13" s="50">
        <f>IFERROR(Data[[#This Row],[Avance4]]/Data[[#This Row],[Meta Cred]],0)</f>
        <v>0</v>
      </c>
      <c r="S13" s="17">
        <f>VLOOKUP(Data[[#This Row],[Renaes]],Neonatal!H13:II460,90,FALSE)</f>
        <v>0</v>
      </c>
      <c r="T13" s="18">
        <f>VLOOKUP(Data[[#This Row],[Renaes]],Neonatal!H13:II460,91,FALSE)</f>
        <v>0</v>
      </c>
      <c r="U13" s="50">
        <f>IFERROR(Data[[#This Row],[Avance6]]/Data[[#This Row],[Meta hb]],0)</f>
        <v>0</v>
      </c>
      <c r="V13" s="17">
        <f>VLOOKUP(Data[[#This Row],[Renaes]],Neonatal!H13:II460,145,FALSE)</f>
        <v>0</v>
      </c>
      <c r="W13" s="18">
        <f>VLOOKUP(Data[[#This Row],[Renaes]],Neonatal!H13:II460,146,FALSE)</f>
        <v>0</v>
      </c>
      <c r="X13" s="53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Row],[Renaes]],Neonatal!H14:GU461,30,FALSE)</f>
        <v>0</v>
      </c>
      <c r="K14" s="26">
        <f>VLOOKUP(Data[[#This Row],[Renaes]],Neonatal!H14:GV461,31,FALSE)</f>
        <v>0</v>
      </c>
      <c r="L14" s="50">
        <f>IFERROR(Data[[#This Row],[Avance]]/Data[[#This Row],[Meta RN]],0)</f>
        <v>0</v>
      </c>
      <c r="M14" s="17">
        <f>VLOOKUP(Data[[#This Row],[Renaes]],Neonatal!H14:GV461,45,FALSE)</f>
        <v>0</v>
      </c>
      <c r="N14" s="18">
        <f>VLOOKUP(Data[[#This Row],[Renaes]],Neonatal!H14:GV461,46,FALSE)</f>
        <v>0</v>
      </c>
      <c r="O14" s="50">
        <f>IFERROR(Data[[#This Row],[Avance2]]/Data[[#This Row],[Meta Lme]],0)</f>
        <v>0</v>
      </c>
      <c r="P14" s="17">
        <f>VLOOKUP(Data[[#This Row],[Renaes]],Neonatal!H14:II461,48,FALSE)</f>
        <v>0</v>
      </c>
      <c r="Q14" s="18">
        <f>VLOOKUP(Data[[#This Row],[Renaes]],Neonatal!H14:II461,49,FALSE)</f>
        <v>0</v>
      </c>
      <c r="R14" s="50">
        <f>IFERROR(Data[[#This Row],[Avance4]]/Data[[#This Row],[Meta Cred]],0)</f>
        <v>0</v>
      </c>
      <c r="S14" s="17">
        <f>VLOOKUP(Data[[#This Row],[Renaes]],Neonatal!H14:II461,90,FALSE)</f>
        <v>0</v>
      </c>
      <c r="T14" s="18">
        <f>VLOOKUP(Data[[#This Row],[Renaes]],Neonatal!H14:II461,91,FALSE)</f>
        <v>0</v>
      </c>
      <c r="U14" s="50">
        <f>IFERROR(Data[[#This Row],[Avance6]]/Data[[#This Row],[Meta hb]],0)</f>
        <v>0</v>
      </c>
      <c r="V14" s="17">
        <f>VLOOKUP(Data[[#This Row],[Renaes]],Neonatal!H14:II461,145,FALSE)</f>
        <v>0</v>
      </c>
      <c r="W14" s="18">
        <f>VLOOKUP(Data[[#This Row],[Renaes]],Neonatal!H14:II461,146,FALSE)</f>
        <v>0</v>
      </c>
      <c r="X14" s="53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Row],[Renaes]],Neonatal!H15:GU462,30,FALSE)</f>
        <v>0</v>
      </c>
      <c r="K15" s="26">
        <f>VLOOKUP(Data[[#This Row],[Renaes]],Neonatal!H15:GV462,31,FALSE)</f>
        <v>0</v>
      </c>
      <c r="L15" s="50">
        <f>IFERROR(Data[[#This Row],[Avance]]/Data[[#This Row],[Meta RN]],0)</f>
        <v>0</v>
      </c>
      <c r="M15" s="17">
        <f>VLOOKUP(Data[[#This Row],[Renaes]],Neonatal!H15:GV462,45,FALSE)</f>
        <v>0</v>
      </c>
      <c r="N15" s="18">
        <f>VLOOKUP(Data[[#This Row],[Renaes]],Neonatal!H15:GV462,46,FALSE)</f>
        <v>0</v>
      </c>
      <c r="O15" s="50">
        <f>IFERROR(Data[[#This Row],[Avance2]]/Data[[#This Row],[Meta Lme]],0)</f>
        <v>0</v>
      </c>
      <c r="P15" s="17">
        <f>VLOOKUP(Data[[#This Row],[Renaes]],Neonatal!H15:II462,48,FALSE)</f>
        <v>0</v>
      </c>
      <c r="Q15" s="18">
        <f>VLOOKUP(Data[[#This Row],[Renaes]],Neonatal!H15:II462,49,FALSE)</f>
        <v>0</v>
      </c>
      <c r="R15" s="50">
        <f>IFERROR(Data[[#This Row],[Avance4]]/Data[[#This Row],[Meta Cred]],0)</f>
        <v>0</v>
      </c>
      <c r="S15" s="17">
        <f>VLOOKUP(Data[[#This Row],[Renaes]],Neonatal!H15:II462,90,FALSE)</f>
        <v>0</v>
      </c>
      <c r="T15" s="18">
        <f>VLOOKUP(Data[[#This Row],[Renaes]],Neonatal!H15:II462,91,FALSE)</f>
        <v>0</v>
      </c>
      <c r="U15" s="50">
        <f>IFERROR(Data[[#This Row],[Avance6]]/Data[[#This Row],[Meta hb]],0)</f>
        <v>0</v>
      </c>
      <c r="V15" s="17">
        <f>VLOOKUP(Data[[#This Row],[Renaes]],Neonatal!H15:II462,145,FALSE)</f>
        <v>0</v>
      </c>
      <c r="W15" s="18">
        <f>VLOOKUP(Data[[#This Row],[Renaes]],Neonatal!H15:II462,146,FALSE)</f>
        <v>0</v>
      </c>
      <c r="X15" s="53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Row],[Renaes]],Neonatal!H16:GU463,30,FALSE)</f>
        <v>0</v>
      </c>
      <c r="K16" s="26">
        <f>VLOOKUP(Data[[#This Row],[Renaes]],Neonatal!H16:GV463,31,FALSE)</f>
        <v>0</v>
      </c>
      <c r="L16" s="50">
        <f>IFERROR(Data[[#This Row],[Avance]]/Data[[#This Row],[Meta RN]],0)</f>
        <v>0</v>
      </c>
      <c r="M16" s="17">
        <f>VLOOKUP(Data[[#This Row],[Renaes]],Neonatal!H16:GV463,45,FALSE)</f>
        <v>0</v>
      </c>
      <c r="N16" s="18">
        <f>VLOOKUP(Data[[#This Row],[Renaes]],Neonatal!H16:GV463,46,FALSE)</f>
        <v>0</v>
      </c>
      <c r="O16" s="50">
        <f>IFERROR(Data[[#This Row],[Avance2]]/Data[[#This Row],[Meta Lme]],0)</f>
        <v>0</v>
      </c>
      <c r="P16" s="17">
        <f>VLOOKUP(Data[[#This Row],[Renaes]],Neonatal!H16:II463,48,FALSE)</f>
        <v>0</v>
      </c>
      <c r="Q16" s="18">
        <f>VLOOKUP(Data[[#This Row],[Renaes]],Neonatal!H16:II463,49,FALSE)</f>
        <v>0</v>
      </c>
      <c r="R16" s="50">
        <f>IFERROR(Data[[#This Row],[Avance4]]/Data[[#This Row],[Meta Cred]],0)</f>
        <v>0</v>
      </c>
      <c r="S16" s="17">
        <f>VLOOKUP(Data[[#This Row],[Renaes]],Neonatal!H16:II463,90,FALSE)</f>
        <v>0</v>
      </c>
      <c r="T16" s="18">
        <f>VLOOKUP(Data[[#This Row],[Renaes]],Neonatal!H16:II463,91,FALSE)</f>
        <v>0</v>
      </c>
      <c r="U16" s="50">
        <f>IFERROR(Data[[#This Row],[Avance6]]/Data[[#This Row],[Meta hb]],0)</f>
        <v>0</v>
      </c>
      <c r="V16" s="17">
        <f>VLOOKUP(Data[[#This Row],[Renaes]],Neonatal!H16:II463,145,FALSE)</f>
        <v>0</v>
      </c>
      <c r="W16" s="18">
        <f>VLOOKUP(Data[[#This Row],[Renaes]],Neonatal!H16:II463,146,FALSE)</f>
        <v>0</v>
      </c>
      <c r="X16" s="53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Row],[Renaes]],Neonatal!H17:GU464,30,FALSE)</f>
        <v>0</v>
      </c>
      <c r="K17" s="26">
        <f>VLOOKUP(Data[[#This Row],[Renaes]],Neonatal!H17:GV464,31,FALSE)</f>
        <v>0</v>
      </c>
      <c r="L17" s="50">
        <f>IFERROR(Data[[#This Row],[Avance]]/Data[[#This Row],[Meta RN]],0)</f>
        <v>0</v>
      </c>
      <c r="M17" s="17">
        <f>VLOOKUP(Data[[#This Row],[Renaes]],Neonatal!H17:GV464,45,FALSE)</f>
        <v>0</v>
      </c>
      <c r="N17" s="18">
        <f>VLOOKUP(Data[[#This Row],[Renaes]],Neonatal!H17:GV464,46,FALSE)</f>
        <v>0</v>
      </c>
      <c r="O17" s="50">
        <f>IFERROR(Data[[#This Row],[Avance2]]/Data[[#This Row],[Meta Lme]],0)</f>
        <v>0</v>
      </c>
      <c r="P17" s="17">
        <f>VLOOKUP(Data[[#This Row],[Renaes]],Neonatal!H17:II464,48,FALSE)</f>
        <v>0</v>
      </c>
      <c r="Q17" s="18">
        <f>VLOOKUP(Data[[#This Row],[Renaes]],Neonatal!H17:II464,49,FALSE)</f>
        <v>0</v>
      </c>
      <c r="R17" s="50">
        <f>IFERROR(Data[[#This Row],[Avance4]]/Data[[#This Row],[Meta Cred]],0)</f>
        <v>0</v>
      </c>
      <c r="S17" s="17">
        <f>VLOOKUP(Data[[#This Row],[Renaes]],Neonatal!H17:II464,90,FALSE)</f>
        <v>0</v>
      </c>
      <c r="T17" s="18">
        <f>VLOOKUP(Data[[#This Row],[Renaes]],Neonatal!H17:II464,91,FALSE)</f>
        <v>0</v>
      </c>
      <c r="U17" s="50">
        <f>IFERROR(Data[[#This Row],[Avance6]]/Data[[#This Row],[Meta hb]],0)</f>
        <v>0</v>
      </c>
      <c r="V17" s="17">
        <f>VLOOKUP(Data[[#This Row],[Renaes]],Neonatal!H17:II464,145,FALSE)</f>
        <v>0</v>
      </c>
      <c r="W17" s="18">
        <f>VLOOKUP(Data[[#This Row],[Renaes]],Neonatal!H17:II464,146,FALSE)</f>
        <v>0</v>
      </c>
      <c r="X17" s="53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Row],[Renaes]],Neonatal!H18:GU465,30,FALSE)</f>
        <v>0</v>
      </c>
      <c r="K18" s="26">
        <f>VLOOKUP(Data[[#This Row],[Renaes]],Neonatal!H18:GV465,31,FALSE)</f>
        <v>0</v>
      </c>
      <c r="L18" s="50">
        <f>IFERROR(Data[[#This Row],[Avance]]/Data[[#This Row],[Meta RN]],0)</f>
        <v>0</v>
      </c>
      <c r="M18" s="17">
        <f>VLOOKUP(Data[[#This Row],[Renaes]],Neonatal!H18:GV465,45,FALSE)</f>
        <v>0</v>
      </c>
      <c r="N18" s="18">
        <f>VLOOKUP(Data[[#This Row],[Renaes]],Neonatal!H18:GV465,46,FALSE)</f>
        <v>0</v>
      </c>
      <c r="O18" s="50">
        <f>IFERROR(Data[[#This Row],[Avance2]]/Data[[#This Row],[Meta Lme]],0)</f>
        <v>0</v>
      </c>
      <c r="P18" s="17">
        <f>VLOOKUP(Data[[#This Row],[Renaes]],Neonatal!H18:II465,48,FALSE)</f>
        <v>0</v>
      </c>
      <c r="Q18" s="18">
        <f>VLOOKUP(Data[[#This Row],[Renaes]],Neonatal!H18:II465,49,FALSE)</f>
        <v>0</v>
      </c>
      <c r="R18" s="50">
        <f>IFERROR(Data[[#This Row],[Avance4]]/Data[[#This Row],[Meta Cred]],0)</f>
        <v>0</v>
      </c>
      <c r="S18" s="17">
        <f>VLOOKUP(Data[[#This Row],[Renaes]],Neonatal!H18:II465,90,FALSE)</f>
        <v>0</v>
      </c>
      <c r="T18" s="18">
        <f>VLOOKUP(Data[[#This Row],[Renaes]],Neonatal!H18:II465,91,FALSE)</f>
        <v>0</v>
      </c>
      <c r="U18" s="50">
        <f>IFERROR(Data[[#This Row],[Avance6]]/Data[[#This Row],[Meta hb]],0)</f>
        <v>0</v>
      </c>
      <c r="V18" s="17">
        <f>VLOOKUP(Data[[#This Row],[Renaes]],Neonatal!H18:II465,145,FALSE)</f>
        <v>0</v>
      </c>
      <c r="W18" s="18">
        <f>VLOOKUP(Data[[#This Row],[Renaes]],Neonatal!H18:II465,146,FALSE)</f>
        <v>0</v>
      </c>
      <c r="X18" s="53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Row],[Renaes]],Neonatal!H19:GU466,30,FALSE)</f>
        <v>0</v>
      </c>
      <c r="K19" s="26">
        <f>VLOOKUP(Data[[#This Row],[Renaes]],Neonatal!H19:GV466,31,FALSE)</f>
        <v>0</v>
      </c>
      <c r="L19" s="50">
        <f>IFERROR(Data[[#This Row],[Avance]]/Data[[#This Row],[Meta RN]],0)</f>
        <v>0</v>
      </c>
      <c r="M19" s="17">
        <f>VLOOKUP(Data[[#This Row],[Renaes]],Neonatal!H19:GV466,45,FALSE)</f>
        <v>0</v>
      </c>
      <c r="N19" s="18">
        <f>VLOOKUP(Data[[#This Row],[Renaes]],Neonatal!H19:GV466,46,FALSE)</f>
        <v>0</v>
      </c>
      <c r="O19" s="50">
        <f>IFERROR(Data[[#This Row],[Avance2]]/Data[[#This Row],[Meta Lme]],0)</f>
        <v>0</v>
      </c>
      <c r="P19" s="17">
        <f>VLOOKUP(Data[[#This Row],[Renaes]],Neonatal!H19:II466,48,FALSE)</f>
        <v>0</v>
      </c>
      <c r="Q19" s="18">
        <f>VLOOKUP(Data[[#This Row],[Renaes]],Neonatal!H19:II466,49,FALSE)</f>
        <v>0</v>
      </c>
      <c r="R19" s="50">
        <f>IFERROR(Data[[#This Row],[Avance4]]/Data[[#This Row],[Meta Cred]],0)</f>
        <v>0</v>
      </c>
      <c r="S19" s="17">
        <f>VLOOKUP(Data[[#This Row],[Renaes]],Neonatal!H19:II466,90,FALSE)</f>
        <v>0</v>
      </c>
      <c r="T19" s="18">
        <f>VLOOKUP(Data[[#This Row],[Renaes]],Neonatal!H19:II466,91,FALSE)</f>
        <v>0</v>
      </c>
      <c r="U19" s="50">
        <f>IFERROR(Data[[#This Row],[Avance6]]/Data[[#This Row],[Meta hb]],0)</f>
        <v>0</v>
      </c>
      <c r="V19" s="17">
        <f>VLOOKUP(Data[[#This Row],[Renaes]],Neonatal!H19:II466,145,FALSE)</f>
        <v>0</v>
      </c>
      <c r="W19" s="18">
        <f>VLOOKUP(Data[[#This Row],[Renaes]],Neonatal!H19:II466,146,FALSE)</f>
        <v>0</v>
      </c>
      <c r="X19" s="53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Row],[Renaes]],Neonatal!H20:GU467,30,FALSE)</f>
        <v>0</v>
      </c>
      <c r="K20" s="26">
        <f>VLOOKUP(Data[[#This Row],[Renaes]],Neonatal!H20:GV467,31,FALSE)</f>
        <v>0</v>
      </c>
      <c r="L20" s="50">
        <f>IFERROR(Data[[#This Row],[Avance]]/Data[[#This Row],[Meta RN]],0)</f>
        <v>0</v>
      </c>
      <c r="M20" s="17">
        <f>VLOOKUP(Data[[#This Row],[Renaes]],Neonatal!H20:GV467,45,FALSE)</f>
        <v>0</v>
      </c>
      <c r="N20" s="18">
        <f>VLOOKUP(Data[[#This Row],[Renaes]],Neonatal!H20:GV467,46,FALSE)</f>
        <v>0</v>
      </c>
      <c r="O20" s="50">
        <f>IFERROR(Data[[#This Row],[Avance2]]/Data[[#This Row],[Meta Lme]],0)</f>
        <v>0</v>
      </c>
      <c r="P20" s="17">
        <f>VLOOKUP(Data[[#This Row],[Renaes]],Neonatal!H20:II467,48,FALSE)</f>
        <v>0</v>
      </c>
      <c r="Q20" s="18">
        <f>VLOOKUP(Data[[#This Row],[Renaes]],Neonatal!H20:II467,49,FALSE)</f>
        <v>0</v>
      </c>
      <c r="R20" s="50">
        <f>IFERROR(Data[[#This Row],[Avance4]]/Data[[#This Row],[Meta Cred]],0)</f>
        <v>0</v>
      </c>
      <c r="S20" s="17">
        <f>VLOOKUP(Data[[#This Row],[Renaes]],Neonatal!H20:II467,90,FALSE)</f>
        <v>0</v>
      </c>
      <c r="T20" s="18">
        <f>VLOOKUP(Data[[#This Row],[Renaes]],Neonatal!H20:II467,91,FALSE)</f>
        <v>0</v>
      </c>
      <c r="U20" s="50">
        <f>IFERROR(Data[[#This Row],[Avance6]]/Data[[#This Row],[Meta hb]],0)</f>
        <v>0</v>
      </c>
      <c r="V20" s="17">
        <f>VLOOKUP(Data[[#This Row],[Renaes]],Neonatal!H20:II467,145,FALSE)</f>
        <v>0</v>
      </c>
      <c r="W20" s="18">
        <f>VLOOKUP(Data[[#This Row],[Renaes]],Neonatal!H20:II467,146,FALSE)</f>
        <v>0</v>
      </c>
      <c r="X20" s="53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Row],[Renaes]],Neonatal!H21:GU468,30,FALSE)</f>
        <v>27</v>
      </c>
      <c r="K21" s="26">
        <f>VLOOKUP(Data[[#This Row],[Renaes]],Neonatal!H21:GV468,31,FALSE)</f>
        <v>19</v>
      </c>
      <c r="L21" s="50">
        <f>IFERROR(Data[[#This Row],[Avance]]/Data[[#This Row],[Meta RN]],0)</f>
        <v>0.70370370370370372</v>
      </c>
      <c r="M21" s="17">
        <f>VLOOKUP(Data[[#This Row],[Renaes]],Neonatal!H21:GV468,45,FALSE)</f>
        <v>31</v>
      </c>
      <c r="N21" s="18">
        <f>VLOOKUP(Data[[#This Row],[Renaes]],Neonatal!H21:GV468,46,FALSE)</f>
        <v>20</v>
      </c>
      <c r="O21" s="50">
        <f>IFERROR(Data[[#This Row],[Avance2]]/Data[[#This Row],[Meta Lme]],0)</f>
        <v>0.64516129032258063</v>
      </c>
      <c r="P21" s="17">
        <f>VLOOKUP(Data[[#This Row],[Renaes]],Neonatal!H21:II468,48,FALSE)</f>
        <v>20</v>
      </c>
      <c r="Q21" s="18">
        <f>VLOOKUP(Data[[#This Row],[Renaes]],Neonatal!H21:II468,49,FALSE)</f>
        <v>26</v>
      </c>
      <c r="R21" s="50">
        <f>IFERROR(Data[[#This Row],[Avance4]]/Data[[#This Row],[Meta Cred]],0)</f>
        <v>1.3</v>
      </c>
      <c r="S21" s="17">
        <f>VLOOKUP(Data[[#This Row],[Renaes]],Neonatal!H21:II468,90,FALSE)</f>
        <v>0</v>
      </c>
      <c r="T21" s="18">
        <f>VLOOKUP(Data[[#This Row],[Renaes]],Neonatal!H21:II468,91,FALSE)</f>
        <v>0</v>
      </c>
      <c r="U21" s="50">
        <f>IFERROR(Data[[#This Row],[Avance6]]/Data[[#This Row],[Meta hb]],0)</f>
        <v>0</v>
      </c>
      <c r="V21" s="17">
        <f>VLOOKUP(Data[[#This Row],[Renaes]],Neonatal!H21:II468,145,FALSE)</f>
        <v>0</v>
      </c>
      <c r="W21" s="18">
        <f>VLOOKUP(Data[[#This Row],[Renaes]],Neonatal!H21:II468,146,FALSE)</f>
        <v>0</v>
      </c>
      <c r="X21" s="53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Row],[Renaes]],Neonatal!H22:GU469,30,FALSE)</f>
        <v>0</v>
      </c>
      <c r="K22" s="26">
        <f>VLOOKUP(Data[[#This Row],[Renaes]],Neonatal!H22:GV469,31,FALSE)</f>
        <v>0</v>
      </c>
      <c r="L22" s="50">
        <f>IFERROR(Data[[#This Row],[Avance]]/Data[[#This Row],[Meta RN]],0)</f>
        <v>0</v>
      </c>
      <c r="M22" s="17">
        <f>VLOOKUP(Data[[#This Row],[Renaes]],Neonatal!H22:GV469,45,FALSE)</f>
        <v>0</v>
      </c>
      <c r="N22" s="18">
        <f>VLOOKUP(Data[[#This Row],[Renaes]],Neonatal!H22:GV469,46,FALSE)</f>
        <v>0</v>
      </c>
      <c r="O22" s="50">
        <f>IFERROR(Data[[#This Row],[Avance2]]/Data[[#This Row],[Meta Lme]],0)</f>
        <v>0</v>
      </c>
      <c r="P22" s="17">
        <f>VLOOKUP(Data[[#This Row],[Renaes]],Neonatal!H22:II469,48,FALSE)</f>
        <v>0</v>
      </c>
      <c r="Q22" s="18">
        <f>VLOOKUP(Data[[#This Row],[Renaes]],Neonatal!H22:II469,49,FALSE)</f>
        <v>0</v>
      </c>
      <c r="R22" s="50">
        <f>IFERROR(Data[[#This Row],[Avance4]]/Data[[#This Row],[Meta Cred]],0)</f>
        <v>0</v>
      </c>
      <c r="S22" s="17">
        <f>VLOOKUP(Data[[#This Row],[Renaes]],Neonatal!H22:II469,90,FALSE)</f>
        <v>0</v>
      </c>
      <c r="T22" s="18">
        <f>VLOOKUP(Data[[#This Row],[Renaes]],Neonatal!H22:II469,91,FALSE)</f>
        <v>0</v>
      </c>
      <c r="U22" s="50">
        <f>IFERROR(Data[[#This Row],[Avance6]]/Data[[#This Row],[Meta hb]],0)</f>
        <v>0</v>
      </c>
      <c r="V22" s="17">
        <f>VLOOKUP(Data[[#This Row],[Renaes]],Neonatal!H22:II469,145,FALSE)</f>
        <v>0</v>
      </c>
      <c r="W22" s="18">
        <f>VLOOKUP(Data[[#This Row],[Renaes]],Neonatal!H22:II469,146,FALSE)</f>
        <v>0</v>
      </c>
      <c r="X22" s="53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Row],[Renaes]],Neonatal!H23:GU470,30,FALSE)</f>
        <v>0</v>
      </c>
      <c r="K23" s="26">
        <f>VLOOKUP(Data[[#This Row],[Renaes]],Neonatal!H23:GV470,31,FALSE)</f>
        <v>0</v>
      </c>
      <c r="L23" s="50">
        <f>IFERROR(Data[[#This Row],[Avance]]/Data[[#This Row],[Meta RN]],0)</f>
        <v>0</v>
      </c>
      <c r="M23" s="17">
        <f>VLOOKUP(Data[[#This Row],[Renaes]],Neonatal!H23:GV470,45,FALSE)</f>
        <v>0</v>
      </c>
      <c r="N23" s="18">
        <f>VLOOKUP(Data[[#This Row],[Renaes]],Neonatal!H23:GV470,46,FALSE)</f>
        <v>0</v>
      </c>
      <c r="O23" s="50">
        <f>IFERROR(Data[[#This Row],[Avance2]]/Data[[#This Row],[Meta Lme]],0)</f>
        <v>0</v>
      </c>
      <c r="P23" s="17">
        <f>VLOOKUP(Data[[#This Row],[Renaes]],Neonatal!H23:II470,48,FALSE)</f>
        <v>0</v>
      </c>
      <c r="Q23" s="18">
        <f>VLOOKUP(Data[[#This Row],[Renaes]],Neonatal!H23:II470,49,FALSE)</f>
        <v>0</v>
      </c>
      <c r="R23" s="50">
        <f>IFERROR(Data[[#This Row],[Avance4]]/Data[[#This Row],[Meta Cred]],0)</f>
        <v>0</v>
      </c>
      <c r="S23" s="17">
        <f>VLOOKUP(Data[[#This Row],[Renaes]],Neonatal!H23:II470,90,FALSE)</f>
        <v>0</v>
      </c>
      <c r="T23" s="18">
        <f>VLOOKUP(Data[[#This Row],[Renaes]],Neonatal!H23:II470,91,FALSE)</f>
        <v>0</v>
      </c>
      <c r="U23" s="50">
        <f>IFERROR(Data[[#This Row],[Avance6]]/Data[[#This Row],[Meta hb]],0)</f>
        <v>0</v>
      </c>
      <c r="V23" s="17">
        <f>VLOOKUP(Data[[#This Row],[Renaes]],Neonatal!H23:II470,145,FALSE)</f>
        <v>0</v>
      </c>
      <c r="W23" s="18">
        <f>VLOOKUP(Data[[#This Row],[Renaes]],Neonatal!H23:II470,146,FALSE)</f>
        <v>0</v>
      </c>
      <c r="X23" s="53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Row],[Renaes]],Neonatal!H24:GU471,30,FALSE)</f>
        <v>0</v>
      </c>
      <c r="K24" s="26">
        <f>VLOOKUP(Data[[#This Row],[Renaes]],Neonatal!H24:GV471,31,FALSE)</f>
        <v>0</v>
      </c>
      <c r="L24" s="50">
        <f>IFERROR(Data[[#This Row],[Avance]]/Data[[#This Row],[Meta RN]],0)</f>
        <v>0</v>
      </c>
      <c r="M24" s="17">
        <f>VLOOKUP(Data[[#This Row],[Renaes]],Neonatal!H24:GV471,45,FALSE)</f>
        <v>0</v>
      </c>
      <c r="N24" s="18">
        <f>VLOOKUP(Data[[#This Row],[Renaes]],Neonatal!H24:GV471,46,FALSE)</f>
        <v>0</v>
      </c>
      <c r="O24" s="50">
        <f>IFERROR(Data[[#This Row],[Avance2]]/Data[[#This Row],[Meta Lme]],0)</f>
        <v>0</v>
      </c>
      <c r="P24" s="17">
        <f>VLOOKUP(Data[[#This Row],[Renaes]],Neonatal!H24:II471,48,FALSE)</f>
        <v>0</v>
      </c>
      <c r="Q24" s="18">
        <f>VLOOKUP(Data[[#This Row],[Renaes]],Neonatal!H24:II471,49,FALSE)</f>
        <v>0</v>
      </c>
      <c r="R24" s="50">
        <f>IFERROR(Data[[#This Row],[Avance4]]/Data[[#This Row],[Meta Cred]],0)</f>
        <v>0</v>
      </c>
      <c r="S24" s="17">
        <f>VLOOKUP(Data[[#This Row],[Renaes]],Neonatal!H24:II471,90,FALSE)</f>
        <v>0</v>
      </c>
      <c r="T24" s="18">
        <f>VLOOKUP(Data[[#This Row],[Renaes]],Neonatal!H24:II471,91,FALSE)</f>
        <v>0</v>
      </c>
      <c r="U24" s="50">
        <f>IFERROR(Data[[#This Row],[Avance6]]/Data[[#This Row],[Meta hb]],0)</f>
        <v>0</v>
      </c>
      <c r="V24" s="17">
        <f>VLOOKUP(Data[[#This Row],[Renaes]],Neonatal!H24:II471,145,FALSE)</f>
        <v>0</v>
      </c>
      <c r="W24" s="18">
        <f>VLOOKUP(Data[[#This Row],[Renaes]],Neonatal!H24:II471,146,FALSE)</f>
        <v>0</v>
      </c>
      <c r="X24" s="53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Row],[Renaes]],Neonatal!H25:GU472,30,FALSE)</f>
        <v>0</v>
      </c>
      <c r="K25" s="26">
        <f>VLOOKUP(Data[[#This Row],[Renaes]],Neonatal!H25:GV472,31,FALSE)</f>
        <v>0</v>
      </c>
      <c r="L25" s="50">
        <f>IFERROR(Data[[#This Row],[Avance]]/Data[[#This Row],[Meta RN]],0)</f>
        <v>0</v>
      </c>
      <c r="M25" s="17">
        <f>VLOOKUP(Data[[#This Row],[Renaes]],Neonatal!H25:GV472,45,FALSE)</f>
        <v>0</v>
      </c>
      <c r="N25" s="18">
        <f>VLOOKUP(Data[[#This Row],[Renaes]],Neonatal!H25:GV472,46,FALSE)</f>
        <v>0</v>
      </c>
      <c r="O25" s="50">
        <f>IFERROR(Data[[#This Row],[Avance2]]/Data[[#This Row],[Meta Lme]],0)</f>
        <v>0</v>
      </c>
      <c r="P25" s="17">
        <f>VLOOKUP(Data[[#This Row],[Renaes]],Neonatal!H25:II472,48,FALSE)</f>
        <v>0</v>
      </c>
      <c r="Q25" s="18">
        <f>VLOOKUP(Data[[#This Row],[Renaes]],Neonatal!H25:II472,49,FALSE)</f>
        <v>0</v>
      </c>
      <c r="R25" s="50">
        <f>IFERROR(Data[[#This Row],[Avance4]]/Data[[#This Row],[Meta Cred]],0)</f>
        <v>0</v>
      </c>
      <c r="S25" s="17">
        <f>VLOOKUP(Data[[#This Row],[Renaes]],Neonatal!H25:II472,90,FALSE)</f>
        <v>0</v>
      </c>
      <c r="T25" s="18">
        <f>VLOOKUP(Data[[#This Row],[Renaes]],Neonatal!H25:II472,91,FALSE)</f>
        <v>0</v>
      </c>
      <c r="U25" s="50">
        <f>IFERROR(Data[[#This Row],[Avance6]]/Data[[#This Row],[Meta hb]],0)</f>
        <v>0</v>
      </c>
      <c r="V25" s="17">
        <f>VLOOKUP(Data[[#This Row],[Renaes]],Neonatal!H25:II472,145,FALSE)</f>
        <v>0</v>
      </c>
      <c r="W25" s="18">
        <f>VLOOKUP(Data[[#This Row],[Renaes]],Neonatal!H25:II472,146,FALSE)</f>
        <v>0</v>
      </c>
      <c r="X25" s="53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Row],[Renaes]],Neonatal!H26:GU473,30,FALSE)</f>
        <v>0</v>
      </c>
      <c r="K26" s="26">
        <f>VLOOKUP(Data[[#This Row],[Renaes]],Neonatal!H26:GV473,31,FALSE)</f>
        <v>0</v>
      </c>
      <c r="L26" s="50">
        <f>IFERROR(Data[[#This Row],[Avance]]/Data[[#This Row],[Meta RN]],0)</f>
        <v>0</v>
      </c>
      <c r="M26" s="17">
        <f>VLOOKUP(Data[[#This Row],[Renaes]],Neonatal!H26:GV473,45,FALSE)</f>
        <v>0</v>
      </c>
      <c r="N26" s="18">
        <f>VLOOKUP(Data[[#This Row],[Renaes]],Neonatal!H26:GV473,46,FALSE)</f>
        <v>0</v>
      </c>
      <c r="O26" s="50">
        <f>IFERROR(Data[[#This Row],[Avance2]]/Data[[#This Row],[Meta Lme]],0)</f>
        <v>0</v>
      </c>
      <c r="P26" s="17">
        <f>VLOOKUP(Data[[#This Row],[Renaes]],Neonatal!H26:II473,48,FALSE)</f>
        <v>0</v>
      </c>
      <c r="Q26" s="18">
        <f>VLOOKUP(Data[[#This Row],[Renaes]],Neonatal!H26:II473,49,FALSE)</f>
        <v>0</v>
      </c>
      <c r="R26" s="50">
        <f>IFERROR(Data[[#This Row],[Avance4]]/Data[[#This Row],[Meta Cred]],0)</f>
        <v>0</v>
      </c>
      <c r="S26" s="17">
        <f>VLOOKUP(Data[[#This Row],[Renaes]],Neonatal!H26:II473,90,FALSE)</f>
        <v>0</v>
      </c>
      <c r="T26" s="18">
        <f>VLOOKUP(Data[[#This Row],[Renaes]],Neonatal!H26:II473,91,FALSE)</f>
        <v>0</v>
      </c>
      <c r="U26" s="50">
        <f>IFERROR(Data[[#This Row],[Avance6]]/Data[[#This Row],[Meta hb]],0)</f>
        <v>0</v>
      </c>
      <c r="V26" s="17">
        <f>VLOOKUP(Data[[#This Row],[Renaes]],Neonatal!H26:II473,145,FALSE)</f>
        <v>0</v>
      </c>
      <c r="W26" s="18">
        <f>VLOOKUP(Data[[#This Row],[Renaes]],Neonatal!H26:II473,146,FALSE)</f>
        <v>0</v>
      </c>
      <c r="X26" s="53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Row],[Renaes]],Neonatal!H27:GU474,30,FALSE)</f>
        <v>0</v>
      </c>
      <c r="K27" s="26">
        <f>VLOOKUP(Data[[#This Row],[Renaes]],Neonatal!H27:GV474,31,FALSE)</f>
        <v>0</v>
      </c>
      <c r="L27" s="50">
        <f>IFERROR(Data[[#This Row],[Avance]]/Data[[#This Row],[Meta RN]],0)</f>
        <v>0</v>
      </c>
      <c r="M27" s="17">
        <f>VLOOKUP(Data[[#This Row],[Renaes]],Neonatal!H27:GV474,45,FALSE)</f>
        <v>0</v>
      </c>
      <c r="N27" s="18">
        <f>VLOOKUP(Data[[#This Row],[Renaes]],Neonatal!H27:GV474,46,FALSE)</f>
        <v>0</v>
      </c>
      <c r="O27" s="50">
        <f>IFERROR(Data[[#This Row],[Avance2]]/Data[[#This Row],[Meta Lme]],0)</f>
        <v>0</v>
      </c>
      <c r="P27" s="17">
        <f>VLOOKUP(Data[[#This Row],[Renaes]],Neonatal!H27:II474,48,FALSE)</f>
        <v>0</v>
      </c>
      <c r="Q27" s="18">
        <f>VLOOKUP(Data[[#This Row],[Renaes]],Neonatal!H27:II474,49,FALSE)</f>
        <v>0</v>
      </c>
      <c r="R27" s="50">
        <f>IFERROR(Data[[#This Row],[Avance4]]/Data[[#This Row],[Meta Cred]],0)</f>
        <v>0</v>
      </c>
      <c r="S27" s="17">
        <f>VLOOKUP(Data[[#This Row],[Renaes]],Neonatal!H27:II474,90,FALSE)</f>
        <v>0</v>
      </c>
      <c r="T27" s="18">
        <f>VLOOKUP(Data[[#This Row],[Renaes]],Neonatal!H27:II474,91,FALSE)</f>
        <v>0</v>
      </c>
      <c r="U27" s="50">
        <f>IFERROR(Data[[#This Row],[Avance6]]/Data[[#This Row],[Meta hb]],0)</f>
        <v>0</v>
      </c>
      <c r="V27" s="17">
        <f>VLOOKUP(Data[[#This Row],[Renaes]],Neonatal!H27:II474,145,FALSE)</f>
        <v>0</v>
      </c>
      <c r="W27" s="18">
        <f>VLOOKUP(Data[[#This Row],[Renaes]],Neonatal!H27:II474,146,FALSE)</f>
        <v>0</v>
      </c>
      <c r="X27" s="53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Row],[Renaes]],Neonatal!H28:GU475,30,FALSE)</f>
        <v>0</v>
      </c>
      <c r="K28" s="26">
        <f>VLOOKUP(Data[[#This Row],[Renaes]],Neonatal!H28:GV475,31,FALSE)</f>
        <v>0</v>
      </c>
      <c r="L28" s="50">
        <f>IFERROR(Data[[#This Row],[Avance]]/Data[[#This Row],[Meta RN]],0)</f>
        <v>0</v>
      </c>
      <c r="M28" s="17">
        <f>VLOOKUP(Data[[#This Row],[Renaes]],Neonatal!H28:GV475,45,FALSE)</f>
        <v>0</v>
      </c>
      <c r="N28" s="18">
        <f>VLOOKUP(Data[[#This Row],[Renaes]],Neonatal!H28:GV475,46,FALSE)</f>
        <v>0</v>
      </c>
      <c r="O28" s="50">
        <f>IFERROR(Data[[#This Row],[Avance2]]/Data[[#This Row],[Meta Lme]],0)</f>
        <v>0</v>
      </c>
      <c r="P28" s="17">
        <f>VLOOKUP(Data[[#This Row],[Renaes]],Neonatal!H28:II475,48,FALSE)</f>
        <v>0</v>
      </c>
      <c r="Q28" s="18">
        <f>VLOOKUP(Data[[#This Row],[Renaes]],Neonatal!H28:II475,49,FALSE)</f>
        <v>0</v>
      </c>
      <c r="R28" s="50">
        <f>IFERROR(Data[[#This Row],[Avance4]]/Data[[#This Row],[Meta Cred]],0)</f>
        <v>0</v>
      </c>
      <c r="S28" s="17">
        <f>VLOOKUP(Data[[#This Row],[Renaes]],Neonatal!H28:II475,90,FALSE)</f>
        <v>0</v>
      </c>
      <c r="T28" s="18">
        <f>VLOOKUP(Data[[#This Row],[Renaes]],Neonatal!H28:II475,91,FALSE)</f>
        <v>0</v>
      </c>
      <c r="U28" s="50">
        <f>IFERROR(Data[[#This Row],[Avance6]]/Data[[#This Row],[Meta hb]],0)</f>
        <v>0</v>
      </c>
      <c r="V28" s="17">
        <f>VLOOKUP(Data[[#This Row],[Renaes]],Neonatal!H28:II475,145,FALSE)</f>
        <v>0</v>
      </c>
      <c r="W28" s="18">
        <f>VLOOKUP(Data[[#This Row],[Renaes]],Neonatal!H28:II475,146,FALSE)</f>
        <v>0</v>
      </c>
      <c r="X28" s="53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Row],[Renaes]],Neonatal!H29:GU476,30,FALSE)</f>
        <v>0</v>
      </c>
      <c r="K29" s="26">
        <f>VLOOKUP(Data[[#This Row],[Renaes]],Neonatal!H29:GV476,31,FALSE)</f>
        <v>0</v>
      </c>
      <c r="L29" s="50">
        <f>IFERROR(Data[[#This Row],[Avance]]/Data[[#This Row],[Meta RN]],0)</f>
        <v>0</v>
      </c>
      <c r="M29" s="17">
        <f>VLOOKUP(Data[[#This Row],[Renaes]],Neonatal!H29:GV476,45,FALSE)</f>
        <v>0</v>
      </c>
      <c r="N29" s="18">
        <f>VLOOKUP(Data[[#This Row],[Renaes]],Neonatal!H29:GV476,46,FALSE)</f>
        <v>0</v>
      </c>
      <c r="O29" s="50">
        <f>IFERROR(Data[[#This Row],[Avance2]]/Data[[#This Row],[Meta Lme]],0)</f>
        <v>0</v>
      </c>
      <c r="P29" s="17">
        <f>VLOOKUP(Data[[#This Row],[Renaes]],Neonatal!H29:II476,48,FALSE)</f>
        <v>0</v>
      </c>
      <c r="Q29" s="18">
        <f>VLOOKUP(Data[[#This Row],[Renaes]],Neonatal!H29:II476,49,FALSE)</f>
        <v>0</v>
      </c>
      <c r="R29" s="50">
        <f>IFERROR(Data[[#This Row],[Avance4]]/Data[[#This Row],[Meta Cred]],0)</f>
        <v>0</v>
      </c>
      <c r="S29" s="17">
        <f>VLOOKUP(Data[[#This Row],[Renaes]],Neonatal!H29:II476,90,FALSE)</f>
        <v>0</v>
      </c>
      <c r="T29" s="18">
        <f>VLOOKUP(Data[[#This Row],[Renaes]],Neonatal!H29:II476,91,FALSE)</f>
        <v>0</v>
      </c>
      <c r="U29" s="50">
        <f>IFERROR(Data[[#This Row],[Avance6]]/Data[[#This Row],[Meta hb]],0)</f>
        <v>0</v>
      </c>
      <c r="V29" s="17">
        <f>VLOOKUP(Data[[#This Row],[Renaes]],Neonatal!H29:II476,145,FALSE)</f>
        <v>0</v>
      </c>
      <c r="W29" s="18">
        <f>VLOOKUP(Data[[#This Row],[Renaes]],Neonatal!H29:II476,146,FALSE)</f>
        <v>0</v>
      </c>
      <c r="X29" s="53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Row],[Renaes]],Neonatal!H30:GU477,30,FALSE)</f>
        <v>46</v>
      </c>
      <c r="K30" s="26">
        <f>VLOOKUP(Data[[#This Row],[Renaes]],Neonatal!H30:GV477,31,FALSE)</f>
        <v>66</v>
      </c>
      <c r="L30" s="50">
        <f>IFERROR(Data[[#This Row],[Avance]]/Data[[#This Row],[Meta RN]],0)</f>
        <v>1.4347826086956521</v>
      </c>
      <c r="M30" s="17">
        <f>VLOOKUP(Data[[#This Row],[Renaes]],Neonatal!H30:GV477,45,FALSE)</f>
        <v>67</v>
      </c>
      <c r="N30" s="18">
        <f>VLOOKUP(Data[[#This Row],[Renaes]],Neonatal!H30:GV477,46,FALSE)</f>
        <v>64</v>
      </c>
      <c r="O30" s="50">
        <f>IFERROR(Data[[#This Row],[Avance2]]/Data[[#This Row],[Meta Lme]],0)</f>
        <v>0.95522388059701491</v>
      </c>
      <c r="P30" s="17">
        <f>VLOOKUP(Data[[#This Row],[Renaes]],Neonatal!H30:II477,48,FALSE)</f>
        <v>62</v>
      </c>
      <c r="Q30" s="18">
        <f>VLOOKUP(Data[[#This Row],[Renaes]],Neonatal!H30:II477,49,FALSE)</f>
        <v>50</v>
      </c>
      <c r="R30" s="50">
        <f>IFERROR(Data[[#This Row],[Avance4]]/Data[[#This Row],[Meta Cred]],0)</f>
        <v>0.80645161290322576</v>
      </c>
      <c r="S30" s="17">
        <f>VLOOKUP(Data[[#This Row],[Renaes]],Neonatal!H30:II477,90,FALSE)</f>
        <v>31</v>
      </c>
      <c r="T30" s="18">
        <f>VLOOKUP(Data[[#This Row],[Renaes]],Neonatal!H30:II477,91,FALSE)</f>
        <v>0</v>
      </c>
      <c r="U30" s="50">
        <f>IFERROR(Data[[#This Row],[Avance6]]/Data[[#This Row],[Meta hb]],0)</f>
        <v>0</v>
      </c>
      <c r="V30" s="17">
        <f>VLOOKUP(Data[[#This Row],[Renaes]],Neonatal!H30:II477,145,FALSE)</f>
        <v>0</v>
      </c>
      <c r="W30" s="18">
        <f>VLOOKUP(Data[[#This Row],[Renaes]],Neonatal!H30:II477,146,FALSE)</f>
        <v>0</v>
      </c>
      <c r="X30" s="53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Row],[Renaes]],Neonatal!H31:GU478,30,FALSE)</f>
        <v>0</v>
      </c>
      <c r="K31" s="26">
        <f>VLOOKUP(Data[[#This Row],[Renaes]],Neonatal!H31:GV478,31,FALSE)</f>
        <v>0</v>
      </c>
      <c r="L31" s="50">
        <f>IFERROR(Data[[#This Row],[Avance]]/Data[[#This Row],[Meta RN]],0)</f>
        <v>0</v>
      </c>
      <c r="M31" s="17">
        <f>VLOOKUP(Data[[#This Row],[Renaes]],Neonatal!H31:GV478,45,FALSE)</f>
        <v>0</v>
      </c>
      <c r="N31" s="18">
        <f>VLOOKUP(Data[[#This Row],[Renaes]],Neonatal!H31:GV478,46,FALSE)</f>
        <v>0</v>
      </c>
      <c r="O31" s="50">
        <f>IFERROR(Data[[#This Row],[Avance2]]/Data[[#This Row],[Meta Lme]],0)</f>
        <v>0</v>
      </c>
      <c r="P31" s="17">
        <f>VLOOKUP(Data[[#This Row],[Renaes]],Neonatal!H31:II478,48,FALSE)</f>
        <v>0</v>
      </c>
      <c r="Q31" s="18">
        <f>VLOOKUP(Data[[#This Row],[Renaes]],Neonatal!H31:II478,49,FALSE)</f>
        <v>0</v>
      </c>
      <c r="R31" s="50">
        <f>IFERROR(Data[[#This Row],[Avance4]]/Data[[#This Row],[Meta Cred]],0)</f>
        <v>0</v>
      </c>
      <c r="S31" s="17">
        <f>VLOOKUP(Data[[#This Row],[Renaes]],Neonatal!H31:II478,90,FALSE)</f>
        <v>0</v>
      </c>
      <c r="T31" s="18">
        <f>VLOOKUP(Data[[#This Row],[Renaes]],Neonatal!H31:II478,91,FALSE)</f>
        <v>0</v>
      </c>
      <c r="U31" s="50">
        <f>IFERROR(Data[[#This Row],[Avance6]]/Data[[#This Row],[Meta hb]],0)</f>
        <v>0</v>
      </c>
      <c r="V31" s="17">
        <f>VLOOKUP(Data[[#This Row],[Renaes]],Neonatal!H31:II478,145,FALSE)</f>
        <v>0</v>
      </c>
      <c r="W31" s="18">
        <f>VLOOKUP(Data[[#This Row],[Renaes]],Neonatal!H31:II478,146,FALSE)</f>
        <v>0</v>
      </c>
      <c r="X31" s="53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Row],[Renaes]],Neonatal!H32:GU479,30,FALSE)</f>
        <v>0</v>
      </c>
      <c r="K32" s="26">
        <f>VLOOKUP(Data[[#This Row],[Renaes]],Neonatal!H32:GV479,31,FALSE)</f>
        <v>0</v>
      </c>
      <c r="L32" s="50">
        <f>IFERROR(Data[[#This Row],[Avance]]/Data[[#This Row],[Meta RN]],0)</f>
        <v>0</v>
      </c>
      <c r="M32" s="17">
        <f>VLOOKUP(Data[[#This Row],[Renaes]],Neonatal!H32:GV479,45,FALSE)</f>
        <v>0</v>
      </c>
      <c r="N32" s="18">
        <f>VLOOKUP(Data[[#This Row],[Renaes]],Neonatal!H32:GV479,46,FALSE)</f>
        <v>0</v>
      </c>
      <c r="O32" s="50">
        <f>IFERROR(Data[[#This Row],[Avance2]]/Data[[#This Row],[Meta Lme]],0)</f>
        <v>0</v>
      </c>
      <c r="P32" s="17">
        <f>VLOOKUP(Data[[#This Row],[Renaes]],Neonatal!H32:II479,48,FALSE)</f>
        <v>0</v>
      </c>
      <c r="Q32" s="18">
        <f>VLOOKUP(Data[[#This Row],[Renaes]],Neonatal!H32:II479,49,FALSE)</f>
        <v>0</v>
      </c>
      <c r="R32" s="50">
        <f>IFERROR(Data[[#This Row],[Avance4]]/Data[[#This Row],[Meta Cred]],0)</f>
        <v>0</v>
      </c>
      <c r="S32" s="17">
        <f>VLOOKUP(Data[[#This Row],[Renaes]],Neonatal!H32:II479,90,FALSE)</f>
        <v>0</v>
      </c>
      <c r="T32" s="18">
        <f>VLOOKUP(Data[[#This Row],[Renaes]],Neonatal!H32:II479,91,FALSE)</f>
        <v>0</v>
      </c>
      <c r="U32" s="50">
        <f>IFERROR(Data[[#This Row],[Avance6]]/Data[[#This Row],[Meta hb]],0)</f>
        <v>0</v>
      </c>
      <c r="V32" s="17">
        <f>VLOOKUP(Data[[#This Row],[Renaes]],Neonatal!H32:II479,145,FALSE)</f>
        <v>0</v>
      </c>
      <c r="W32" s="18">
        <f>VLOOKUP(Data[[#This Row],[Renaes]],Neonatal!H32:II479,146,FALSE)</f>
        <v>0</v>
      </c>
      <c r="X32" s="53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Row],[Renaes]],Neonatal!H33:GU480,30,FALSE)</f>
        <v>0</v>
      </c>
      <c r="K33" s="26">
        <f>VLOOKUP(Data[[#This Row],[Renaes]],Neonatal!H33:GV480,31,FALSE)</f>
        <v>0</v>
      </c>
      <c r="L33" s="50">
        <f>IFERROR(Data[[#This Row],[Avance]]/Data[[#This Row],[Meta RN]],0)</f>
        <v>0</v>
      </c>
      <c r="M33" s="17">
        <f>VLOOKUP(Data[[#This Row],[Renaes]],Neonatal!H33:GV480,45,FALSE)</f>
        <v>0</v>
      </c>
      <c r="N33" s="18">
        <f>VLOOKUP(Data[[#This Row],[Renaes]],Neonatal!H33:GV480,46,FALSE)</f>
        <v>0</v>
      </c>
      <c r="O33" s="50">
        <f>IFERROR(Data[[#This Row],[Avance2]]/Data[[#This Row],[Meta Lme]],0)</f>
        <v>0</v>
      </c>
      <c r="P33" s="17">
        <f>VLOOKUP(Data[[#This Row],[Renaes]],Neonatal!H33:II480,48,FALSE)</f>
        <v>0</v>
      </c>
      <c r="Q33" s="18">
        <f>VLOOKUP(Data[[#This Row],[Renaes]],Neonatal!H33:II480,49,FALSE)</f>
        <v>0</v>
      </c>
      <c r="R33" s="50">
        <f>IFERROR(Data[[#This Row],[Avance4]]/Data[[#This Row],[Meta Cred]],0)</f>
        <v>0</v>
      </c>
      <c r="S33" s="17">
        <f>VLOOKUP(Data[[#This Row],[Renaes]],Neonatal!H33:II480,90,FALSE)</f>
        <v>0</v>
      </c>
      <c r="T33" s="18">
        <f>VLOOKUP(Data[[#This Row],[Renaes]],Neonatal!H33:II480,91,FALSE)</f>
        <v>0</v>
      </c>
      <c r="U33" s="50">
        <f>IFERROR(Data[[#This Row],[Avance6]]/Data[[#This Row],[Meta hb]],0)</f>
        <v>0</v>
      </c>
      <c r="V33" s="17">
        <f>VLOOKUP(Data[[#This Row],[Renaes]],Neonatal!H33:II480,145,FALSE)</f>
        <v>0</v>
      </c>
      <c r="W33" s="18">
        <f>VLOOKUP(Data[[#This Row],[Renaes]],Neonatal!H33:II480,146,FALSE)</f>
        <v>0</v>
      </c>
      <c r="X33" s="53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Row],[Renaes]],Neonatal!H34:GU481,30,FALSE)</f>
        <v>0</v>
      </c>
      <c r="K34" s="26">
        <f>VLOOKUP(Data[[#This Row],[Renaes]],Neonatal!H34:GV481,31,FALSE)</f>
        <v>0</v>
      </c>
      <c r="L34" s="50">
        <f>IFERROR(Data[[#This Row],[Avance]]/Data[[#This Row],[Meta RN]],0)</f>
        <v>0</v>
      </c>
      <c r="M34" s="17">
        <f>VLOOKUP(Data[[#This Row],[Renaes]],Neonatal!H34:GV481,45,FALSE)</f>
        <v>0</v>
      </c>
      <c r="N34" s="18">
        <f>VLOOKUP(Data[[#This Row],[Renaes]],Neonatal!H34:GV481,46,FALSE)</f>
        <v>0</v>
      </c>
      <c r="O34" s="50">
        <f>IFERROR(Data[[#This Row],[Avance2]]/Data[[#This Row],[Meta Lme]],0)</f>
        <v>0</v>
      </c>
      <c r="P34" s="17">
        <f>VLOOKUP(Data[[#This Row],[Renaes]],Neonatal!H34:II481,48,FALSE)</f>
        <v>0</v>
      </c>
      <c r="Q34" s="18">
        <f>VLOOKUP(Data[[#This Row],[Renaes]],Neonatal!H34:II481,49,FALSE)</f>
        <v>0</v>
      </c>
      <c r="R34" s="50">
        <f>IFERROR(Data[[#This Row],[Avance4]]/Data[[#This Row],[Meta Cred]],0)</f>
        <v>0</v>
      </c>
      <c r="S34" s="17">
        <f>VLOOKUP(Data[[#This Row],[Renaes]],Neonatal!H34:II481,90,FALSE)</f>
        <v>0</v>
      </c>
      <c r="T34" s="18">
        <f>VLOOKUP(Data[[#This Row],[Renaes]],Neonatal!H34:II481,91,FALSE)</f>
        <v>0</v>
      </c>
      <c r="U34" s="50">
        <f>IFERROR(Data[[#This Row],[Avance6]]/Data[[#This Row],[Meta hb]],0)</f>
        <v>0</v>
      </c>
      <c r="V34" s="17">
        <f>VLOOKUP(Data[[#This Row],[Renaes]],Neonatal!H34:II481,145,FALSE)</f>
        <v>0</v>
      </c>
      <c r="W34" s="18">
        <f>VLOOKUP(Data[[#This Row],[Renaes]],Neonatal!H34:II481,146,FALSE)</f>
        <v>0</v>
      </c>
      <c r="X34" s="53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Row],[Renaes]],Neonatal!H35:GU482,30,FALSE)</f>
        <v>0</v>
      </c>
      <c r="K35" s="26">
        <f>VLOOKUP(Data[[#This Row],[Renaes]],Neonatal!H35:GV482,31,FALSE)</f>
        <v>0</v>
      </c>
      <c r="L35" s="50">
        <f>IFERROR(Data[[#This Row],[Avance]]/Data[[#This Row],[Meta RN]],0)</f>
        <v>0</v>
      </c>
      <c r="M35" s="17">
        <f>VLOOKUP(Data[[#This Row],[Renaes]],Neonatal!H35:GV482,45,FALSE)</f>
        <v>0</v>
      </c>
      <c r="N35" s="18">
        <f>VLOOKUP(Data[[#This Row],[Renaes]],Neonatal!H35:GV482,46,FALSE)</f>
        <v>0</v>
      </c>
      <c r="O35" s="50">
        <f>IFERROR(Data[[#This Row],[Avance2]]/Data[[#This Row],[Meta Lme]],0)</f>
        <v>0</v>
      </c>
      <c r="P35" s="17">
        <f>VLOOKUP(Data[[#This Row],[Renaes]],Neonatal!H35:II482,48,FALSE)</f>
        <v>0</v>
      </c>
      <c r="Q35" s="18">
        <f>VLOOKUP(Data[[#This Row],[Renaes]],Neonatal!H35:II482,49,FALSE)</f>
        <v>0</v>
      </c>
      <c r="R35" s="50">
        <f>IFERROR(Data[[#This Row],[Avance4]]/Data[[#This Row],[Meta Cred]],0)</f>
        <v>0</v>
      </c>
      <c r="S35" s="17">
        <f>VLOOKUP(Data[[#This Row],[Renaes]],Neonatal!H35:II482,90,FALSE)</f>
        <v>0</v>
      </c>
      <c r="T35" s="18">
        <f>VLOOKUP(Data[[#This Row],[Renaes]],Neonatal!H35:II482,91,FALSE)</f>
        <v>0</v>
      </c>
      <c r="U35" s="50">
        <f>IFERROR(Data[[#This Row],[Avance6]]/Data[[#This Row],[Meta hb]],0)</f>
        <v>0</v>
      </c>
      <c r="V35" s="17">
        <f>VLOOKUP(Data[[#This Row],[Renaes]],Neonatal!H35:II482,145,FALSE)</f>
        <v>0</v>
      </c>
      <c r="W35" s="18">
        <f>VLOOKUP(Data[[#This Row],[Renaes]],Neonatal!H35:II482,146,FALSE)</f>
        <v>0</v>
      </c>
      <c r="X35" s="53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Row],[Renaes]],Neonatal!H36:GU483,30,FALSE)</f>
        <v>0</v>
      </c>
      <c r="K36" s="26">
        <f>VLOOKUP(Data[[#This Row],[Renaes]],Neonatal!H36:GV483,31,FALSE)</f>
        <v>0</v>
      </c>
      <c r="L36" s="50">
        <f>IFERROR(Data[[#This Row],[Avance]]/Data[[#This Row],[Meta RN]],0)</f>
        <v>0</v>
      </c>
      <c r="M36" s="17">
        <f>VLOOKUP(Data[[#This Row],[Renaes]],Neonatal!H36:GV483,45,FALSE)</f>
        <v>0</v>
      </c>
      <c r="N36" s="18">
        <f>VLOOKUP(Data[[#This Row],[Renaes]],Neonatal!H36:GV483,46,FALSE)</f>
        <v>0</v>
      </c>
      <c r="O36" s="50">
        <f>IFERROR(Data[[#This Row],[Avance2]]/Data[[#This Row],[Meta Lme]],0)</f>
        <v>0</v>
      </c>
      <c r="P36" s="17">
        <f>VLOOKUP(Data[[#This Row],[Renaes]],Neonatal!H36:II483,48,FALSE)</f>
        <v>0</v>
      </c>
      <c r="Q36" s="18">
        <f>VLOOKUP(Data[[#This Row],[Renaes]],Neonatal!H36:II483,49,FALSE)</f>
        <v>0</v>
      </c>
      <c r="R36" s="50">
        <f>IFERROR(Data[[#This Row],[Avance4]]/Data[[#This Row],[Meta Cred]],0)</f>
        <v>0</v>
      </c>
      <c r="S36" s="17">
        <f>VLOOKUP(Data[[#This Row],[Renaes]],Neonatal!H36:II483,90,FALSE)</f>
        <v>0</v>
      </c>
      <c r="T36" s="18">
        <f>VLOOKUP(Data[[#This Row],[Renaes]],Neonatal!H36:II483,91,FALSE)</f>
        <v>0</v>
      </c>
      <c r="U36" s="50">
        <f>IFERROR(Data[[#This Row],[Avance6]]/Data[[#This Row],[Meta hb]],0)</f>
        <v>0</v>
      </c>
      <c r="V36" s="17">
        <f>VLOOKUP(Data[[#This Row],[Renaes]],Neonatal!H36:II483,145,FALSE)</f>
        <v>0</v>
      </c>
      <c r="W36" s="18">
        <f>VLOOKUP(Data[[#This Row],[Renaes]],Neonatal!H36:II483,146,FALSE)</f>
        <v>0</v>
      </c>
      <c r="X36" s="53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Row],[Renaes]],Neonatal!H37:GU484,30,FALSE)</f>
        <v>0</v>
      </c>
      <c r="K37" s="26">
        <f>VLOOKUP(Data[[#This Row],[Renaes]],Neonatal!H37:GV484,31,FALSE)</f>
        <v>0</v>
      </c>
      <c r="L37" s="50">
        <f>IFERROR(Data[[#This Row],[Avance]]/Data[[#This Row],[Meta RN]],0)</f>
        <v>0</v>
      </c>
      <c r="M37" s="17">
        <f>VLOOKUP(Data[[#This Row],[Renaes]],Neonatal!H37:GV484,45,FALSE)</f>
        <v>0</v>
      </c>
      <c r="N37" s="18">
        <f>VLOOKUP(Data[[#This Row],[Renaes]],Neonatal!H37:GV484,46,FALSE)</f>
        <v>0</v>
      </c>
      <c r="O37" s="50">
        <f>IFERROR(Data[[#This Row],[Avance2]]/Data[[#This Row],[Meta Lme]],0)</f>
        <v>0</v>
      </c>
      <c r="P37" s="17">
        <f>VLOOKUP(Data[[#This Row],[Renaes]],Neonatal!H37:II484,48,FALSE)</f>
        <v>0</v>
      </c>
      <c r="Q37" s="18">
        <f>VLOOKUP(Data[[#This Row],[Renaes]],Neonatal!H37:II484,49,FALSE)</f>
        <v>0</v>
      </c>
      <c r="R37" s="50">
        <f>IFERROR(Data[[#This Row],[Avance4]]/Data[[#This Row],[Meta Cred]],0)</f>
        <v>0</v>
      </c>
      <c r="S37" s="17">
        <f>VLOOKUP(Data[[#This Row],[Renaes]],Neonatal!H37:II484,90,FALSE)</f>
        <v>0</v>
      </c>
      <c r="T37" s="18">
        <f>VLOOKUP(Data[[#This Row],[Renaes]],Neonatal!H37:II484,91,FALSE)</f>
        <v>0</v>
      </c>
      <c r="U37" s="50">
        <f>IFERROR(Data[[#This Row],[Avance6]]/Data[[#This Row],[Meta hb]],0)</f>
        <v>0</v>
      </c>
      <c r="V37" s="17">
        <f>VLOOKUP(Data[[#This Row],[Renaes]],Neonatal!H37:II484,145,FALSE)</f>
        <v>0</v>
      </c>
      <c r="W37" s="18">
        <f>VLOOKUP(Data[[#This Row],[Renaes]],Neonatal!H37:II484,146,FALSE)</f>
        <v>0</v>
      </c>
      <c r="X37" s="53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Row],[Renaes]],Neonatal!H38:GU485,30,FALSE)</f>
        <v>0</v>
      </c>
      <c r="K38" s="26">
        <f>VLOOKUP(Data[[#This Row],[Renaes]],Neonatal!H38:GV485,31,FALSE)</f>
        <v>0</v>
      </c>
      <c r="L38" s="50">
        <f>IFERROR(Data[[#This Row],[Avance]]/Data[[#This Row],[Meta RN]],0)</f>
        <v>0</v>
      </c>
      <c r="M38" s="17">
        <f>VLOOKUP(Data[[#This Row],[Renaes]],Neonatal!H38:GV485,45,FALSE)</f>
        <v>0</v>
      </c>
      <c r="N38" s="18">
        <f>VLOOKUP(Data[[#This Row],[Renaes]],Neonatal!H38:GV485,46,FALSE)</f>
        <v>0</v>
      </c>
      <c r="O38" s="50">
        <f>IFERROR(Data[[#This Row],[Avance2]]/Data[[#This Row],[Meta Lme]],0)</f>
        <v>0</v>
      </c>
      <c r="P38" s="17">
        <f>VLOOKUP(Data[[#This Row],[Renaes]],Neonatal!H38:II485,48,FALSE)</f>
        <v>0</v>
      </c>
      <c r="Q38" s="18">
        <f>VLOOKUP(Data[[#This Row],[Renaes]],Neonatal!H38:II485,49,FALSE)</f>
        <v>0</v>
      </c>
      <c r="R38" s="50">
        <f>IFERROR(Data[[#This Row],[Avance4]]/Data[[#This Row],[Meta Cred]],0)</f>
        <v>0</v>
      </c>
      <c r="S38" s="17">
        <f>VLOOKUP(Data[[#This Row],[Renaes]],Neonatal!H38:II485,90,FALSE)</f>
        <v>0</v>
      </c>
      <c r="T38" s="18">
        <f>VLOOKUP(Data[[#This Row],[Renaes]],Neonatal!H38:II485,91,FALSE)</f>
        <v>0</v>
      </c>
      <c r="U38" s="50">
        <f>IFERROR(Data[[#This Row],[Avance6]]/Data[[#This Row],[Meta hb]],0)</f>
        <v>0</v>
      </c>
      <c r="V38" s="17">
        <f>VLOOKUP(Data[[#This Row],[Renaes]],Neonatal!H38:II485,145,FALSE)</f>
        <v>0</v>
      </c>
      <c r="W38" s="18">
        <f>VLOOKUP(Data[[#This Row],[Renaes]],Neonatal!H38:II485,146,FALSE)</f>
        <v>0</v>
      </c>
      <c r="X38" s="53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Row],[Renaes]],Neonatal!H39:GU486,30,FALSE)</f>
        <v>0</v>
      </c>
      <c r="K39" s="26">
        <f>VLOOKUP(Data[[#This Row],[Renaes]],Neonatal!H39:GV486,31,FALSE)</f>
        <v>0</v>
      </c>
      <c r="L39" s="50">
        <f>IFERROR(Data[[#This Row],[Avance]]/Data[[#This Row],[Meta RN]],0)</f>
        <v>0</v>
      </c>
      <c r="M39" s="17">
        <f>VLOOKUP(Data[[#This Row],[Renaes]],Neonatal!H39:GV486,45,FALSE)</f>
        <v>0</v>
      </c>
      <c r="N39" s="18">
        <f>VLOOKUP(Data[[#This Row],[Renaes]],Neonatal!H39:GV486,46,FALSE)</f>
        <v>0</v>
      </c>
      <c r="O39" s="50">
        <f>IFERROR(Data[[#This Row],[Avance2]]/Data[[#This Row],[Meta Lme]],0)</f>
        <v>0</v>
      </c>
      <c r="P39" s="17">
        <f>VLOOKUP(Data[[#This Row],[Renaes]],Neonatal!H39:II486,48,FALSE)</f>
        <v>0</v>
      </c>
      <c r="Q39" s="18">
        <f>VLOOKUP(Data[[#This Row],[Renaes]],Neonatal!H39:II486,49,FALSE)</f>
        <v>0</v>
      </c>
      <c r="R39" s="50">
        <f>IFERROR(Data[[#This Row],[Avance4]]/Data[[#This Row],[Meta Cred]],0)</f>
        <v>0</v>
      </c>
      <c r="S39" s="17">
        <f>VLOOKUP(Data[[#This Row],[Renaes]],Neonatal!H39:II486,90,FALSE)</f>
        <v>0</v>
      </c>
      <c r="T39" s="18">
        <f>VLOOKUP(Data[[#This Row],[Renaes]],Neonatal!H39:II486,91,FALSE)</f>
        <v>0</v>
      </c>
      <c r="U39" s="50">
        <f>IFERROR(Data[[#This Row],[Avance6]]/Data[[#This Row],[Meta hb]],0)</f>
        <v>0</v>
      </c>
      <c r="V39" s="17">
        <f>VLOOKUP(Data[[#This Row],[Renaes]],Neonatal!H39:II486,145,FALSE)</f>
        <v>0</v>
      </c>
      <c r="W39" s="18">
        <f>VLOOKUP(Data[[#This Row],[Renaes]],Neonatal!H39:II486,146,FALSE)</f>
        <v>0</v>
      </c>
      <c r="X39" s="53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Row],[Renaes]],Neonatal!H40:GU487,30,FALSE)</f>
        <v>0</v>
      </c>
      <c r="K40" s="26">
        <f>VLOOKUP(Data[[#This Row],[Renaes]],Neonatal!H40:GV487,31,FALSE)</f>
        <v>0</v>
      </c>
      <c r="L40" s="50">
        <f>IFERROR(Data[[#This Row],[Avance]]/Data[[#This Row],[Meta RN]],0)</f>
        <v>0</v>
      </c>
      <c r="M40" s="17">
        <f>VLOOKUP(Data[[#This Row],[Renaes]],Neonatal!H40:GV487,45,FALSE)</f>
        <v>0</v>
      </c>
      <c r="N40" s="18">
        <f>VLOOKUP(Data[[#This Row],[Renaes]],Neonatal!H40:GV487,46,FALSE)</f>
        <v>0</v>
      </c>
      <c r="O40" s="50">
        <f>IFERROR(Data[[#This Row],[Avance2]]/Data[[#This Row],[Meta Lme]],0)</f>
        <v>0</v>
      </c>
      <c r="P40" s="17">
        <f>VLOOKUP(Data[[#This Row],[Renaes]],Neonatal!H40:II487,48,FALSE)</f>
        <v>0</v>
      </c>
      <c r="Q40" s="18">
        <f>VLOOKUP(Data[[#This Row],[Renaes]],Neonatal!H40:II487,49,FALSE)</f>
        <v>0</v>
      </c>
      <c r="R40" s="50">
        <f>IFERROR(Data[[#This Row],[Avance4]]/Data[[#This Row],[Meta Cred]],0)</f>
        <v>0</v>
      </c>
      <c r="S40" s="17">
        <f>VLOOKUP(Data[[#This Row],[Renaes]],Neonatal!H40:II487,90,FALSE)</f>
        <v>0</v>
      </c>
      <c r="T40" s="18">
        <f>VLOOKUP(Data[[#This Row],[Renaes]],Neonatal!H40:II487,91,FALSE)</f>
        <v>0</v>
      </c>
      <c r="U40" s="50">
        <f>IFERROR(Data[[#This Row],[Avance6]]/Data[[#This Row],[Meta hb]],0)</f>
        <v>0</v>
      </c>
      <c r="V40" s="17">
        <f>VLOOKUP(Data[[#This Row],[Renaes]],Neonatal!H40:II487,145,FALSE)</f>
        <v>0</v>
      </c>
      <c r="W40" s="18">
        <f>VLOOKUP(Data[[#This Row],[Renaes]],Neonatal!H40:II487,146,FALSE)</f>
        <v>0</v>
      </c>
      <c r="X40" s="53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Row],[Renaes]],Neonatal!H41:GU488,30,FALSE)</f>
        <v>0</v>
      </c>
      <c r="K41" s="26">
        <f>VLOOKUP(Data[[#This Row],[Renaes]],Neonatal!H41:GV488,31,FALSE)</f>
        <v>0</v>
      </c>
      <c r="L41" s="50">
        <f>IFERROR(Data[[#This Row],[Avance]]/Data[[#This Row],[Meta RN]],0)</f>
        <v>0</v>
      </c>
      <c r="M41" s="17">
        <f>VLOOKUP(Data[[#This Row],[Renaes]],Neonatal!H41:GV488,45,FALSE)</f>
        <v>0</v>
      </c>
      <c r="N41" s="18">
        <f>VLOOKUP(Data[[#This Row],[Renaes]],Neonatal!H41:GV488,46,FALSE)</f>
        <v>0</v>
      </c>
      <c r="O41" s="50">
        <f>IFERROR(Data[[#This Row],[Avance2]]/Data[[#This Row],[Meta Lme]],0)</f>
        <v>0</v>
      </c>
      <c r="P41" s="17">
        <f>VLOOKUP(Data[[#This Row],[Renaes]],Neonatal!H41:II488,48,FALSE)</f>
        <v>0</v>
      </c>
      <c r="Q41" s="18">
        <f>VLOOKUP(Data[[#This Row],[Renaes]],Neonatal!H41:II488,49,FALSE)</f>
        <v>0</v>
      </c>
      <c r="R41" s="50">
        <f>IFERROR(Data[[#This Row],[Avance4]]/Data[[#This Row],[Meta Cred]],0)</f>
        <v>0</v>
      </c>
      <c r="S41" s="17">
        <f>VLOOKUP(Data[[#This Row],[Renaes]],Neonatal!H41:II488,90,FALSE)</f>
        <v>0</v>
      </c>
      <c r="T41" s="18">
        <f>VLOOKUP(Data[[#This Row],[Renaes]],Neonatal!H41:II488,91,FALSE)</f>
        <v>0</v>
      </c>
      <c r="U41" s="50">
        <f>IFERROR(Data[[#This Row],[Avance6]]/Data[[#This Row],[Meta hb]],0)</f>
        <v>0</v>
      </c>
      <c r="V41" s="17">
        <f>VLOOKUP(Data[[#This Row],[Renaes]],Neonatal!H41:II488,145,FALSE)</f>
        <v>0</v>
      </c>
      <c r="W41" s="18">
        <f>VLOOKUP(Data[[#This Row],[Renaes]],Neonatal!H41:II488,146,FALSE)</f>
        <v>0</v>
      </c>
      <c r="X41" s="53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Row],[Renaes]],Neonatal!H42:GU489,30,FALSE)</f>
        <v>4</v>
      </c>
      <c r="K42" s="26">
        <f>VLOOKUP(Data[[#This Row],[Renaes]],Neonatal!H42:GV489,31,FALSE)</f>
        <v>1</v>
      </c>
      <c r="L42" s="50">
        <f>IFERROR(Data[[#This Row],[Avance]]/Data[[#This Row],[Meta RN]],0)</f>
        <v>0.25</v>
      </c>
      <c r="M42" s="17">
        <f>VLOOKUP(Data[[#This Row],[Renaes]],Neonatal!H42:GV489,45,FALSE)</f>
        <v>3</v>
      </c>
      <c r="N42" s="18">
        <f>VLOOKUP(Data[[#This Row],[Renaes]],Neonatal!H42:GV489,46,FALSE)</f>
        <v>4</v>
      </c>
      <c r="O42" s="50">
        <f>IFERROR(Data[[#This Row],[Avance2]]/Data[[#This Row],[Meta Lme]],0)</f>
        <v>1.3333333333333333</v>
      </c>
      <c r="P42" s="17">
        <f>VLOOKUP(Data[[#This Row],[Renaes]],Neonatal!H42:II489,48,FALSE)</f>
        <v>2</v>
      </c>
      <c r="Q42" s="18">
        <f>VLOOKUP(Data[[#This Row],[Renaes]],Neonatal!H42:II489,49,FALSE)</f>
        <v>4</v>
      </c>
      <c r="R42" s="50">
        <f>IFERROR(Data[[#This Row],[Avance4]]/Data[[#This Row],[Meta Cred]],0)</f>
        <v>2</v>
      </c>
      <c r="S42" s="17">
        <f>VLOOKUP(Data[[#This Row],[Renaes]],Neonatal!H42:II489,90,FALSE)</f>
        <v>0</v>
      </c>
      <c r="T42" s="18">
        <f>VLOOKUP(Data[[#This Row],[Renaes]],Neonatal!H42:II489,91,FALSE)</f>
        <v>0</v>
      </c>
      <c r="U42" s="50">
        <f>IFERROR(Data[[#This Row],[Avance6]]/Data[[#This Row],[Meta hb]],0)</f>
        <v>0</v>
      </c>
      <c r="V42" s="17">
        <f>VLOOKUP(Data[[#This Row],[Renaes]],Neonatal!H42:II489,145,FALSE)</f>
        <v>0</v>
      </c>
      <c r="W42" s="18">
        <f>VLOOKUP(Data[[#This Row],[Renaes]],Neonatal!H42:II489,146,FALSE)</f>
        <v>0</v>
      </c>
      <c r="X42" s="53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Row],[Renaes]],Neonatal!H43:GU490,30,FALSE)</f>
        <v>0</v>
      </c>
      <c r="K43" s="26">
        <f>VLOOKUP(Data[[#This Row],[Renaes]],Neonatal!H43:GV490,31,FALSE)</f>
        <v>0</v>
      </c>
      <c r="L43" s="50">
        <f>IFERROR(Data[[#This Row],[Avance]]/Data[[#This Row],[Meta RN]],0)</f>
        <v>0</v>
      </c>
      <c r="M43" s="17">
        <f>VLOOKUP(Data[[#This Row],[Renaes]],Neonatal!H43:GV490,45,FALSE)</f>
        <v>0</v>
      </c>
      <c r="N43" s="18">
        <f>VLOOKUP(Data[[#This Row],[Renaes]],Neonatal!H43:GV490,46,FALSE)</f>
        <v>0</v>
      </c>
      <c r="O43" s="50">
        <f>IFERROR(Data[[#This Row],[Avance2]]/Data[[#This Row],[Meta Lme]],0)</f>
        <v>0</v>
      </c>
      <c r="P43" s="17">
        <f>VLOOKUP(Data[[#This Row],[Renaes]],Neonatal!H43:II490,48,FALSE)</f>
        <v>0</v>
      </c>
      <c r="Q43" s="18">
        <f>VLOOKUP(Data[[#This Row],[Renaes]],Neonatal!H43:II490,49,FALSE)</f>
        <v>0</v>
      </c>
      <c r="R43" s="50">
        <f>IFERROR(Data[[#This Row],[Avance4]]/Data[[#This Row],[Meta Cred]],0)</f>
        <v>0</v>
      </c>
      <c r="S43" s="17">
        <f>VLOOKUP(Data[[#This Row],[Renaes]],Neonatal!H43:II490,90,FALSE)</f>
        <v>0</v>
      </c>
      <c r="T43" s="18">
        <f>VLOOKUP(Data[[#This Row],[Renaes]],Neonatal!H43:II490,91,FALSE)</f>
        <v>0</v>
      </c>
      <c r="U43" s="50">
        <f>IFERROR(Data[[#This Row],[Avance6]]/Data[[#This Row],[Meta hb]],0)</f>
        <v>0</v>
      </c>
      <c r="V43" s="17">
        <f>VLOOKUP(Data[[#This Row],[Renaes]],Neonatal!H43:II490,145,FALSE)</f>
        <v>0</v>
      </c>
      <c r="W43" s="18">
        <f>VLOOKUP(Data[[#This Row],[Renaes]],Neonatal!H43:II490,146,FALSE)</f>
        <v>0</v>
      </c>
      <c r="X43" s="53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Row],[Renaes]],Neonatal!H44:GU491,30,FALSE)</f>
        <v>0</v>
      </c>
      <c r="K44" s="26">
        <f>VLOOKUP(Data[[#This Row],[Renaes]],Neonatal!H44:GV491,31,FALSE)</f>
        <v>0</v>
      </c>
      <c r="L44" s="50">
        <f>IFERROR(Data[[#This Row],[Avance]]/Data[[#This Row],[Meta RN]],0)</f>
        <v>0</v>
      </c>
      <c r="M44" s="17">
        <f>VLOOKUP(Data[[#This Row],[Renaes]],Neonatal!H44:GV491,45,FALSE)</f>
        <v>0</v>
      </c>
      <c r="N44" s="18">
        <f>VLOOKUP(Data[[#This Row],[Renaes]],Neonatal!H44:GV491,46,FALSE)</f>
        <v>0</v>
      </c>
      <c r="O44" s="50">
        <f>IFERROR(Data[[#This Row],[Avance2]]/Data[[#This Row],[Meta Lme]],0)</f>
        <v>0</v>
      </c>
      <c r="P44" s="17">
        <f>VLOOKUP(Data[[#This Row],[Renaes]],Neonatal!H44:II491,48,FALSE)</f>
        <v>0</v>
      </c>
      <c r="Q44" s="18">
        <f>VLOOKUP(Data[[#This Row],[Renaes]],Neonatal!H44:II491,49,FALSE)</f>
        <v>0</v>
      </c>
      <c r="R44" s="50">
        <f>IFERROR(Data[[#This Row],[Avance4]]/Data[[#This Row],[Meta Cred]],0)</f>
        <v>0</v>
      </c>
      <c r="S44" s="17">
        <f>VLOOKUP(Data[[#This Row],[Renaes]],Neonatal!H44:II491,90,FALSE)</f>
        <v>0</v>
      </c>
      <c r="T44" s="18">
        <f>VLOOKUP(Data[[#This Row],[Renaes]],Neonatal!H44:II491,91,FALSE)</f>
        <v>0</v>
      </c>
      <c r="U44" s="50">
        <f>IFERROR(Data[[#This Row],[Avance6]]/Data[[#This Row],[Meta hb]],0)</f>
        <v>0</v>
      </c>
      <c r="V44" s="17">
        <f>VLOOKUP(Data[[#This Row],[Renaes]],Neonatal!H44:II491,145,FALSE)</f>
        <v>0</v>
      </c>
      <c r="W44" s="18">
        <f>VLOOKUP(Data[[#This Row],[Renaes]],Neonatal!H44:II491,146,FALSE)</f>
        <v>0</v>
      </c>
      <c r="X44" s="53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Row],[Renaes]],Neonatal!H45:GU492,30,FALSE)</f>
        <v>0</v>
      </c>
      <c r="K45" s="26">
        <f>VLOOKUP(Data[[#This Row],[Renaes]],Neonatal!H45:GV492,31,FALSE)</f>
        <v>2</v>
      </c>
      <c r="L45" s="50">
        <f>IFERROR(Data[[#This Row],[Avance]]/Data[[#This Row],[Meta RN]],0)</f>
        <v>0</v>
      </c>
      <c r="M45" s="17">
        <f>VLOOKUP(Data[[#This Row],[Renaes]],Neonatal!H45:GV492,45,FALSE)</f>
        <v>1</v>
      </c>
      <c r="N45" s="18">
        <f>VLOOKUP(Data[[#This Row],[Renaes]],Neonatal!H45:GV492,46,FALSE)</f>
        <v>0</v>
      </c>
      <c r="O45" s="50">
        <f>IFERROR(Data[[#This Row],[Avance2]]/Data[[#This Row],[Meta Lme]],0)</f>
        <v>0</v>
      </c>
      <c r="P45" s="17">
        <f>VLOOKUP(Data[[#This Row],[Renaes]],Neonatal!H45:II492,48,FALSE)</f>
        <v>1</v>
      </c>
      <c r="Q45" s="18">
        <f>VLOOKUP(Data[[#This Row],[Renaes]],Neonatal!H45:II492,49,FALSE)</f>
        <v>0</v>
      </c>
      <c r="R45" s="50">
        <f>IFERROR(Data[[#This Row],[Avance4]]/Data[[#This Row],[Meta Cred]],0)</f>
        <v>0</v>
      </c>
      <c r="S45" s="17">
        <f>VLOOKUP(Data[[#This Row],[Renaes]],Neonatal!H45:II492,90,FALSE)</f>
        <v>0</v>
      </c>
      <c r="T45" s="18">
        <f>VLOOKUP(Data[[#This Row],[Renaes]],Neonatal!H45:II492,91,FALSE)</f>
        <v>0</v>
      </c>
      <c r="U45" s="50">
        <f>IFERROR(Data[[#This Row],[Avance6]]/Data[[#This Row],[Meta hb]],0)</f>
        <v>0</v>
      </c>
      <c r="V45" s="17">
        <f>VLOOKUP(Data[[#This Row],[Renaes]],Neonatal!H45:II492,145,FALSE)</f>
        <v>0</v>
      </c>
      <c r="W45" s="18">
        <f>VLOOKUP(Data[[#This Row],[Renaes]],Neonatal!H45:II492,146,FALSE)</f>
        <v>0</v>
      </c>
      <c r="X45" s="53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Row],[Renaes]],Neonatal!H46:GU493,30,FALSE)</f>
        <v>0</v>
      </c>
      <c r="K46" s="26">
        <f>VLOOKUP(Data[[#This Row],[Renaes]],Neonatal!H46:GV493,31,FALSE)</f>
        <v>0</v>
      </c>
      <c r="L46" s="50">
        <f>IFERROR(Data[[#This Row],[Avance]]/Data[[#This Row],[Meta RN]],0)</f>
        <v>0</v>
      </c>
      <c r="M46" s="17">
        <f>VLOOKUP(Data[[#This Row],[Renaes]],Neonatal!H46:GV493,45,FALSE)</f>
        <v>1</v>
      </c>
      <c r="N46" s="18">
        <f>VLOOKUP(Data[[#This Row],[Renaes]],Neonatal!H46:GV493,46,FALSE)</f>
        <v>0</v>
      </c>
      <c r="O46" s="50">
        <f>IFERROR(Data[[#This Row],[Avance2]]/Data[[#This Row],[Meta Lme]],0)</f>
        <v>0</v>
      </c>
      <c r="P46" s="17">
        <f>VLOOKUP(Data[[#This Row],[Renaes]],Neonatal!H46:II493,48,FALSE)</f>
        <v>1</v>
      </c>
      <c r="Q46" s="18">
        <f>VLOOKUP(Data[[#This Row],[Renaes]],Neonatal!H46:II493,49,FALSE)</f>
        <v>1</v>
      </c>
      <c r="R46" s="50">
        <f>IFERROR(Data[[#This Row],[Avance4]]/Data[[#This Row],[Meta Cred]],0)</f>
        <v>1</v>
      </c>
      <c r="S46" s="17">
        <f>VLOOKUP(Data[[#This Row],[Renaes]],Neonatal!H46:II493,90,FALSE)</f>
        <v>0</v>
      </c>
      <c r="T46" s="18">
        <f>VLOOKUP(Data[[#This Row],[Renaes]],Neonatal!H46:II493,91,FALSE)</f>
        <v>0</v>
      </c>
      <c r="U46" s="50">
        <f>IFERROR(Data[[#This Row],[Avance6]]/Data[[#This Row],[Meta hb]],0)</f>
        <v>0</v>
      </c>
      <c r="V46" s="17">
        <f>VLOOKUP(Data[[#This Row],[Renaes]],Neonatal!H46:II493,145,FALSE)</f>
        <v>0</v>
      </c>
      <c r="W46" s="18">
        <f>VLOOKUP(Data[[#This Row],[Renaes]],Neonatal!H46:II493,146,FALSE)</f>
        <v>0</v>
      </c>
      <c r="X46" s="53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Row],[Renaes]],Neonatal!H47:GU494,30,FALSE)</f>
        <v>0</v>
      </c>
      <c r="K47" s="26">
        <f>VLOOKUP(Data[[#This Row],[Renaes]],Neonatal!H47:GV494,31,FALSE)</f>
        <v>1</v>
      </c>
      <c r="L47" s="50">
        <f>IFERROR(Data[[#This Row],[Avance]]/Data[[#This Row],[Meta RN]],0)</f>
        <v>0</v>
      </c>
      <c r="M47" s="17">
        <f>VLOOKUP(Data[[#This Row],[Renaes]],Neonatal!H47:GV494,45,FALSE)</f>
        <v>0</v>
      </c>
      <c r="N47" s="18">
        <f>VLOOKUP(Data[[#This Row],[Renaes]],Neonatal!H47:GV494,46,FALSE)</f>
        <v>0</v>
      </c>
      <c r="O47" s="50">
        <f>IFERROR(Data[[#This Row],[Avance2]]/Data[[#This Row],[Meta Lme]],0)</f>
        <v>0</v>
      </c>
      <c r="P47" s="17">
        <f>VLOOKUP(Data[[#This Row],[Renaes]],Neonatal!H47:II494,48,FALSE)</f>
        <v>0</v>
      </c>
      <c r="Q47" s="18">
        <f>VLOOKUP(Data[[#This Row],[Renaes]],Neonatal!H47:II494,49,FALSE)</f>
        <v>0</v>
      </c>
      <c r="R47" s="50">
        <f>IFERROR(Data[[#This Row],[Avance4]]/Data[[#This Row],[Meta Cred]],0)</f>
        <v>0</v>
      </c>
      <c r="S47" s="17">
        <f>VLOOKUP(Data[[#This Row],[Renaes]],Neonatal!H47:II494,90,FALSE)</f>
        <v>0</v>
      </c>
      <c r="T47" s="18">
        <f>VLOOKUP(Data[[#This Row],[Renaes]],Neonatal!H47:II494,91,FALSE)</f>
        <v>0</v>
      </c>
      <c r="U47" s="50">
        <f>IFERROR(Data[[#This Row],[Avance6]]/Data[[#This Row],[Meta hb]],0)</f>
        <v>0</v>
      </c>
      <c r="V47" s="17">
        <f>VLOOKUP(Data[[#This Row],[Renaes]],Neonatal!H47:II494,145,FALSE)</f>
        <v>0</v>
      </c>
      <c r="W47" s="18">
        <f>VLOOKUP(Data[[#This Row],[Renaes]],Neonatal!H47:II494,146,FALSE)</f>
        <v>0</v>
      </c>
      <c r="X47" s="53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Row],[Renaes]],Neonatal!H48:GU495,30,FALSE)</f>
        <v>0</v>
      </c>
      <c r="K48" s="26">
        <f>VLOOKUP(Data[[#This Row],[Renaes]],Neonatal!H48:GV495,31,FALSE)</f>
        <v>0</v>
      </c>
      <c r="L48" s="50">
        <f>IFERROR(Data[[#This Row],[Avance]]/Data[[#This Row],[Meta RN]],0)</f>
        <v>0</v>
      </c>
      <c r="M48" s="17">
        <f>VLOOKUP(Data[[#This Row],[Renaes]],Neonatal!H48:GV495,45,FALSE)</f>
        <v>0</v>
      </c>
      <c r="N48" s="18">
        <f>VLOOKUP(Data[[#This Row],[Renaes]],Neonatal!H48:GV495,46,FALSE)</f>
        <v>0</v>
      </c>
      <c r="O48" s="50">
        <f>IFERROR(Data[[#This Row],[Avance2]]/Data[[#This Row],[Meta Lme]],0)</f>
        <v>0</v>
      </c>
      <c r="P48" s="17">
        <f>VLOOKUP(Data[[#This Row],[Renaes]],Neonatal!H48:II495,48,FALSE)</f>
        <v>0</v>
      </c>
      <c r="Q48" s="18">
        <f>VLOOKUP(Data[[#This Row],[Renaes]],Neonatal!H48:II495,49,FALSE)</f>
        <v>0</v>
      </c>
      <c r="R48" s="50">
        <f>IFERROR(Data[[#This Row],[Avance4]]/Data[[#This Row],[Meta Cred]],0)</f>
        <v>0</v>
      </c>
      <c r="S48" s="17">
        <f>VLOOKUP(Data[[#This Row],[Renaes]],Neonatal!H48:II495,90,FALSE)</f>
        <v>0</v>
      </c>
      <c r="T48" s="18">
        <f>VLOOKUP(Data[[#This Row],[Renaes]],Neonatal!H48:II495,91,FALSE)</f>
        <v>0</v>
      </c>
      <c r="U48" s="50">
        <f>IFERROR(Data[[#This Row],[Avance6]]/Data[[#This Row],[Meta hb]],0)</f>
        <v>0</v>
      </c>
      <c r="V48" s="17">
        <f>VLOOKUP(Data[[#This Row],[Renaes]],Neonatal!H48:II495,145,FALSE)</f>
        <v>0</v>
      </c>
      <c r="W48" s="18">
        <f>VLOOKUP(Data[[#This Row],[Renaes]],Neonatal!H48:II495,146,FALSE)</f>
        <v>0</v>
      </c>
      <c r="X48" s="53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Row],[Renaes]],Neonatal!H49:GU496,30,FALSE)</f>
        <v>0</v>
      </c>
      <c r="K49" s="26">
        <f>VLOOKUP(Data[[#This Row],[Renaes]],Neonatal!H49:GV496,31,FALSE)</f>
        <v>0</v>
      </c>
      <c r="L49" s="50">
        <f>IFERROR(Data[[#This Row],[Avance]]/Data[[#This Row],[Meta RN]],0)</f>
        <v>0</v>
      </c>
      <c r="M49" s="17">
        <f>VLOOKUP(Data[[#This Row],[Renaes]],Neonatal!H49:GV496,45,FALSE)</f>
        <v>0</v>
      </c>
      <c r="N49" s="18">
        <f>VLOOKUP(Data[[#This Row],[Renaes]],Neonatal!H49:GV496,46,FALSE)</f>
        <v>0</v>
      </c>
      <c r="O49" s="50">
        <f>IFERROR(Data[[#This Row],[Avance2]]/Data[[#This Row],[Meta Lme]],0)</f>
        <v>0</v>
      </c>
      <c r="P49" s="17">
        <f>VLOOKUP(Data[[#This Row],[Renaes]],Neonatal!H49:II496,48,FALSE)</f>
        <v>0</v>
      </c>
      <c r="Q49" s="18">
        <f>VLOOKUP(Data[[#This Row],[Renaes]],Neonatal!H49:II496,49,FALSE)</f>
        <v>0</v>
      </c>
      <c r="R49" s="50">
        <f>IFERROR(Data[[#This Row],[Avance4]]/Data[[#This Row],[Meta Cred]],0)</f>
        <v>0</v>
      </c>
      <c r="S49" s="17">
        <f>VLOOKUP(Data[[#This Row],[Renaes]],Neonatal!H49:II496,90,FALSE)</f>
        <v>0</v>
      </c>
      <c r="T49" s="18">
        <f>VLOOKUP(Data[[#This Row],[Renaes]],Neonatal!H49:II496,91,FALSE)</f>
        <v>0</v>
      </c>
      <c r="U49" s="50">
        <f>IFERROR(Data[[#This Row],[Avance6]]/Data[[#This Row],[Meta hb]],0)</f>
        <v>0</v>
      </c>
      <c r="V49" s="17">
        <f>VLOOKUP(Data[[#This Row],[Renaes]],Neonatal!H49:II496,145,FALSE)</f>
        <v>0</v>
      </c>
      <c r="W49" s="18">
        <f>VLOOKUP(Data[[#This Row],[Renaes]],Neonatal!H49:II496,146,FALSE)</f>
        <v>0</v>
      </c>
      <c r="X49" s="53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Row],[Renaes]],Neonatal!H50:GU497,30,FALSE)</f>
        <v>0</v>
      </c>
      <c r="K50" s="26">
        <f>VLOOKUP(Data[[#This Row],[Renaes]],Neonatal!H50:GV497,31,FALSE)</f>
        <v>0</v>
      </c>
      <c r="L50" s="50">
        <f>IFERROR(Data[[#This Row],[Avance]]/Data[[#This Row],[Meta RN]],0)</f>
        <v>0</v>
      </c>
      <c r="M50" s="17">
        <f>VLOOKUP(Data[[#This Row],[Renaes]],Neonatal!H50:GV497,45,FALSE)</f>
        <v>0</v>
      </c>
      <c r="N50" s="18">
        <f>VLOOKUP(Data[[#This Row],[Renaes]],Neonatal!H50:GV497,46,FALSE)</f>
        <v>0</v>
      </c>
      <c r="O50" s="50">
        <f>IFERROR(Data[[#This Row],[Avance2]]/Data[[#This Row],[Meta Lme]],0)</f>
        <v>0</v>
      </c>
      <c r="P50" s="17">
        <f>VLOOKUP(Data[[#This Row],[Renaes]],Neonatal!H50:II497,48,FALSE)</f>
        <v>0</v>
      </c>
      <c r="Q50" s="18">
        <f>VLOOKUP(Data[[#This Row],[Renaes]],Neonatal!H50:II497,49,FALSE)</f>
        <v>0</v>
      </c>
      <c r="R50" s="50">
        <f>IFERROR(Data[[#This Row],[Avance4]]/Data[[#This Row],[Meta Cred]],0)</f>
        <v>0</v>
      </c>
      <c r="S50" s="17">
        <f>VLOOKUP(Data[[#This Row],[Renaes]],Neonatal!H50:II497,90,FALSE)</f>
        <v>0</v>
      </c>
      <c r="T50" s="18">
        <f>VLOOKUP(Data[[#This Row],[Renaes]],Neonatal!H50:II497,91,FALSE)</f>
        <v>0</v>
      </c>
      <c r="U50" s="50">
        <f>IFERROR(Data[[#This Row],[Avance6]]/Data[[#This Row],[Meta hb]],0)</f>
        <v>0</v>
      </c>
      <c r="V50" s="17">
        <f>VLOOKUP(Data[[#This Row],[Renaes]],Neonatal!H50:II497,145,FALSE)</f>
        <v>0</v>
      </c>
      <c r="W50" s="18">
        <f>VLOOKUP(Data[[#This Row],[Renaes]],Neonatal!H50:II497,146,FALSE)</f>
        <v>0</v>
      </c>
      <c r="X50" s="53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Row],[Renaes]],Neonatal!H51:GU498,30,FALSE)</f>
        <v>0</v>
      </c>
      <c r="K51" s="26">
        <f>VLOOKUP(Data[[#This Row],[Renaes]],Neonatal!H51:GV498,31,FALSE)</f>
        <v>0</v>
      </c>
      <c r="L51" s="50">
        <f>IFERROR(Data[[#This Row],[Avance]]/Data[[#This Row],[Meta RN]],0)</f>
        <v>0</v>
      </c>
      <c r="M51" s="17">
        <f>VLOOKUP(Data[[#This Row],[Renaes]],Neonatal!H51:GV498,45,FALSE)</f>
        <v>0</v>
      </c>
      <c r="N51" s="18">
        <f>VLOOKUP(Data[[#This Row],[Renaes]],Neonatal!H51:GV498,46,FALSE)</f>
        <v>0</v>
      </c>
      <c r="O51" s="50">
        <f>IFERROR(Data[[#This Row],[Avance2]]/Data[[#This Row],[Meta Lme]],0)</f>
        <v>0</v>
      </c>
      <c r="P51" s="17">
        <f>VLOOKUP(Data[[#This Row],[Renaes]],Neonatal!H51:II498,48,FALSE)</f>
        <v>0</v>
      </c>
      <c r="Q51" s="18">
        <f>VLOOKUP(Data[[#This Row],[Renaes]],Neonatal!H51:II498,49,FALSE)</f>
        <v>0</v>
      </c>
      <c r="R51" s="50">
        <f>IFERROR(Data[[#This Row],[Avance4]]/Data[[#This Row],[Meta Cred]],0)</f>
        <v>0</v>
      </c>
      <c r="S51" s="17">
        <f>VLOOKUP(Data[[#This Row],[Renaes]],Neonatal!H51:II498,90,FALSE)</f>
        <v>0</v>
      </c>
      <c r="T51" s="18">
        <f>VLOOKUP(Data[[#This Row],[Renaes]],Neonatal!H51:II498,91,FALSE)</f>
        <v>0</v>
      </c>
      <c r="U51" s="50">
        <f>IFERROR(Data[[#This Row],[Avance6]]/Data[[#This Row],[Meta hb]],0)</f>
        <v>0</v>
      </c>
      <c r="V51" s="17">
        <f>VLOOKUP(Data[[#This Row],[Renaes]],Neonatal!H51:II498,145,FALSE)</f>
        <v>0</v>
      </c>
      <c r="W51" s="18">
        <f>VLOOKUP(Data[[#This Row],[Renaes]],Neonatal!H51:II498,146,FALSE)</f>
        <v>0</v>
      </c>
      <c r="X51" s="53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Row],[Renaes]],Neonatal!H52:GU499,30,FALSE)</f>
        <v>0</v>
      </c>
      <c r="K52" s="26">
        <f>VLOOKUP(Data[[#This Row],[Renaes]],Neonatal!H52:GV499,31,FALSE)</f>
        <v>0</v>
      </c>
      <c r="L52" s="50">
        <f>IFERROR(Data[[#This Row],[Avance]]/Data[[#This Row],[Meta RN]],0)</f>
        <v>0</v>
      </c>
      <c r="M52" s="17">
        <f>VLOOKUP(Data[[#This Row],[Renaes]],Neonatal!H52:GV499,45,FALSE)</f>
        <v>0</v>
      </c>
      <c r="N52" s="18">
        <f>VLOOKUP(Data[[#This Row],[Renaes]],Neonatal!H52:GV499,46,FALSE)</f>
        <v>0</v>
      </c>
      <c r="O52" s="50">
        <f>IFERROR(Data[[#This Row],[Avance2]]/Data[[#This Row],[Meta Lme]],0)</f>
        <v>0</v>
      </c>
      <c r="P52" s="17">
        <f>VLOOKUP(Data[[#This Row],[Renaes]],Neonatal!H52:II499,48,FALSE)</f>
        <v>0</v>
      </c>
      <c r="Q52" s="18">
        <f>VLOOKUP(Data[[#This Row],[Renaes]],Neonatal!H52:II499,49,FALSE)</f>
        <v>0</v>
      </c>
      <c r="R52" s="50">
        <f>IFERROR(Data[[#This Row],[Avance4]]/Data[[#This Row],[Meta Cred]],0)</f>
        <v>0</v>
      </c>
      <c r="S52" s="17">
        <f>VLOOKUP(Data[[#This Row],[Renaes]],Neonatal!H52:II499,90,FALSE)</f>
        <v>0</v>
      </c>
      <c r="T52" s="18">
        <f>VLOOKUP(Data[[#This Row],[Renaes]],Neonatal!H52:II499,91,FALSE)</f>
        <v>0</v>
      </c>
      <c r="U52" s="50">
        <f>IFERROR(Data[[#This Row],[Avance6]]/Data[[#This Row],[Meta hb]],0)</f>
        <v>0</v>
      </c>
      <c r="V52" s="17">
        <f>VLOOKUP(Data[[#This Row],[Renaes]],Neonatal!H52:II499,145,FALSE)</f>
        <v>0</v>
      </c>
      <c r="W52" s="18">
        <f>VLOOKUP(Data[[#This Row],[Renaes]],Neonatal!H52:II499,146,FALSE)</f>
        <v>0</v>
      </c>
      <c r="X52" s="53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Row],[Renaes]],Neonatal!H53:GU500,30,FALSE)</f>
        <v>0</v>
      </c>
      <c r="K53" s="26">
        <f>VLOOKUP(Data[[#This Row],[Renaes]],Neonatal!H53:GV500,31,FALSE)</f>
        <v>0</v>
      </c>
      <c r="L53" s="50">
        <f>IFERROR(Data[[#This Row],[Avance]]/Data[[#This Row],[Meta RN]],0)</f>
        <v>0</v>
      </c>
      <c r="M53" s="17">
        <f>VLOOKUP(Data[[#This Row],[Renaes]],Neonatal!H53:GV500,45,FALSE)</f>
        <v>0</v>
      </c>
      <c r="N53" s="18">
        <f>VLOOKUP(Data[[#This Row],[Renaes]],Neonatal!H53:GV500,46,FALSE)</f>
        <v>0</v>
      </c>
      <c r="O53" s="50">
        <f>IFERROR(Data[[#This Row],[Avance2]]/Data[[#This Row],[Meta Lme]],0)</f>
        <v>0</v>
      </c>
      <c r="P53" s="17">
        <f>VLOOKUP(Data[[#This Row],[Renaes]],Neonatal!H53:II500,48,FALSE)</f>
        <v>0</v>
      </c>
      <c r="Q53" s="18">
        <f>VLOOKUP(Data[[#This Row],[Renaes]],Neonatal!H53:II500,49,FALSE)</f>
        <v>0</v>
      </c>
      <c r="R53" s="50">
        <f>IFERROR(Data[[#This Row],[Avance4]]/Data[[#This Row],[Meta Cred]],0)</f>
        <v>0</v>
      </c>
      <c r="S53" s="17">
        <f>VLOOKUP(Data[[#This Row],[Renaes]],Neonatal!H53:II500,90,FALSE)</f>
        <v>0</v>
      </c>
      <c r="T53" s="18">
        <f>VLOOKUP(Data[[#This Row],[Renaes]],Neonatal!H53:II500,91,FALSE)</f>
        <v>0</v>
      </c>
      <c r="U53" s="50">
        <f>IFERROR(Data[[#This Row],[Avance6]]/Data[[#This Row],[Meta hb]],0)</f>
        <v>0</v>
      </c>
      <c r="V53" s="17">
        <f>VLOOKUP(Data[[#This Row],[Renaes]],Neonatal!H53:II500,145,FALSE)</f>
        <v>0</v>
      </c>
      <c r="W53" s="18">
        <f>VLOOKUP(Data[[#This Row],[Renaes]],Neonatal!H53:II500,146,FALSE)</f>
        <v>0</v>
      </c>
      <c r="X53" s="53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Row],[Renaes]],Neonatal!H54:GU501,30,FALSE)</f>
        <v>0</v>
      </c>
      <c r="K54" s="26">
        <f>VLOOKUP(Data[[#This Row],[Renaes]],Neonatal!H54:GV501,31,FALSE)</f>
        <v>0</v>
      </c>
      <c r="L54" s="50">
        <f>IFERROR(Data[[#This Row],[Avance]]/Data[[#This Row],[Meta RN]],0)</f>
        <v>0</v>
      </c>
      <c r="M54" s="17">
        <f>VLOOKUP(Data[[#This Row],[Renaes]],Neonatal!H54:GV501,45,FALSE)</f>
        <v>0</v>
      </c>
      <c r="N54" s="18">
        <f>VLOOKUP(Data[[#This Row],[Renaes]],Neonatal!H54:GV501,46,FALSE)</f>
        <v>0</v>
      </c>
      <c r="O54" s="50">
        <f>IFERROR(Data[[#This Row],[Avance2]]/Data[[#This Row],[Meta Lme]],0)</f>
        <v>0</v>
      </c>
      <c r="P54" s="17">
        <f>VLOOKUP(Data[[#This Row],[Renaes]],Neonatal!H54:II501,48,FALSE)</f>
        <v>0</v>
      </c>
      <c r="Q54" s="18">
        <f>VLOOKUP(Data[[#This Row],[Renaes]],Neonatal!H54:II501,49,FALSE)</f>
        <v>0</v>
      </c>
      <c r="R54" s="50">
        <f>IFERROR(Data[[#This Row],[Avance4]]/Data[[#This Row],[Meta Cred]],0)</f>
        <v>0</v>
      </c>
      <c r="S54" s="17">
        <f>VLOOKUP(Data[[#This Row],[Renaes]],Neonatal!H54:II501,90,FALSE)</f>
        <v>0</v>
      </c>
      <c r="T54" s="18">
        <f>VLOOKUP(Data[[#This Row],[Renaes]],Neonatal!H54:II501,91,FALSE)</f>
        <v>0</v>
      </c>
      <c r="U54" s="50">
        <f>IFERROR(Data[[#This Row],[Avance6]]/Data[[#This Row],[Meta hb]],0)</f>
        <v>0</v>
      </c>
      <c r="V54" s="17">
        <f>VLOOKUP(Data[[#This Row],[Renaes]],Neonatal!H54:II501,145,FALSE)</f>
        <v>0</v>
      </c>
      <c r="W54" s="18">
        <f>VLOOKUP(Data[[#This Row],[Renaes]],Neonatal!H54:II501,146,FALSE)</f>
        <v>0</v>
      </c>
      <c r="X54" s="53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Row],[Renaes]],Neonatal!H55:GU502,30,FALSE)</f>
        <v>0</v>
      </c>
      <c r="K55" s="26">
        <f>VLOOKUP(Data[[#This Row],[Renaes]],Neonatal!H55:GV502,31,FALSE)</f>
        <v>0</v>
      </c>
      <c r="L55" s="50">
        <f>IFERROR(Data[[#This Row],[Avance]]/Data[[#This Row],[Meta RN]],0)</f>
        <v>0</v>
      </c>
      <c r="M55" s="17">
        <f>VLOOKUP(Data[[#This Row],[Renaes]],Neonatal!H55:GV502,45,FALSE)</f>
        <v>0</v>
      </c>
      <c r="N55" s="18">
        <f>VLOOKUP(Data[[#This Row],[Renaes]],Neonatal!H55:GV502,46,FALSE)</f>
        <v>0</v>
      </c>
      <c r="O55" s="50">
        <f>IFERROR(Data[[#This Row],[Avance2]]/Data[[#This Row],[Meta Lme]],0)</f>
        <v>0</v>
      </c>
      <c r="P55" s="17">
        <f>VLOOKUP(Data[[#This Row],[Renaes]],Neonatal!H55:II502,48,FALSE)</f>
        <v>0</v>
      </c>
      <c r="Q55" s="18">
        <f>VLOOKUP(Data[[#This Row],[Renaes]],Neonatal!H55:II502,49,FALSE)</f>
        <v>0</v>
      </c>
      <c r="R55" s="50">
        <f>IFERROR(Data[[#This Row],[Avance4]]/Data[[#This Row],[Meta Cred]],0)</f>
        <v>0</v>
      </c>
      <c r="S55" s="17">
        <f>VLOOKUP(Data[[#This Row],[Renaes]],Neonatal!H55:II502,90,FALSE)</f>
        <v>0</v>
      </c>
      <c r="T55" s="18">
        <f>VLOOKUP(Data[[#This Row],[Renaes]],Neonatal!H55:II502,91,FALSE)</f>
        <v>0</v>
      </c>
      <c r="U55" s="50">
        <f>IFERROR(Data[[#This Row],[Avance6]]/Data[[#This Row],[Meta hb]],0)</f>
        <v>0</v>
      </c>
      <c r="V55" s="17">
        <f>VLOOKUP(Data[[#This Row],[Renaes]],Neonatal!H55:II502,145,FALSE)</f>
        <v>0</v>
      </c>
      <c r="W55" s="18">
        <f>VLOOKUP(Data[[#This Row],[Renaes]],Neonatal!H55:II502,146,FALSE)</f>
        <v>0</v>
      </c>
      <c r="X55" s="53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Row],[Renaes]],Neonatal!H56:GU503,30,FALSE)</f>
        <v>0</v>
      </c>
      <c r="K56" s="26">
        <f>VLOOKUP(Data[[#This Row],[Renaes]],Neonatal!H56:GV503,31,FALSE)</f>
        <v>0</v>
      </c>
      <c r="L56" s="50">
        <f>IFERROR(Data[[#This Row],[Avance]]/Data[[#This Row],[Meta RN]],0)</f>
        <v>0</v>
      </c>
      <c r="M56" s="17">
        <f>VLOOKUP(Data[[#This Row],[Renaes]],Neonatal!H56:GV503,45,FALSE)</f>
        <v>0</v>
      </c>
      <c r="N56" s="18">
        <f>VLOOKUP(Data[[#This Row],[Renaes]],Neonatal!H56:GV503,46,FALSE)</f>
        <v>0</v>
      </c>
      <c r="O56" s="50">
        <f>IFERROR(Data[[#This Row],[Avance2]]/Data[[#This Row],[Meta Lme]],0)</f>
        <v>0</v>
      </c>
      <c r="P56" s="17">
        <f>VLOOKUP(Data[[#This Row],[Renaes]],Neonatal!H56:II503,48,FALSE)</f>
        <v>0</v>
      </c>
      <c r="Q56" s="18">
        <f>VLOOKUP(Data[[#This Row],[Renaes]],Neonatal!H56:II503,49,FALSE)</f>
        <v>0</v>
      </c>
      <c r="R56" s="50">
        <f>IFERROR(Data[[#This Row],[Avance4]]/Data[[#This Row],[Meta Cred]],0)</f>
        <v>0</v>
      </c>
      <c r="S56" s="17">
        <f>VLOOKUP(Data[[#This Row],[Renaes]],Neonatal!H56:II503,90,FALSE)</f>
        <v>0</v>
      </c>
      <c r="T56" s="18">
        <f>VLOOKUP(Data[[#This Row],[Renaes]],Neonatal!H56:II503,91,FALSE)</f>
        <v>0</v>
      </c>
      <c r="U56" s="50">
        <f>IFERROR(Data[[#This Row],[Avance6]]/Data[[#This Row],[Meta hb]],0)</f>
        <v>0</v>
      </c>
      <c r="V56" s="17">
        <f>VLOOKUP(Data[[#This Row],[Renaes]],Neonatal!H56:II503,145,FALSE)</f>
        <v>0</v>
      </c>
      <c r="W56" s="18">
        <f>VLOOKUP(Data[[#This Row],[Renaes]],Neonatal!H56:II503,146,FALSE)</f>
        <v>0</v>
      </c>
      <c r="X56" s="53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Row],[Renaes]],Neonatal!H57:GU504,30,FALSE)</f>
        <v>0</v>
      </c>
      <c r="K57" s="26">
        <f>VLOOKUP(Data[[#This Row],[Renaes]],Neonatal!H57:GV504,31,FALSE)</f>
        <v>0</v>
      </c>
      <c r="L57" s="50">
        <f>IFERROR(Data[[#This Row],[Avance]]/Data[[#This Row],[Meta RN]],0)</f>
        <v>0</v>
      </c>
      <c r="M57" s="17">
        <f>VLOOKUP(Data[[#This Row],[Renaes]],Neonatal!H57:GV504,45,FALSE)</f>
        <v>0</v>
      </c>
      <c r="N57" s="18">
        <f>VLOOKUP(Data[[#This Row],[Renaes]],Neonatal!H57:GV504,46,FALSE)</f>
        <v>0</v>
      </c>
      <c r="O57" s="50">
        <f>IFERROR(Data[[#This Row],[Avance2]]/Data[[#This Row],[Meta Lme]],0)</f>
        <v>0</v>
      </c>
      <c r="P57" s="17">
        <f>VLOOKUP(Data[[#This Row],[Renaes]],Neonatal!H57:II504,48,FALSE)</f>
        <v>4</v>
      </c>
      <c r="Q57" s="18">
        <f>VLOOKUP(Data[[#This Row],[Renaes]],Neonatal!H57:II504,49,FALSE)</f>
        <v>3</v>
      </c>
      <c r="R57" s="50">
        <f>IFERROR(Data[[#This Row],[Avance4]]/Data[[#This Row],[Meta Cred]],0)</f>
        <v>0.75</v>
      </c>
      <c r="S57" s="17">
        <f>VLOOKUP(Data[[#This Row],[Renaes]],Neonatal!H57:II504,90,FALSE)</f>
        <v>0</v>
      </c>
      <c r="T57" s="18">
        <f>VLOOKUP(Data[[#This Row],[Renaes]],Neonatal!H57:II504,91,FALSE)</f>
        <v>0</v>
      </c>
      <c r="U57" s="50">
        <f>IFERROR(Data[[#This Row],[Avance6]]/Data[[#This Row],[Meta hb]],0)</f>
        <v>0</v>
      </c>
      <c r="V57" s="17">
        <f>VLOOKUP(Data[[#This Row],[Renaes]],Neonatal!H57:II504,145,FALSE)</f>
        <v>0</v>
      </c>
      <c r="W57" s="18">
        <f>VLOOKUP(Data[[#This Row],[Renaes]],Neonatal!H57:II504,146,FALSE)</f>
        <v>0</v>
      </c>
      <c r="X57" s="53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Row],[Renaes]],Neonatal!H58:GU505,30,FALSE)</f>
        <v>7</v>
      </c>
      <c r="K58" s="26">
        <f>VLOOKUP(Data[[#This Row],[Renaes]],Neonatal!H58:GV505,31,FALSE)</f>
        <v>3</v>
      </c>
      <c r="L58" s="50">
        <f>IFERROR(Data[[#This Row],[Avance]]/Data[[#This Row],[Meta RN]],0)</f>
        <v>0.42857142857142855</v>
      </c>
      <c r="M58" s="17">
        <f>VLOOKUP(Data[[#This Row],[Renaes]],Neonatal!H58:GV505,45,FALSE)</f>
        <v>1</v>
      </c>
      <c r="N58" s="18">
        <f>VLOOKUP(Data[[#This Row],[Renaes]],Neonatal!H58:GV505,46,FALSE)</f>
        <v>7</v>
      </c>
      <c r="O58" s="50">
        <f>IFERROR(Data[[#This Row],[Avance2]]/Data[[#This Row],[Meta Lme]],0)</f>
        <v>7</v>
      </c>
      <c r="P58" s="17">
        <f>VLOOKUP(Data[[#This Row],[Renaes]],Neonatal!H58:II505,48,FALSE)</f>
        <v>8</v>
      </c>
      <c r="Q58" s="18">
        <f>VLOOKUP(Data[[#This Row],[Renaes]],Neonatal!H58:II505,49,FALSE)</f>
        <v>4</v>
      </c>
      <c r="R58" s="50">
        <f>IFERROR(Data[[#This Row],[Avance4]]/Data[[#This Row],[Meta Cred]],0)</f>
        <v>0.5</v>
      </c>
      <c r="S58" s="17">
        <f>VLOOKUP(Data[[#This Row],[Renaes]],Neonatal!H58:II505,90,FALSE)</f>
        <v>0</v>
      </c>
      <c r="T58" s="18">
        <f>VLOOKUP(Data[[#This Row],[Renaes]],Neonatal!H58:II505,91,FALSE)</f>
        <v>0</v>
      </c>
      <c r="U58" s="50">
        <f>IFERROR(Data[[#This Row],[Avance6]]/Data[[#This Row],[Meta hb]],0)</f>
        <v>0</v>
      </c>
      <c r="V58" s="17">
        <f>VLOOKUP(Data[[#This Row],[Renaes]],Neonatal!H58:II505,145,FALSE)</f>
        <v>0</v>
      </c>
      <c r="W58" s="18">
        <f>VLOOKUP(Data[[#This Row],[Renaes]],Neonatal!H58:II505,146,FALSE)</f>
        <v>0</v>
      </c>
      <c r="X58" s="53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Row],[Renaes]],Neonatal!H59:GU506,30,FALSE)</f>
        <v>2</v>
      </c>
      <c r="K59" s="26">
        <f>VLOOKUP(Data[[#This Row],[Renaes]],Neonatal!H59:GV506,31,FALSE)</f>
        <v>0</v>
      </c>
      <c r="L59" s="50">
        <f>IFERROR(Data[[#This Row],[Avance]]/Data[[#This Row],[Meta RN]],0)</f>
        <v>0</v>
      </c>
      <c r="M59" s="17">
        <f>VLOOKUP(Data[[#This Row],[Renaes]],Neonatal!H59:GV506,45,FALSE)</f>
        <v>0</v>
      </c>
      <c r="N59" s="18">
        <f>VLOOKUP(Data[[#This Row],[Renaes]],Neonatal!H59:GV506,46,FALSE)</f>
        <v>1</v>
      </c>
      <c r="O59" s="50">
        <f>IFERROR(Data[[#This Row],[Avance2]]/Data[[#This Row],[Meta Lme]],0)</f>
        <v>0</v>
      </c>
      <c r="P59" s="17">
        <f>VLOOKUP(Data[[#This Row],[Renaes]],Neonatal!H59:II506,48,FALSE)</f>
        <v>0</v>
      </c>
      <c r="Q59" s="18">
        <f>VLOOKUP(Data[[#This Row],[Renaes]],Neonatal!H59:II506,49,FALSE)</f>
        <v>0</v>
      </c>
      <c r="R59" s="50">
        <f>IFERROR(Data[[#This Row],[Avance4]]/Data[[#This Row],[Meta Cred]],0)</f>
        <v>0</v>
      </c>
      <c r="S59" s="17">
        <f>VLOOKUP(Data[[#This Row],[Renaes]],Neonatal!H59:II506,90,FALSE)</f>
        <v>0</v>
      </c>
      <c r="T59" s="18">
        <f>VLOOKUP(Data[[#This Row],[Renaes]],Neonatal!H59:II506,91,FALSE)</f>
        <v>0</v>
      </c>
      <c r="U59" s="50">
        <f>IFERROR(Data[[#This Row],[Avance6]]/Data[[#This Row],[Meta hb]],0)</f>
        <v>0</v>
      </c>
      <c r="V59" s="17">
        <f>VLOOKUP(Data[[#This Row],[Renaes]],Neonatal!H59:II506,145,FALSE)</f>
        <v>0</v>
      </c>
      <c r="W59" s="18">
        <f>VLOOKUP(Data[[#This Row],[Renaes]],Neonatal!H59:II506,146,FALSE)</f>
        <v>0</v>
      </c>
      <c r="X59" s="53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Row],[Renaes]],Neonatal!H60:GU507,30,FALSE)</f>
        <v>0</v>
      </c>
      <c r="K60" s="26">
        <f>VLOOKUP(Data[[#This Row],[Renaes]],Neonatal!H60:GV507,31,FALSE)</f>
        <v>0</v>
      </c>
      <c r="L60" s="50">
        <f>IFERROR(Data[[#This Row],[Avance]]/Data[[#This Row],[Meta RN]],0)</f>
        <v>0</v>
      </c>
      <c r="M60" s="17">
        <f>VLOOKUP(Data[[#This Row],[Renaes]],Neonatal!H60:GV507,45,FALSE)</f>
        <v>0</v>
      </c>
      <c r="N60" s="18">
        <f>VLOOKUP(Data[[#This Row],[Renaes]],Neonatal!H60:GV507,46,FALSE)</f>
        <v>0</v>
      </c>
      <c r="O60" s="50">
        <f>IFERROR(Data[[#This Row],[Avance2]]/Data[[#This Row],[Meta Lme]],0)</f>
        <v>0</v>
      </c>
      <c r="P60" s="17">
        <f>VLOOKUP(Data[[#This Row],[Renaes]],Neonatal!H60:II507,48,FALSE)</f>
        <v>0</v>
      </c>
      <c r="Q60" s="18">
        <f>VLOOKUP(Data[[#This Row],[Renaes]],Neonatal!H60:II507,49,FALSE)</f>
        <v>0</v>
      </c>
      <c r="R60" s="50">
        <f>IFERROR(Data[[#This Row],[Avance4]]/Data[[#This Row],[Meta Cred]],0)</f>
        <v>0</v>
      </c>
      <c r="S60" s="17">
        <f>VLOOKUP(Data[[#This Row],[Renaes]],Neonatal!H60:II507,90,FALSE)</f>
        <v>0</v>
      </c>
      <c r="T60" s="18">
        <f>VLOOKUP(Data[[#This Row],[Renaes]],Neonatal!H60:II507,91,FALSE)</f>
        <v>0</v>
      </c>
      <c r="U60" s="50">
        <f>IFERROR(Data[[#This Row],[Avance6]]/Data[[#This Row],[Meta hb]],0)</f>
        <v>0</v>
      </c>
      <c r="V60" s="17">
        <f>VLOOKUP(Data[[#This Row],[Renaes]],Neonatal!H60:II507,145,FALSE)</f>
        <v>0</v>
      </c>
      <c r="W60" s="18">
        <f>VLOOKUP(Data[[#This Row],[Renaes]],Neonatal!H60:II507,146,FALSE)</f>
        <v>0</v>
      </c>
      <c r="X60" s="53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Row],[Renaes]],Neonatal!H61:GU508,30,FALSE)</f>
        <v>0</v>
      </c>
      <c r="K61" s="26">
        <f>VLOOKUP(Data[[#This Row],[Renaes]],Neonatal!H61:GV508,31,FALSE)</f>
        <v>0</v>
      </c>
      <c r="L61" s="50">
        <f>IFERROR(Data[[#This Row],[Avance]]/Data[[#This Row],[Meta RN]],0)</f>
        <v>0</v>
      </c>
      <c r="M61" s="17">
        <f>VLOOKUP(Data[[#This Row],[Renaes]],Neonatal!H61:GV508,45,FALSE)</f>
        <v>0</v>
      </c>
      <c r="N61" s="18">
        <f>VLOOKUP(Data[[#This Row],[Renaes]],Neonatal!H61:GV508,46,FALSE)</f>
        <v>0</v>
      </c>
      <c r="O61" s="50">
        <f>IFERROR(Data[[#This Row],[Avance2]]/Data[[#This Row],[Meta Lme]],0)</f>
        <v>0</v>
      </c>
      <c r="P61" s="17">
        <f>VLOOKUP(Data[[#This Row],[Renaes]],Neonatal!H61:II508,48,FALSE)</f>
        <v>0</v>
      </c>
      <c r="Q61" s="18">
        <f>VLOOKUP(Data[[#This Row],[Renaes]],Neonatal!H61:II508,49,FALSE)</f>
        <v>0</v>
      </c>
      <c r="R61" s="50">
        <f>IFERROR(Data[[#This Row],[Avance4]]/Data[[#This Row],[Meta Cred]],0)</f>
        <v>0</v>
      </c>
      <c r="S61" s="17">
        <f>VLOOKUP(Data[[#This Row],[Renaes]],Neonatal!H61:II508,90,FALSE)</f>
        <v>0</v>
      </c>
      <c r="T61" s="18">
        <f>VLOOKUP(Data[[#This Row],[Renaes]],Neonatal!H61:II508,91,FALSE)</f>
        <v>0</v>
      </c>
      <c r="U61" s="50">
        <f>IFERROR(Data[[#This Row],[Avance6]]/Data[[#This Row],[Meta hb]],0)</f>
        <v>0</v>
      </c>
      <c r="V61" s="17">
        <f>VLOOKUP(Data[[#This Row],[Renaes]],Neonatal!H61:II508,145,FALSE)</f>
        <v>0</v>
      </c>
      <c r="W61" s="18">
        <f>VLOOKUP(Data[[#This Row],[Renaes]],Neonatal!H61:II508,146,FALSE)</f>
        <v>0</v>
      </c>
      <c r="X61" s="53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Row],[Renaes]],Neonatal!H62:GU509,30,FALSE)</f>
        <v>0</v>
      </c>
      <c r="K62" s="26">
        <f>VLOOKUP(Data[[#This Row],[Renaes]],Neonatal!H62:GV509,31,FALSE)</f>
        <v>0</v>
      </c>
      <c r="L62" s="50">
        <f>IFERROR(Data[[#This Row],[Avance]]/Data[[#This Row],[Meta RN]],0)</f>
        <v>0</v>
      </c>
      <c r="M62" s="17">
        <f>VLOOKUP(Data[[#This Row],[Renaes]],Neonatal!H62:GV509,45,FALSE)</f>
        <v>0</v>
      </c>
      <c r="N62" s="18">
        <f>VLOOKUP(Data[[#This Row],[Renaes]],Neonatal!H62:GV509,46,FALSE)</f>
        <v>0</v>
      </c>
      <c r="O62" s="50">
        <f>IFERROR(Data[[#This Row],[Avance2]]/Data[[#This Row],[Meta Lme]],0)</f>
        <v>0</v>
      </c>
      <c r="P62" s="17">
        <f>VLOOKUP(Data[[#This Row],[Renaes]],Neonatal!H62:II509,48,FALSE)</f>
        <v>0</v>
      </c>
      <c r="Q62" s="18">
        <f>VLOOKUP(Data[[#This Row],[Renaes]],Neonatal!H62:II509,49,FALSE)</f>
        <v>0</v>
      </c>
      <c r="R62" s="50">
        <f>IFERROR(Data[[#This Row],[Avance4]]/Data[[#This Row],[Meta Cred]],0)</f>
        <v>0</v>
      </c>
      <c r="S62" s="17">
        <f>VLOOKUP(Data[[#This Row],[Renaes]],Neonatal!H62:II509,90,FALSE)</f>
        <v>0</v>
      </c>
      <c r="T62" s="18">
        <f>VLOOKUP(Data[[#This Row],[Renaes]],Neonatal!H62:II509,91,FALSE)</f>
        <v>0</v>
      </c>
      <c r="U62" s="50">
        <f>IFERROR(Data[[#This Row],[Avance6]]/Data[[#This Row],[Meta hb]],0)</f>
        <v>0</v>
      </c>
      <c r="V62" s="17">
        <f>VLOOKUP(Data[[#This Row],[Renaes]],Neonatal!H62:II509,145,FALSE)</f>
        <v>0</v>
      </c>
      <c r="W62" s="18">
        <f>VLOOKUP(Data[[#This Row],[Renaes]],Neonatal!H62:II509,146,FALSE)</f>
        <v>0</v>
      </c>
      <c r="X62" s="53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Row],[Renaes]],Neonatal!H63:GU510,30,FALSE)</f>
        <v>0</v>
      </c>
      <c r="K63" s="26">
        <f>VLOOKUP(Data[[#This Row],[Renaes]],Neonatal!H63:GV510,31,FALSE)</f>
        <v>0</v>
      </c>
      <c r="L63" s="50">
        <f>IFERROR(Data[[#This Row],[Avance]]/Data[[#This Row],[Meta RN]],0)</f>
        <v>0</v>
      </c>
      <c r="M63" s="17">
        <f>VLOOKUP(Data[[#This Row],[Renaes]],Neonatal!H63:GV510,45,FALSE)</f>
        <v>0</v>
      </c>
      <c r="N63" s="18">
        <f>VLOOKUP(Data[[#This Row],[Renaes]],Neonatal!H63:GV510,46,FALSE)</f>
        <v>0</v>
      </c>
      <c r="O63" s="50">
        <f>IFERROR(Data[[#This Row],[Avance2]]/Data[[#This Row],[Meta Lme]],0)</f>
        <v>0</v>
      </c>
      <c r="P63" s="17">
        <f>VLOOKUP(Data[[#This Row],[Renaes]],Neonatal!H63:II510,48,FALSE)</f>
        <v>0</v>
      </c>
      <c r="Q63" s="18">
        <f>VLOOKUP(Data[[#This Row],[Renaes]],Neonatal!H63:II510,49,FALSE)</f>
        <v>0</v>
      </c>
      <c r="R63" s="50">
        <f>IFERROR(Data[[#This Row],[Avance4]]/Data[[#This Row],[Meta Cred]],0)</f>
        <v>0</v>
      </c>
      <c r="S63" s="17">
        <f>VLOOKUP(Data[[#This Row],[Renaes]],Neonatal!H63:II510,90,FALSE)</f>
        <v>0</v>
      </c>
      <c r="T63" s="18">
        <f>VLOOKUP(Data[[#This Row],[Renaes]],Neonatal!H63:II510,91,FALSE)</f>
        <v>0</v>
      </c>
      <c r="U63" s="50">
        <f>IFERROR(Data[[#This Row],[Avance6]]/Data[[#This Row],[Meta hb]],0)</f>
        <v>0</v>
      </c>
      <c r="V63" s="17">
        <f>VLOOKUP(Data[[#This Row],[Renaes]],Neonatal!H63:II510,145,FALSE)</f>
        <v>0</v>
      </c>
      <c r="W63" s="18">
        <f>VLOOKUP(Data[[#This Row],[Renaes]],Neonatal!H63:II510,146,FALSE)</f>
        <v>0</v>
      </c>
      <c r="X63" s="53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Row],[Renaes]],Neonatal!H64:GU511,30,FALSE)</f>
        <v>0</v>
      </c>
      <c r="K64" s="26">
        <f>VLOOKUP(Data[[#This Row],[Renaes]],Neonatal!H64:GV511,31,FALSE)</f>
        <v>0</v>
      </c>
      <c r="L64" s="50">
        <f>IFERROR(Data[[#This Row],[Avance]]/Data[[#This Row],[Meta RN]],0)</f>
        <v>0</v>
      </c>
      <c r="M64" s="17">
        <f>VLOOKUP(Data[[#This Row],[Renaes]],Neonatal!H64:GV511,45,FALSE)</f>
        <v>0</v>
      </c>
      <c r="N64" s="18">
        <f>VLOOKUP(Data[[#This Row],[Renaes]],Neonatal!H64:GV511,46,FALSE)</f>
        <v>0</v>
      </c>
      <c r="O64" s="50">
        <f>IFERROR(Data[[#This Row],[Avance2]]/Data[[#This Row],[Meta Lme]],0)</f>
        <v>0</v>
      </c>
      <c r="P64" s="17">
        <f>VLOOKUP(Data[[#This Row],[Renaes]],Neonatal!H64:II511,48,FALSE)</f>
        <v>0</v>
      </c>
      <c r="Q64" s="18">
        <f>VLOOKUP(Data[[#This Row],[Renaes]],Neonatal!H64:II511,49,FALSE)</f>
        <v>0</v>
      </c>
      <c r="R64" s="50">
        <f>IFERROR(Data[[#This Row],[Avance4]]/Data[[#This Row],[Meta Cred]],0)</f>
        <v>0</v>
      </c>
      <c r="S64" s="17">
        <f>VLOOKUP(Data[[#This Row],[Renaes]],Neonatal!H64:II511,90,FALSE)</f>
        <v>0</v>
      </c>
      <c r="T64" s="18">
        <f>VLOOKUP(Data[[#This Row],[Renaes]],Neonatal!H64:II511,91,FALSE)</f>
        <v>0</v>
      </c>
      <c r="U64" s="50">
        <f>IFERROR(Data[[#This Row],[Avance6]]/Data[[#This Row],[Meta hb]],0)</f>
        <v>0</v>
      </c>
      <c r="V64" s="17">
        <f>VLOOKUP(Data[[#This Row],[Renaes]],Neonatal!H64:II511,145,FALSE)</f>
        <v>0</v>
      </c>
      <c r="W64" s="18">
        <f>VLOOKUP(Data[[#This Row],[Renaes]],Neonatal!H64:II511,146,FALSE)</f>
        <v>0</v>
      </c>
      <c r="X64" s="53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Row],[Renaes]],Neonatal!H65:GU512,30,FALSE)</f>
        <v>0</v>
      </c>
      <c r="K65" s="26">
        <f>VLOOKUP(Data[[#This Row],[Renaes]],Neonatal!H65:GV512,31,FALSE)</f>
        <v>0</v>
      </c>
      <c r="L65" s="50">
        <f>IFERROR(Data[[#This Row],[Avance]]/Data[[#This Row],[Meta RN]],0)</f>
        <v>0</v>
      </c>
      <c r="M65" s="17">
        <f>VLOOKUP(Data[[#This Row],[Renaes]],Neonatal!H65:GV512,45,FALSE)</f>
        <v>0</v>
      </c>
      <c r="N65" s="18">
        <f>VLOOKUP(Data[[#This Row],[Renaes]],Neonatal!H65:GV512,46,FALSE)</f>
        <v>0</v>
      </c>
      <c r="O65" s="50">
        <f>IFERROR(Data[[#This Row],[Avance2]]/Data[[#This Row],[Meta Lme]],0)</f>
        <v>0</v>
      </c>
      <c r="P65" s="17">
        <f>VLOOKUP(Data[[#This Row],[Renaes]],Neonatal!H65:II512,48,FALSE)</f>
        <v>0</v>
      </c>
      <c r="Q65" s="18">
        <f>VLOOKUP(Data[[#This Row],[Renaes]],Neonatal!H65:II512,49,FALSE)</f>
        <v>0</v>
      </c>
      <c r="R65" s="50">
        <f>IFERROR(Data[[#This Row],[Avance4]]/Data[[#This Row],[Meta Cred]],0)</f>
        <v>0</v>
      </c>
      <c r="S65" s="17">
        <f>VLOOKUP(Data[[#This Row],[Renaes]],Neonatal!H65:II512,90,FALSE)</f>
        <v>0</v>
      </c>
      <c r="T65" s="18">
        <f>VLOOKUP(Data[[#This Row],[Renaes]],Neonatal!H65:II512,91,FALSE)</f>
        <v>0</v>
      </c>
      <c r="U65" s="50">
        <f>IFERROR(Data[[#This Row],[Avance6]]/Data[[#This Row],[Meta hb]],0)</f>
        <v>0</v>
      </c>
      <c r="V65" s="17">
        <f>VLOOKUP(Data[[#This Row],[Renaes]],Neonatal!H65:II512,145,FALSE)</f>
        <v>0</v>
      </c>
      <c r="W65" s="18">
        <f>VLOOKUP(Data[[#This Row],[Renaes]],Neonatal!H65:II512,146,FALSE)</f>
        <v>0</v>
      </c>
      <c r="X65" s="53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Row],[Renaes]],Neonatal!H66:GU513,30,FALSE)</f>
        <v>1</v>
      </c>
      <c r="K66" s="26">
        <f>VLOOKUP(Data[[#This Row],[Renaes]],Neonatal!H66:GV513,31,FALSE)</f>
        <v>5</v>
      </c>
      <c r="L66" s="50">
        <f>IFERROR(Data[[#This Row],[Avance]]/Data[[#This Row],[Meta RN]],0)</f>
        <v>5</v>
      </c>
      <c r="M66" s="17">
        <f>VLOOKUP(Data[[#This Row],[Renaes]],Neonatal!H66:GV513,45,FALSE)</f>
        <v>0</v>
      </c>
      <c r="N66" s="18">
        <f>VLOOKUP(Data[[#This Row],[Renaes]],Neonatal!H66:GV513,46,FALSE)</f>
        <v>0</v>
      </c>
      <c r="O66" s="50">
        <f>IFERROR(Data[[#This Row],[Avance2]]/Data[[#This Row],[Meta Lme]],0)</f>
        <v>0</v>
      </c>
      <c r="P66" s="17">
        <f>VLOOKUP(Data[[#This Row],[Renaes]],Neonatal!H66:II513,48,FALSE)</f>
        <v>0</v>
      </c>
      <c r="Q66" s="18">
        <f>VLOOKUP(Data[[#This Row],[Renaes]],Neonatal!H66:II513,49,FALSE)</f>
        <v>0</v>
      </c>
      <c r="R66" s="50">
        <f>IFERROR(Data[[#This Row],[Avance4]]/Data[[#This Row],[Meta Cred]],0)</f>
        <v>0</v>
      </c>
      <c r="S66" s="17">
        <f>VLOOKUP(Data[[#This Row],[Renaes]],Neonatal!H66:II513,90,FALSE)</f>
        <v>0</v>
      </c>
      <c r="T66" s="18">
        <f>VLOOKUP(Data[[#This Row],[Renaes]],Neonatal!H66:II513,91,FALSE)</f>
        <v>0</v>
      </c>
      <c r="U66" s="50">
        <f>IFERROR(Data[[#This Row],[Avance6]]/Data[[#This Row],[Meta hb]],0)</f>
        <v>0</v>
      </c>
      <c r="V66" s="17">
        <f>VLOOKUP(Data[[#This Row],[Renaes]],Neonatal!H66:II513,145,FALSE)</f>
        <v>0</v>
      </c>
      <c r="W66" s="18">
        <f>VLOOKUP(Data[[#This Row],[Renaes]],Neonatal!H66:II513,146,FALSE)</f>
        <v>0</v>
      </c>
      <c r="X66" s="53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Row],[Renaes]],Neonatal!H67:GU514,30,FALSE)</f>
        <v>0</v>
      </c>
      <c r="K67" s="26">
        <f>VLOOKUP(Data[[#This Row],[Renaes]],Neonatal!H67:GV514,31,FALSE)</f>
        <v>0</v>
      </c>
      <c r="L67" s="50">
        <f>IFERROR(Data[[#This Row],[Avance]]/Data[[#This Row],[Meta RN]],0)</f>
        <v>0</v>
      </c>
      <c r="M67" s="17">
        <f>VLOOKUP(Data[[#This Row],[Renaes]],Neonatal!H67:GV514,45,FALSE)</f>
        <v>0</v>
      </c>
      <c r="N67" s="18">
        <f>VLOOKUP(Data[[#This Row],[Renaes]],Neonatal!H67:GV514,46,FALSE)</f>
        <v>0</v>
      </c>
      <c r="O67" s="50">
        <f>IFERROR(Data[[#This Row],[Avance2]]/Data[[#This Row],[Meta Lme]],0)</f>
        <v>0</v>
      </c>
      <c r="P67" s="17">
        <f>VLOOKUP(Data[[#This Row],[Renaes]],Neonatal!H67:II514,48,FALSE)</f>
        <v>0</v>
      </c>
      <c r="Q67" s="18">
        <f>VLOOKUP(Data[[#This Row],[Renaes]],Neonatal!H67:II514,49,FALSE)</f>
        <v>0</v>
      </c>
      <c r="R67" s="50">
        <f>IFERROR(Data[[#This Row],[Avance4]]/Data[[#This Row],[Meta Cred]],0)</f>
        <v>0</v>
      </c>
      <c r="S67" s="17">
        <f>VLOOKUP(Data[[#This Row],[Renaes]],Neonatal!H67:II514,90,FALSE)</f>
        <v>0</v>
      </c>
      <c r="T67" s="18">
        <f>VLOOKUP(Data[[#This Row],[Renaes]],Neonatal!H67:II514,91,FALSE)</f>
        <v>0</v>
      </c>
      <c r="U67" s="50">
        <f>IFERROR(Data[[#This Row],[Avance6]]/Data[[#This Row],[Meta hb]],0)</f>
        <v>0</v>
      </c>
      <c r="V67" s="17">
        <f>VLOOKUP(Data[[#This Row],[Renaes]],Neonatal!H67:II514,145,FALSE)</f>
        <v>0</v>
      </c>
      <c r="W67" s="18">
        <f>VLOOKUP(Data[[#This Row],[Renaes]],Neonatal!H67:II514,146,FALSE)</f>
        <v>0</v>
      </c>
      <c r="X67" s="53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Row],[Renaes]],Neonatal!H68:GU515,30,FALSE)</f>
        <v>11</v>
      </c>
      <c r="K68" s="26">
        <f>VLOOKUP(Data[[#This Row],[Renaes]],Neonatal!H68:GV515,31,FALSE)</f>
        <v>5</v>
      </c>
      <c r="L68" s="50">
        <f>IFERROR(Data[[#This Row],[Avance]]/Data[[#This Row],[Meta RN]],0)</f>
        <v>0.45454545454545453</v>
      </c>
      <c r="M68" s="17">
        <f>VLOOKUP(Data[[#This Row],[Renaes]],Neonatal!H68:GV515,45,FALSE)</f>
        <v>0</v>
      </c>
      <c r="N68" s="18">
        <f>VLOOKUP(Data[[#This Row],[Renaes]],Neonatal!H68:GV515,46,FALSE)</f>
        <v>0</v>
      </c>
      <c r="O68" s="50">
        <f>IFERROR(Data[[#This Row],[Avance2]]/Data[[#This Row],[Meta Lme]],0)</f>
        <v>0</v>
      </c>
      <c r="P68" s="17">
        <f>VLOOKUP(Data[[#This Row],[Renaes]],Neonatal!H68:II515,48,FALSE)</f>
        <v>0</v>
      </c>
      <c r="Q68" s="18">
        <f>VLOOKUP(Data[[#This Row],[Renaes]],Neonatal!H68:II515,49,FALSE)</f>
        <v>0</v>
      </c>
      <c r="R68" s="50">
        <f>IFERROR(Data[[#This Row],[Avance4]]/Data[[#This Row],[Meta Cred]],0)</f>
        <v>0</v>
      </c>
      <c r="S68" s="17">
        <f>VLOOKUP(Data[[#This Row],[Renaes]],Neonatal!H68:II515,90,FALSE)</f>
        <v>0</v>
      </c>
      <c r="T68" s="18">
        <f>VLOOKUP(Data[[#This Row],[Renaes]],Neonatal!H68:II515,91,FALSE)</f>
        <v>0</v>
      </c>
      <c r="U68" s="50">
        <f>IFERROR(Data[[#This Row],[Avance6]]/Data[[#This Row],[Meta hb]],0)</f>
        <v>0</v>
      </c>
      <c r="V68" s="17">
        <f>VLOOKUP(Data[[#This Row],[Renaes]],Neonatal!H68:II515,145,FALSE)</f>
        <v>0</v>
      </c>
      <c r="W68" s="18">
        <f>VLOOKUP(Data[[#This Row],[Renaes]],Neonatal!H68:II515,146,FALSE)</f>
        <v>0</v>
      </c>
      <c r="X68" s="53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Row],[Renaes]],Neonatal!H69:GU516,30,FALSE)</f>
        <v>0</v>
      </c>
      <c r="K69" s="26">
        <f>VLOOKUP(Data[[#This Row],[Renaes]],Neonatal!H69:GV516,31,FALSE)</f>
        <v>0</v>
      </c>
      <c r="L69" s="50">
        <f>IFERROR(Data[[#This Row],[Avance]]/Data[[#This Row],[Meta RN]],0)</f>
        <v>0</v>
      </c>
      <c r="M69" s="17">
        <f>VLOOKUP(Data[[#This Row],[Renaes]],Neonatal!H69:GV516,45,FALSE)</f>
        <v>0</v>
      </c>
      <c r="N69" s="18">
        <f>VLOOKUP(Data[[#This Row],[Renaes]],Neonatal!H69:GV516,46,FALSE)</f>
        <v>0</v>
      </c>
      <c r="O69" s="50">
        <f>IFERROR(Data[[#This Row],[Avance2]]/Data[[#This Row],[Meta Lme]],0)</f>
        <v>0</v>
      </c>
      <c r="P69" s="17">
        <f>VLOOKUP(Data[[#This Row],[Renaes]],Neonatal!H69:II516,48,FALSE)</f>
        <v>0</v>
      </c>
      <c r="Q69" s="18">
        <f>VLOOKUP(Data[[#This Row],[Renaes]],Neonatal!H69:II516,49,FALSE)</f>
        <v>0</v>
      </c>
      <c r="R69" s="50">
        <f>IFERROR(Data[[#This Row],[Avance4]]/Data[[#This Row],[Meta Cred]],0)</f>
        <v>0</v>
      </c>
      <c r="S69" s="17">
        <f>VLOOKUP(Data[[#This Row],[Renaes]],Neonatal!H69:II516,90,FALSE)</f>
        <v>0</v>
      </c>
      <c r="T69" s="18">
        <f>VLOOKUP(Data[[#This Row],[Renaes]],Neonatal!H69:II516,91,FALSE)</f>
        <v>0</v>
      </c>
      <c r="U69" s="50">
        <f>IFERROR(Data[[#This Row],[Avance6]]/Data[[#This Row],[Meta hb]],0)</f>
        <v>0</v>
      </c>
      <c r="V69" s="17">
        <f>VLOOKUP(Data[[#This Row],[Renaes]],Neonatal!H69:II516,145,FALSE)</f>
        <v>0</v>
      </c>
      <c r="W69" s="18">
        <f>VLOOKUP(Data[[#This Row],[Renaes]],Neonatal!H69:II516,146,FALSE)</f>
        <v>0</v>
      </c>
      <c r="X69" s="53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50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50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50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50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3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Row],[Renaes]],Neonatal!H71:GU518,30,FALSE)</f>
        <v>0</v>
      </c>
      <c r="K71" s="26">
        <f>VLOOKUP(Data[[#This Row],[Renaes]],Neonatal!H71:GV518,31,FALSE)</f>
        <v>0</v>
      </c>
      <c r="L71" s="50">
        <f>IFERROR(Data[[#This Row],[Avance]]/Data[[#This Row],[Meta RN]],0)</f>
        <v>0</v>
      </c>
      <c r="M71" s="17">
        <f>VLOOKUP(Data[[#This Row],[Renaes]],Neonatal!H71:GV518,45,FALSE)</f>
        <v>0</v>
      </c>
      <c r="N71" s="18">
        <f>VLOOKUP(Data[[#This Row],[Renaes]],Neonatal!H71:GV518,46,FALSE)</f>
        <v>0</v>
      </c>
      <c r="O71" s="50">
        <f>IFERROR(Data[[#This Row],[Avance2]]/Data[[#This Row],[Meta Lme]],0)</f>
        <v>0</v>
      </c>
      <c r="P71" s="17">
        <f>VLOOKUP(Data[[#This Row],[Renaes]],Neonatal!H71:II518,48,FALSE)</f>
        <v>0</v>
      </c>
      <c r="Q71" s="18">
        <f>VLOOKUP(Data[[#This Row],[Renaes]],Neonatal!H71:II518,49,FALSE)</f>
        <v>0</v>
      </c>
      <c r="R71" s="50">
        <f>IFERROR(Data[[#This Row],[Avance4]]/Data[[#This Row],[Meta Cred]],0)</f>
        <v>0</v>
      </c>
      <c r="S71" s="17">
        <f>VLOOKUP(Data[[#This Row],[Renaes]],Neonatal!H71:II518,90,FALSE)</f>
        <v>0</v>
      </c>
      <c r="T71" s="18">
        <f>VLOOKUP(Data[[#This Row],[Renaes]],Neonatal!H71:II518,91,FALSE)</f>
        <v>0</v>
      </c>
      <c r="U71" s="50">
        <f>IFERROR(Data[[#This Row],[Avance6]]/Data[[#This Row],[Meta hb]],0)</f>
        <v>0</v>
      </c>
      <c r="V71" s="17">
        <f>VLOOKUP(Data[[#This Row],[Renaes]],Neonatal!H71:II518,145,FALSE)</f>
        <v>0</v>
      </c>
      <c r="W71" s="18">
        <f>VLOOKUP(Data[[#This Row],[Renaes]],Neonatal!H71:II518,146,FALSE)</f>
        <v>0</v>
      </c>
      <c r="X71" s="53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Row],[Renaes]],Neonatal!H72:GU519,30,FALSE)</f>
        <v>0</v>
      </c>
      <c r="K72" s="26">
        <f>VLOOKUP(Data[[#This Row],[Renaes]],Neonatal!H72:GV519,31,FALSE)</f>
        <v>0</v>
      </c>
      <c r="L72" s="50">
        <f>IFERROR(Data[[#This Row],[Avance]]/Data[[#This Row],[Meta RN]],0)</f>
        <v>0</v>
      </c>
      <c r="M72" s="17">
        <f>VLOOKUP(Data[[#This Row],[Renaes]],Neonatal!H72:GV519,45,FALSE)</f>
        <v>0</v>
      </c>
      <c r="N72" s="18">
        <f>VLOOKUP(Data[[#This Row],[Renaes]],Neonatal!H72:GV519,46,FALSE)</f>
        <v>0</v>
      </c>
      <c r="O72" s="50">
        <f>IFERROR(Data[[#This Row],[Avance2]]/Data[[#This Row],[Meta Lme]],0)</f>
        <v>0</v>
      </c>
      <c r="P72" s="17">
        <f>VLOOKUP(Data[[#This Row],[Renaes]],Neonatal!H72:II519,48,FALSE)</f>
        <v>0</v>
      </c>
      <c r="Q72" s="18">
        <f>VLOOKUP(Data[[#This Row],[Renaes]],Neonatal!H72:II519,49,FALSE)</f>
        <v>0</v>
      </c>
      <c r="R72" s="50">
        <f>IFERROR(Data[[#This Row],[Avance4]]/Data[[#This Row],[Meta Cred]],0)</f>
        <v>0</v>
      </c>
      <c r="S72" s="17">
        <f>VLOOKUP(Data[[#This Row],[Renaes]],Neonatal!H72:II519,90,FALSE)</f>
        <v>0</v>
      </c>
      <c r="T72" s="18">
        <f>VLOOKUP(Data[[#This Row],[Renaes]],Neonatal!H72:II519,91,FALSE)</f>
        <v>0</v>
      </c>
      <c r="U72" s="50">
        <f>IFERROR(Data[[#This Row],[Avance6]]/Data[[#This Row],[Meta hb]],0)</f>
        <v>0</v>
      </c>
      <c r="V72" s="17">
        <f>VLOOKUP(Data[[#This Row],[Renaes]],Neonatal!H72:II519,145,FALSE)</f>
        <v>0</v>
      </c>
      <c r="W72" s="18">
        <f>VLOOKUP(Data[[#This Row],[Renaes]],Neonatal!H72:II519,146,FALSE)</f>
        <v>0</v>
      </c>
      <c r="X72" s="53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Row],[Renaes]],Neonatal!H73:GU520,30,FALSE)</f>
        <v>0</v>
      </c>
      <c r="K73" s="26">
        <f>VLOOKUP(Data[[#This Row],[Renaes]],Neonatal!H73:GV520,31,FALSE)</f>
        <v>0</v>
      </c>
      <c r="L73" s="50">
        <f>IFERROR(Data[[#This Row],[Avance]]/Data[[#This Row],[Meta RN]],0)</f>
        <v>0</v>
      </c>
      <c r="M73" s="17">
        <f>VLOOKUP(Data[[#This Row],[Renaes]],Neonatal!H73:GV520,45,FALSE)</f>
        <v>0</v>
      </c>
      <c r="N73" s="18">
        <f>VLOOKUP(Data[[#This Row],[Renaes]],Neonatal!H73:GV520,46,FALSE)</f>
        <v>0</v>
      </c>
      <c r="O73" s="50">
        <f>IFERROR(Data[[#This Row],[Avance2]]/Data[[#This Row],[Meta Lme]],0)</f>
        <v>0</v>
      </c>
      <c r="P73" s="17">
        <f>VLOOKUP(Data[[#This Row],[Renaes]],Neonatal!H73:II520,48,FALSE)</f>
        <v>0</v>
      </c>
      <c r="Q73" s="18">
        <f>VLOOKUP(Data[[#This Row],[Renaes]],Neonatal!H73:II520,49,FALSE)</f>
        <v>0</v>
      </c>
      <c r="R73" s="50">
        <f>IFERROR(Data[[#This Row],[Avance4]]/Data[[#This Row],[Meta Cred]],0)</f>
        <v>0</v>
      </c>
      <c r="S73" s="17">
        <f>VLOOKUP(Data[[#This Row],[Renaes]],Neonatal!H73:II520,90,FALSE)</f>
        <v>0</v>
      </c>
      <c r="T73" s="18">
        <f>VLOOKUP(Data[[#This Row],[Renaes]],Neonatal!H73:II520,91,FALSE)</f>
        <v>0</v>
      </c>
      <c r="U73" s="50">
        <f>IFERROR(Data[[#This Row],[Avance6]]/Data[[#This Row],[Meta hb]],0)</f>
        <v>0</v>
      </c>
      <c r="V73" s="17">
        <f>VLOOKUP(Data[[#This Row],[Renaes]],Neonatal!H73:II520,145,FALSE)</f>
        <v>0</v>
      </c>
      <c r="W73" s="18">
        <f>VLOOKUP(Data[[#This Row],[Renaes]],Neonatal!H73:II520,146,FALSE)</f>
        <v>0</v>
      </c>
      <c r="X73" s="53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Row],[Renaes]],Neonatal!H74:GU521,30,FALSE)</f>
        <v>0</v>
      </c>
      <c r="K74" s="26">
        <f>VLOOKUP(Data[[#This Row],[Renaes]],Neonatal!H74:GV521,31,FALSE)</f>
        <v>0</v>
      </c>
      <c r="L74" s="50">
        <f>IFERROR(Data[[#This Row],[Avance]]/Data[[#This Row],[Meta RN]],0)</f>
        <v>0</v>
      </c>
      <c r="M74" s="17">
        <f>VLOOKUP(Data[[#This Row],[Renaes]],Neonatal!H74:GV521,45,FALSE)</f>
        <v>0</v>
      </c>
      <c r="N74" s="18">
        <f>VLOOKUP(Data[[#This Row],[Renaes]],Neonatal!H74:GV521,46,FALSE)</f>
        <v>0</v>
      </c>
      <c r="O74" s="50">
        <f>IFERROR(Data[[#This Row],[Avance2]]/Data[[#This Row],[Meta Lme]],0)</f>
        <v>0</v>
      </c>
      <c r="P74" s="17">
        <f>VLOOKUP(Data[[#This Row],[Renaes]],Neonatal!H74:II521,48,FALSE)</f>
        <v>0</v>
      </c>
      <c r="Q74" s="18">
        <f>VLOOKUP(Data[[#This Row],[Renaes]],Neonatal!H74:II521,49,FALSE)</f>
        <v>0</v>
      </c>
      <c r="R74" s="50">
        <f>IFERROR(Data[[#This Row],[Avance4]]/Data[[#This Row],[Meta Cred]],0)</f>
        <v>0</v>
      </c>
      <c r="S74" s="17">
        <f>VLOOKUP(Data[[#This Row],[Renaes]],Neonatal!H74:II521,90,FALSE)</f>
        <v>0</v>
      </c>
      <c r="T74" s="18">
        <f>VLOOKUP(Data[[#This Row],[Renaes]],Neonatal!H74:II521,91,FALSE)</f>
        <v>0</v>
      </c>
      <c r="U74" s="50">
        <f>IFERROR(Data[[#This Row],[Avance6]]/Data[[#This Row],[Meta hb]],0)</f>
        <v>0</v>
      </c>
      <c r="V74" s="17">
        <f>VLOOKUP(Data[[#This Row],[Renaes]],Neonatal!H74:II521,145,FALSE)</f>
        <v>0</v>
      </c>
      <c r="W74" s="18">
        <f>VLOOKUP(Data[[#This Row],[Renaes]],Neonatal!H74:II521,146,FALSE)</f>
        <v>0</v>
      </c>
      <c r="X74" s="53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Row],[Renaes]],Neonatal!H75:GU522,30,FALSE)</f>
        <v>0</v>
      </c>
      <c r="K75" s="26">
        <f>VLOOKUP(Data[[#This Row],[Renaes]],Neonatal!H75:GV522,31,FALSE)</f>
        <v>1</v>
      </c>
      <c r="L75" s="50">
        <f>IFERROR(Data[[#This Row],[Avance]]/Data[[#This Row],[Meta RN]],0)</f>
        <v>0</v>
      </c>
      <c r="M75" s="17">
        <f>VLOOKUP(Data[[#This Row],[Renaes]],Neonatal!H75:GV522,45,FALSE)</f>
        <v>0</v>
      </c>
      <c r="N75" s="18">
        <f>VLOOKUP(Data[[#This Row],[Renaes]],Neonatal!H75:GV522,46,FALSE)</f>
        <v>0</v>
      </c>
      <c r="O75" s="50">
        <f>IFERROR(Data[[#This Row],[Avance2]]/Data[[#This Row],[Meta Lme]],0)</f>
        <v>0</v>
      </c>
      <c r="P75" s="17">
        <f>VLOOKUP(Data[[#This Row],[Renaes]],Neonatal!H75:II522,48,FALSE)</f>
        <v>0</v>
      </c>
      <c r="Q75" s="18">
        <f>VLOOKUP(Data[[#This Row],[Renaes]],Neonatal!H75:II522,49,FALSE)</f>
        <v>0</v>
      </c>
      <c r="R75" s="50">
        <f>IFERROR(Data[[#This Row],[Avance4]]/Data[[#This Row],[Meta Cred]],0)</f>
        <v>0</v>
      </c>
      <c r="S75" s="17">
        <f>VLOOKUP(Data[[#This Row],[Renaes]],Neonatal!H75:II522,90,FALSE)</f>
        <v>0</v>
      </c>
      <c r="T75" s="18">
        <f>VLOOKUP(Data[[#This Row],[Renaes]],Neonatal!H75:II522,91,FALSE)</f>
        <v>0</v>
      </c>
      <c r="U75" s="50">
        <f>IFERROR(Data[[#This Row],[Avance6]]/Data[[#This Row],[Meta hb]],0)</f>
        <v>0</v>
      </c>
      <c r="V75" s="17">
        <f>VLOOKUP(Data[[#This Row],[Renaes]],Neonatal!H75:II522,145,FALSE)</f>
        <v>0</v>
      </c>
      <c r="W75" s="18">
        <f>VLOOKUP(Data[[#This Row],[Renaes]],Neonatal!H75:II522,146,FALSE)</f>
        <v>0</v>
      </c>
      <c r="X75" s="53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Row],[Renaes]],Neonatal!H76:GU523,30,FALSE)</f>
        <v>0</v>
      </c>
      <c r="K76" s="26">
        <f>VLOOKUP(Data[[#This Row],[Renaes]],Neonatal!H76:GV523,31,FALSE)</f>
        <v>0</v>
      </c>
      <c r="L76" s="50">
        <f>IFERROR(Data[[#This Row],[Avance]]/Data[[#This Row],[Meta RN]],0)</f>
        <v>0</v>
      </c>
      <c r="M76" s="17">
        <f>VLOOKUP(Data[[#This Row],[Renaes]],Neonatal!H76:GV523,45,FALSE)</f>
        <v>0</v>
      </c>
      <c r="N76" s="18">
        <f>VLOOKUP(Data[[#This Row],[Renaes]],Neonatal!H76:GV523,46,FALSE)</f>
        <v>0</v>
      </c>
      <c r="O76" s="50">
        <f>IFERROR(Data[[#This Row],[Avance2]]/Data[[#This Row],[Meta Lme]],0)</f>
        <v>0</v>
      </c>
      <c r="P76" s="17">
        <f>VLOOKUP(Data[[#This Row],[Renaes]],Neonatal!H76:II523,48,FALSE)</f>
        <v>0</v>
      </c>
      <c r="Q76" s="18">
        <f>VLOOKUP(Data[[#This Row],[Renaes]],Neonatal!H76:II523,49,FALSE)</f>
        <v>0</v>
      </c>
      <c r="R76" s="50">
        <f>IFERROR(Data[[#This Row],[Avance4]]/Data[[#This Row],[Meta Cred]],0)</f>
        <v>0</v>
      </c>
      <c r="S76" s="17">
        <f>VLOOKUP(Data[[#This Row],[Renaes]],Neonatal!H76:II523,90,FALSE)</f>
        <v>0</v>
      </c>
      <c r="T76" s="18">
        <f>VLOOKUP(Data[[#This Row],[Renaes]],Neonatal!H76:II523,91,FALSE)</f>
        <v>0</v>
      </c>
      <c r="U76" s="50">
        <f>IFERROR(Data[[#This Row],[Avance6]]/Data[[#This Row],[Meta hb]],0)</f>
        <v>0</v>
      </c>
      <c r="V76" s="17">
        <f>VLOOKUP(Data[[#This Row],[Renaes]],Neonatal!H76:II523,145,FALSE)</f>
        <v>0</v>
      </c>
      <c r="W76" s="18">
        <f>VLOOKUP(Data[[#This Row],[Renaes]],Neonatal!H76:II523,146,FALSE)</f>
        <v>0</v>
      </c>
      <c r="X76" s="53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Row],[Renaes]],Neonatal!H77:GU524,30,FALSE)</f>
        <v>0</v>
      </c>
      <c r="K77" s="26">
        <f>VLOOKUP(Data[[#This Row],[Renaes]],Neonatal!H77:GV524,31,FALSE)</f>
        <v>0</v>
      </c>
      <c r="L77" s="50">
        <f>IFERROR(Data[[#This Row],[Avance]]/Data[[#This Row],[Meta RN]],0)</f>
        <v>0</v>
      </c>
      <c r="M77" s="17">
        <f>VLOOKUP(Data[[#This Row],[Renaes]],Neonatal!H77:GV524,45,FALSE)</f>
        <v>0</v>
      </c>
      <c r="N77" s="18">
        <f>VLOOKUP(Data[[#This Row],[Renaes]],Neonatal!H77:GV524,46,FALSE)</f>
        <v>0</v>
      </c>
      <c r="O77" s="50">
        <f>IFERROR(Data[[#This Row],[Avance2]]/Data[[#This Row],[Meta Lme]],0)</f>
        <v>0</v>
      </c>
      <c r="P77" s="17">
        <f>VLOOKUP(Data[[#This Row],[Renaes]],Neonatal!H77:II524,48,FALSE)</f>
        <v>0</v>
      </c>
      <c r="Q77" s="18">
        <f>VLOOKUP(Data[[#This Row],[Renaes]],Neonatal!H77:II524,49,FALSE)</f>
        <v>0</v>
      </c>
      <c r="R77" s="50">
        <f>IFERROR(Data[[#This Row],[Avance4]]/Data[[#This Row],[Meta Cred]],0)</f>
        <v>0</v>
      </c>
      <c r="S77" s="17">
        <f>VLOOKUP(Data[[#This Row],[Renaes]],Neonatal!H77:II524,90,FALSE)</f>
        <v>0</v>
      </c>
      <c r="T77" s="18">
        <f>VLOOKUP(Data[[#This Row],[Renaes]],Neonatal!H77:II524,91,FALSE)</f>
        <v>0</v>
      </c>
      <c r="U77" s="50">
        <f>IFERROR(Data[[#This Row],[Avance6]]/Data[[#This Row],[Meta hb]],0)</f>
        <v>0</v>
      </c>
      <c r="V77" s="17">
        <f>VLOOKUP(Data[[#This Row],[Renaes]],Neonatal!H77:II524,145,FALSE)</f>
        <v>0</v>
      </c>
      <c r="W77" s="18">
        <f>VLOOKUP(Data[[#This Row],[Renaes]],Neonatal!H77:II524,146,FALSE)</f>
        <v>0</v>
      </c>
      <c r="X77" s="53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Row],[Renaes]],Neonatal!H78:GU525,30,FALSE)</f>
        <v>0</v>
      </c>
      <c r="K78" s="26">
        <f>VLOOKUP(Data[[#This Row],[Renaes]],Neonatal!H78:GV525,31,FALSE)</f>
        <v>0</v>
      </c>
      <c r="L78" s="50">
        <f>IFERROR(Data[[#This Row],[Avance]]/Data[[#This Row],[Meta RN]],0)</f>
        <v>0</v>
      </c>
      <c r="M78" s="17">
        <f>VLOOKUP(Data[[#This Row],[Renaes]],Neonatal!H78:GV525,45,FALSE)</f>
        <v>0</v>
      </c>
      <c r="N78" s="18">
        <f>VLOOKUP(Data[[#This Row],[Renaes]],Neonatal!H78:GV525,46,FALSE)</f>
        <v>1</v>
      </c>
      <c r="O78" s="50">
        <f>IFERROR(Data[[#This Row],[Avance2]]/Data[[#This Row],[Meta Lme]],0)</f>
        <v>0</v>
      </c>
      <c r="P78" s="17">
        <f>VLOOKUP(Data[[#This Row],[Renaes]],Neonatal!H78:II525,48,FALSE)</f>
        <v>0</v>
      </c>
      <c r="Q78" s="18">
        <f>VLOOKUP(Data[[#This Row],[Renaes]],Neonatal!H78:II525,49,FALSE)</f>
        <v>0</v>
      </c>
      <c r="R78" s="50">
        <f>IFERROR(Data[[#This Row],[Avance4]]/Data[[#This Row],[Meta Cred]],0)</f>
        <v>0</v>
      </c>
      <c r="S78" s="17">
        <f>VLOOKUP(Data[[#This Row],[Renaes]],Neonatal!H78:II525,90,FALSE)</f>
        <v>0</v>
      </c>
      <c r="T78" s="18">
        <f>VLOOKUP(Data[[#This Row],[Renaes]],Neonatal!H78:II525,91,FALSE)</f>
        <v>0</v>
      </c>
      <c r="U78" s="50">
        <f>IFERROR(Data[[#This Row],[Avance6]]/Data[[#This Row],[Meta hb]],0)</f>
        <v>0</v>
      </c>
      <c r="V78" s="17">
        <f>VLOOKUP(Data[[#This Row],[Renaes]],Neonatal!H78:II525,145,FALSE)</f>
        <v>0</v>
      </c>
      <c r="W78" s="18">
        <f>VLOOKUP(Data[[#This Row],[Renaes]],Neonatal!H78:II525,146,FALSE)</f>
        <v>0</v>
      </c>
      <c r="X78" s="53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Row],[Renaes]],Neonatal!H79:GU526,30,FALSE)</f>
        <v>0</v>
      </c>
      <c r="K79" s="26">
        <f>VLOOKUP(Data[[#This Row],[Renaes]],Neonatal!H79:GV526,31,FALSE)</f>
        <v>0</v>
      </c>
      <c r="L79" s="50">
        <f>IFERROR(Data[[#This Row],[Avance]]/Data[[#This Row],[Meta RN]],0)</f>
        <v>0</v>
      </c>
      <c r="M79" s="17">
        <f>VLOOKUP(Data[[#This Row],[Renaes]],Neonatal!H79:GV526,45,FALSE)</f>
        <v>0</v>
      </c>
      <c r="N79" s="18">
        <f>VLOOKUP(Data[[#This Row],[Renaes]],Neonatal!H79:GV526,46,FALSE)</f>
        <v>0</v>
      </c>
      <c r="O79" s="50">
        <f>IFERROR(Data[[#This Row],[Avance2]]/Data[[#This Row],[Meta Lme]],0)</f>
        <v>0</v>
      </c>
      <c r="P79" s="17">
        <f>VLOOKUP(Data[[#This Row],[Renaes]],Neonatal!H79:II526,48,FALSE)</f>
        <v>0</v>
      </c>
      <c r="Q79" s="18">
        <f>VLOOKUP(Data[[#This Row],[Renaes]],Neonatal!H79:II526,49,FALSE)</f>
        <v>0</v>
      </c>
      <c r="R79" s="50">
        <f>IFERROR(Data[[#This Row],[Avance4]]/Data[[#This Row],[Meta Cred]],0)</f>
        <v>0</v>
      </c>
      <c r="S79" s="17">
        <f>VLOOKUP(Data[[#This Row],[Renaes]],Neonatal!H79:II526,90,FALSE)</f>
        <v>0</v>
      </c>
      <c r="T79" s="18">
        <f>VLOOKUP(Data[[#This Row],[Renaes]],Neonatal!H79:II526,91,FALSE)</f>
        <v>0</v>
      </c>
      <c r="U79" s="50">
        <f>IFERROR(Data[[#This Row],[Avance6]]/Data[[#This Row],[Meta hb]],0)</f>
        <v>0</v>
      </c>
      <c r="V79" s="17">
        <f>VLOOKUP(Data[[#This Row],[Renaes]],Neonatal!H79:II526,145,FALSE)</f>
        <v>0</v>
      </c>
      <c r="W79" s="18">
        <f>VLOOKUP(Data[[#This Row],[Renaes]],Neonatal!H79:II526,146,FALSE)</f>
        <v>0</v>
      </c>
      <c r="X79" s="53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Row],[Renaes]],Neonatal!H80:GU527,30,FALSE)</f>
        <v>5</v>
      </c>
      <c r="K80" s="26">
        <f>VLOOKUP(Data[[#This Row],[Renaes]],Neonatal!H80:GV527,31,FALSE)</f>
        <v>3</v>
      </c>
      <c r="L80" s="50">
        <f>IFERROR(Data[[#This Row],[Avance]]/Data[[#This Row],[Meta RN]],0)</f>
        <v>0.6</v>
      </c>
      <c r="M80" s="17">
        <f>VLOOKUP(Data[[#This Row],[Renaes]],Neonatal!H80:GV527,45,FALSE)</f>
        <v>7</v>
      </c>
      <c r="N80" s="18">
        <f>VLOOKUP(Data[[#This Row],[Renaes]],Neonatal!H80:GV527,46,FALSE)</f>
        <v>2</v>
      </c>
      <c r="O80" s="50">
        <f>IFERROR(Data[[#This Row],[Avance2]]/Data[[#This Row],[Meta Lme]],0)</f>
        <v>0.2857142857142857</v>
      </c>
      <c r="P80" s="17">
        <f>VLOOKUP(Data[[#This Row],[Renaes]],Neonatal!H80:II527,48,FALSE)</f>
        <v>2</v>
      </c>
      <c r="Q80" s="18">
        <f>VLOOKUP(Data[[#This Row],[Renaes]],Neonatal!H80:II527,49,FALSE)</f>
        <v>1</v>
      </c>
      <c r="R80" s="50">
        <f>IFERROR(Data[[#This Row],[Avance4]]/Data[[#This Row],[Meta Cred]],0)</f>
        <v>0.5</v>
      </c>
      <c r="S80" s="17">
        <f>VLOOKUP(Data[[#This Row],[Renaes]],Neonatal!H80:II527,90,FALSE)</f>
        <v>0</v>
      </c>
      <c r="T80" s="18">
        <f>VLOOKUP(Data[[#This Row],[Renaes]],Neonatal!H80:II527,91,FALSE)</f>
        <v>0</v>
      </c>
      <c r="U80" s="50">
        <f>IFERROR(Data[[#This Row],[Avance6]]/Data[[#This Row],[Meta hb]],0)</f>
        <v>0</v>
      </c>
      <c r="V80" s="17">
        <f>VLOOKUP(Data[[#This Row],[Renaes]],Neonatal!H80:II527,145,FALSE)</f>
        <v>0</v>
      </c>
      <c r="W80" s="18">
        <f>VLOOKUP(Data[[#This Row],[Renaes]],Neonatal!H80:II527,146,FALSE)</f>
        <v>0</v>
      </c>
      <c r="X80" s="53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Row],[Renaes]],Neonatal!H81:GU528,30,FALSE)</f>
        <v>1</v>
      </c>
      <c r="K81" s="26">
        <f>VLOOKUP(Data[[#This Row],[Renaes]],Neonatal!H81:GV528,31,FALSE)</f>
        <v>0</v>
      </c>
      <c r="L81" s="50">
        <f>IFERROR(Data[[#This Row],[Avance]]/Data[[#This Row],[Meta RN]],0)</f>
        <v>0</v>
      </c>
      <c r="M81" s="17">
        <f>VLOOKUP(Data[[#This Row],[Renaes]],Neonatal!H81:GV528,45,FALSE)</f>
        <v>0</v>
      </c>
      <c r="N81" s="18">
        <f>VLOOKUP(Data[[#This Row],[Renaes]],Neonatal!H81:GV528,46,FALSE)</f>
        <v>0</v>
      </c>
      <c r="O81" s="50">
        <f>IFERROR(Data[[#This Row],[Avance2]]/Data[[#This Row],[Meta Lme]],0)</f>
        <v>0</v>
      </c>
      <c r="P81" s="17">
        <f>VLOOKUP(Data[[#This Row],[Renaes]],Neonatal!H81:II528,48,FALSE)</f>
        <v>0</v>
      </c>
      <c r="Q81" s="18">
        <f>VLOOKUP(Data[[#This Row],[Renaes]],Neonatal!H81:II528,49,FALSE)</f>
        <v>0</v>
      </c>
      <c r="R81" s="50">
        <f>IFERROR(Data[[#This Row],[Avance4]]/Data[[#This Row],[Meta Cred]],0)</f>
        <v>0</v>
      </c>
      <c r="S81" s="17">
        <f>VLOOKUP(Data[[#This Row],[Renaes]],Neonatal!H81:II528,90,FALSE)</f>
        <v>0</v>
      </c>
      <c r="T81" s="18">
        <f>VLOOKUP(Data[[#This Row],[Renaes]],Neonatal!H81:II528,91,FALSE)</f>
        <v>0</v>
      </c>
      <c r="U81" s="50">
        <f>IFERROR(Data[[#This Row],[Avance6]]/Data[[#This Row],[Meta hb]],0)</f>
        <v>0</v>
      </c>
      <c r="V81" s="17">
        <f>VLOOKUP(Data[[#This Row],[Renaes]],Neonatal!H81:II528,145,FALSE)</f>
        <v>0</v>
      </c>
      <c r="W81" s="18">
        <f>VLOOKUP(Data[[#This Row],[Renaes]],Neonatal!H81:II528,146,FALSE)</f>
        <v>0</v>
      </c>
      <c r="X81" s="53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Row],[Renaes]],Neonatal!H82:GU529,30,FALSE)</f>
        <v>1</v>
      </c>
      <c r="K82" s="26">
        <f>VLOOKUP(Data[[#This Row],[Renaes]],Neonatal!H82:GV529,31,FALSE)</f>
        <v>0</v>
      </c>
      <c r="L82" s="50">
        <f>IFERROR(Data[[#This Row],[Avance]]/Data[[#This Row],[Meta RN]],0)</f>
        <v>0</v>
      </c>
      <c r="M82" s="17">
        <f>VLOOKUP(Data[[#This Row],[Renaes]],Neonatal!H82:GV529,45,FALSE)</f>
        <v>1</v>
      </c>
      <c r="N82" s="18">
        <f>VLOOKUP(Data[[#This Row],[Renaes]],Neonatal!H82:GV529,46,FALSE)</f>
        <v>1</v>
      </c>
      <c r="O82" s="50">
        <f>IFERROR(Data[[#This Row],[Avance2]]/Data[[#This Row],[Meta Lme]],0)</f>
        <v>1</v>
      </c>
      <c r="P82" s="17">
        <f>VLOOKUP(Data[[#This Row],[Renaes]],Neonatal!H82:II529,48,FALSE)</f>
        <v>0</v>
      </c>
      <c r="Q82" s="18">
        <f>VLOOKUP(Data[[#This Row],[Renaes]],Neonatal!H82:II529,49,FALSE)</f>
        <v>0</v>
      </c>
      <c r="R82" s="50">
        <f>IFERROR(Data[[#This Row],[Avance4]]/Data[[#This Row],[Meta Cred]],0)</f>
        <v>0</v>
      </c>
      <c r="S82" s="17">
        <f>VLOOKUP(Data[[#This Row],[Renaes]],Neonatal!H82:II529,90,FALSE)</f>
        <v>0</v>
      </c>
      <c r="T82" s="18">
        <f>VLOOKUP(Data[[#This Row],[Renaes]],Neonatal!H82:II529,91,FALSE)</f>
        <v>0</v>
      </c>
      <c r="U82" s="50">
        <f>IFERROR(Data[[#This Row],[Avance6]]/Data[[#This Row],[Meta hb]],0)</f>
        <v>0</v>
      </c>
      <c r="V82" s="17">
        <f>VLOOKUP(Data[[#This Row],[Renaes]],Neonatal!H82:II529,145,FALSE)</f>
        <v>0</v>
      </c>
      <c r="W82" s="18">
        <f>VLOOKUP(Data[[#This Row],[Renaes]],Neonatal!H82:II529,146,FALSE)</f>
        <v>0</v>
      </c>
      <c r="X82" s="53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Row],[Renaes]],Neonatal!H83:GU530,30,FALSE)</f>
        <v>0</v>
      </c>
      <c r="K83" s="26">
        <f>VLOOKUP(Data[[#This Row],[Renaes]],Neonatal!H83:GV530,31,FALSE)</f>
        <v>0</v>
      </c>
      <c r="L83" s="50">
        <f>IFERROR(Data[[#This Row],[Avance]]/Data[[#This Row],[Meta RN]],0)</f>
        <v>0</v>
      </c>
      <c r="M83" s="17">
        <f>VLOOKUP(Data[[#This Row],[Renaes]],Neonatal!H83:GV530,45,FALSE)</f>
        <v>0</v>
      </c>
      <c r="N83" s="18">
        <f>VLOOKUP(Data[[#This Row],[Renaes]],Neonatal!H83:GV530,46,FALSE)</f>
        <v>0</v>
      </c>
      <c r="O83" s="50">
        <f>IFERROR(Data[[#This Row],[Avance2]]/Data[[#This Row],[Meta Lme]],0)</f>
        <v>0</v>
      </c>
      <c r="P83" s="17">
        <f>VLOOKUP(Data[[#This Row],[Renaes]],Neonatal!H83:II530,48,FALSE)</f>
        <v>0</v>
      </c>
      <c r="Q83" s="18">
        <f>VLOOKUP(Data[[#This Row],[Renaes]],Neonatal!H83:II530,49,FALSE)</f>
        <v>0</v>
      </c>
      <c r="R83" s="50">
        <f>IFERROR(Data[[#This Row],[Avance4]]/Data[[#This Row],[Meta Cred]],0)</f>
        <v>0</v>
      </c>
      <c r="S83" s="17">
        <f>VLOOKUP(Data[[#This Row],[Renaes]],Neonatal!H83:II530,90,FALSE)</f>
        <v>0</v>
      </c>
      <c r="T83" s="18">
        <f>VLOOKUP(Data[[#This Row],[Renaes]],Neonatal!H83:II530,91,FALSE)</f>
        <v>0</v>
      </c>
      <c r="U83" s="50">
        <f>IFERROR(Data[[#This Row],[Avance6]]/Data[[#This Row],[Meta hb]],0)</f>
        <v>0</v>
      </c>
      <c r="V83" s="17">
        <f>VLOOKUP(Data[[#This Row],[Renaes]],Neonatal!H83:II530,145,FALSE)</f>
        <v>0</v>
      </c>
      <c r="W83" s="18">
        <f>VLOOKUP(Data[[#This Row],[Renaes]],Neonatal!H83:II530,146,FALSE)</f>
        <v>0</v>
      </c>
      <c r="X83" s="53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Row],[Renaes]],Neonatal!H84:GU531,30,FALSE)</f>
        <v>0</v>
      </c>
      <c r="K84" s="26">
        <f>VLOOKUP(Data[[#This Row],[Renaes]],Neonatal!H84:GV531,31,FALSE)</f>
        <v>0</v>
      </c>
      <c r="L84" s="50">
        <f>IFERROR(Data[[#This Row],[Avance]]/Data[[#This Row],[Meta RN]],0)</f>
        <v>0</v>
      </c>
      <c r="M84" s="17">
        <f>VLOOKUP(Data[[#This Row],[Renaes]],Neonatal!H84:GV531,45,FALSE)</f>
        <v>0</v>
      </c>
      <c r="N84" s="18">
        <f>VLOOKUP(Data[[#This Row],[Renaes]],Neonatal!H84:GV531,46,FALSE)</f>
        <v>0</v>
      </c>
      <c r="O84" s="50">
        <f>IFERROR(Data[[#This Row],[Avance2]]/Data[[#This Row],[Meta Lme]],0)</f>
        <v>0</v>
      </c>
      <c r="P84" s="17">
        <f>VLOOKUP(Data[[#This Row],[Renaes]],Neonatal!H84:II531,48,FALSE)</f>
        <v>0</v>
      </c>
      <c r="Q84" s="18">
        <f>VLOOKUP(Data[[#This Row],[Renaes]],Neonatal!H84:II531,49,FALSE)</f>
        <v>0</v>
      </c>
      <c r="R84" s="50">
        <f>IFERROR(Data[[#This Row],[Avance4]]/Data[[#This Row],[Meta Cred]],0)</f>
        <v>0</v>
      </c>
      <c r="S84" s="17">
        <f>VLOOKUP(Data[[#This Row],[Renaes]],Neonatal!H84:II531,90,FALSE)</f>
        <v>0</v>
      </c>
      <c r="T84" s="18">
        <f>VLOOKUP(Data[[#This Row],[Renaes]],Neonatal!H84:II531,91,FALSE)</f>
        <v>0</v>
      </c>
      <c r="U84" s="50">
        <f>IFERROR(Data[[#This Row],[Avance6]]/Data[[#This Row],[Meta hb]],0)</f>
        <v>0</v>
      </c>
      <c r="V84" s="17">
        <f>VLOOKUP(Data[[#This Row],[Renaes]],Neonatal!H84:II531,145,FALSE)</f>
        <v>0</v>
      </c>
      <c r="W84" s="18">
        <f>VLOOKUP(Data[[#This Row],[Renaes]],Neonatal!H84:II531,146,FALSE)</f>
        <v>0</v>
      </c>
      <c r="X84" s="53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Row],[Renaes]],Neonatal!H85:GU532,30,FALSE)</f>
        <v>0</v>
      </c>
      <c r="K85" s="26">
        <f>VLOOKUP(Data[[#This Row],[Renaes]],Neonatal!H85:GV532,31,FALSE)</f>
        <v>0</v>
      </c>
      <c r="L85" s="50">
        <f>IFERROR(Data[[#This Row],[Avance]]/Data[[#This Row],[Meta RN]],0)</f>
        <v>0</v>
      </c>
      <c r="M85" s="17">
        <f>VLOOKUP(Data[[#This Row],[Renaes]],Neonatal!H85:GV532,45,FALSE)</f>
        <v>0</v>
      </c>
      <c r="N85" s="18">
        <f>VLOOKUP(Data[[#This Row],[Renaes]],Neonatal!H85:GV532,46,FALSE)</f>
        <v>0</v>
      </c>
      <c r="O85" s="50">
        <f>IFERROR(Data[[#This Row],[Avance2]]/Data[[#This Row],[Meta Lme]],0)</f>
        <v>0</v>
      </c>
      <c r="P85" s="17">
        <f>VLOOKUP(Data[[#This Row],[Renaes]],Neonatal!H85:II532,48,FALSE)</f>
        <v>0</v>
      </c>
      <c r="Q85" s="18">
        <f>VLOOKUP(Data[[#This Row],[Renaes]],Neonatal!H85:II532,49,FALSE)</f>
        <v>0</v>
      </c>
      <c r="R85" s="50">
        <f>IFERROR(Data[[#This Row],[Avance4]]/Data[[#This Row],[Meta Cred]],0)</f>
        <v>0</v>
      </c>
      <c r="S85" s="17">
        <f>VLOOKUP(Data[[#This Row],[Renaes]],Neonatal!H85:II532,90,FALSE)</f>
        <v>0</v>
      </c>
      <c r="T85" s="18">
        <f>VLOOKUP(Data[[#This Row],[Renaes]],Neonatal!H85:II532,91,FALSE)</f>
        <v>0</v>
      </c>
      <c r="U85" s="50">
        <f>IFERROR(Data[[#This Row],[Avance6]]/Data[[#This Row],[Meta hb]],0)</f>
        <v>0</v>
      </c>
      <c r="V85" s="17">
        <f>VLOOKUP(Data[[#This Row],[Renaes]],Neonatal!H85:II532,145,FALSE)</f>
        <v>0</v>
      </c>
      <c r="W85" s="18">
        <f>VLOOKUP(Data[[#This Row],[Renaes]],Neonatal!H85:II532,146,FALSE)</f>
        <v>0</v>
      </c>
      <c r="X85" s="53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Row],[Renaes]],Neonatal!H86:GU533,30,FALSE)</f>
        <v>0</v>
      </c>
      <c r="K86" s="26">
        <f>VLOOKUP(Data[[#This Row],[Renaes]],Neonatal!H86:GV533,31,FALSE)</f>
        <v>0</v>
      </c>
      <c r="L86" s="50">
        <f>IFERROR(Data[[#This Row],[Avance]]/Data[[#This Row],[Meta RN]],0)</f>
        <v>0</v>
      </c>
      <c r="M86" s="17">
        <f>VLOOKUP(Data[[#This Row],[Renaes]],Neonatal!H86:GV533,45,FALSE)</f>
        <v>0</v>
      </c>
      <c r="N86" s="18">
        <f>VLOOKUP(Data[[#This Row],[Renaes]],Neonatal!H86:GV533,46,FALSE)</f>
        <v>0</v>
      </c>
      <c r="O86" s="50">
        <f>IFERROR(Data[[#This Row],[Avance2]]/Data[[#This Row],[Meta Lme]],0)</f>
        <v>0</v>
      </c>
      <c r="P86" s="17">
        <f>VLOOKUP(Data[[#This Row],[Renaes]],Neonatal!H86:II533,48,FALSE)</f>
        <v>0</v>
      </c>
      <c r="Q86" s="18">
        <f>VLOOKUP(Data[[#This Row],[Renaes]],Neonatal!H86:II533,49,FALSE)</f>
        <v>0</v>
      </c>
      <c r="R86" s="50">
        <f>IFERROR(Data[[#This Row],[Avance4]]/Data[[#This Row],[Meta Cred]],0)</f>
        <v>0</v>
      </c>
      <c r="S86" s="17">
        <f>VLOOKUP(Data[[#This Row],[Renaes]],Neonatal!H86:II533,90,FALSE)</f>
        <v>0</v>
      </c>
      <c r="T86" s="18">
        <f>VLOOKUP(Data[[#This Row],[Renaes]],Neonatal!H86:II533,91,FALSE)</f>
        <v>0</v>
      </c>
      <c r="U86" s="50">
        <f>IFERROR(Data[[#This Row],[Avance6]]/Data[[#This Row],[Meta hb]],0)</f>
        <v>0</v>
      </c>
      <c r="V86" s="17">
        <f>VLOOKUP(Data[[#This Row],[Renaes]],Neonatal!H86:II533,145,FALSE)</f>
        <v>0</v>
      </c>
      <c r="W86" s="18">
        <f>VLOOKUP(Data[[#This Row],[Renaes]],Neonatal!H86:II533,146,FALSE)</f>
        <v>0</v>
      </c>
      <c r="X86" s="53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Row],[Renaes]],Neonatal!H87:GU534,30,FALSE)</f>
        <v>0</v>
      </c>
      <c r="K87" s="26">
        <f>VLOOKUP(Data[[#This Row],[Renaes]],Neonatal!H87:GV534,31,FALSE)</f>
        <v>0</v>
      </c>
      <c r="L87" s="50">
        <f>IFERROR(Data[[#This Row],[Avance]]/Data[[#This Row],[Meta RN]],0)</f>
        <v>0</v>
      </c>
      <c r="M87" s="17">
        <f>VLOOKUP(Data[[#This Row],[Renaes]],Neonatal!H87:GV534,45,FALSE)</f>
        <v>0</v>
      </c>
      <c r="N87" s="18">
        <f>VLOOKUP(Data[[#This Row],[Renaes]],Neonatal!H87:GV534,46,FALSE)</f>
        <v>0</v>
      </c>
      <c r="O87" s="50">
        <f>IFERROR(Data[[#This Row],[Avance2]]/Data[[#This Row],[Meta Lme]],0)</f>
        <v>0</v>
      </c>
      <c r="P87" s="17">
        <f>VLOOKUP(Data[[#This Row],[Renaes]],Neonatal!H87:II534,48,FALSE)</f>
        <v>0</v>
      </c>
      <c r="Q87" s="18">
        <f>VLOOKUP(Data[[#This Row],[Renaes]],Neonatal!H87:II534,49,FALSE)</f>
        <v>0</v>
      </c>
      <c r="R87" s="50">
        <f>IFERROR(Data[[#This Row],[Avance4]]/Data[[#This Row],[Meta Cred]],0)</f>
        <v>0</v>
      </c>
      <c r="S87" s="17">
        <f>VLOOKUP(Data[[#This Row],[Renaes]],Neonatal!H87:II534,90,FALSE)</f>
        <v>0</v>
      </c>
      <c r="T87" s="18">
        <f>VLOOKUP(Data[[#This Row],[Renaes]],Neonatal!H87:II534,91,FALSE)</f>
        <v>0</v>
      </c>
      <c r="U87" s="50">
        <f>IFERROR(Data[[#This Row],[Avance6]]/Data[[#This Row],[Meta hb]],0)</f>
        <v>0</v>
      </c>
      <c r="V87" s="17">
        <f>VLOOKUP(Data[[#This Row],[Renaes]],Neonatal!H87:II534,145,FALSE)</f>
        <v>0</v>
      </c>
      <c r="W87" s="18">
        <f>VLOOKUP(Data[[#This Row],[Renaes]],Neonatal!H87:II534,146,FALSE)</f>
        <v>0</v>
      </c>
      <c r="X87" s="53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Row],[Renaes]],Neonatal!H88:GU535,30,FALSE)</f>
        <v>0</v>
      </c>
      <c r="K88" s="26">
        <f>VLOOKUP(Data[[#This Row],[Renaes]],Neonatal!H88:GV535,31,FALSE)</f>
        <v>0</v>
      </c>
      <c r="L88" s="50">
        <f>IFERROR(Data[[#This Row],[Avance]]/Data[[#This Row],[Meta RN]],0)</f>
        <v>0</v>
      </c>
      <c r="M88" s="17">
        <f>VLOOKUP(Data[[#This Row],[Renaes]],Neonatal!H88:GV535,45,FALSE)</f>
        <v>0</v>
      </c>
      <c r="N88" s="18">
        <f>VLOOKUP(Data[[#This Row],[Renaes]],Neonatal!H88:GV535,46,FALSE)</f>
        <v>0</v>
      </c>
      <c r="O88" s="50">
        <f>IFERROR(Data[[#This Row],[Avance2]]/Data[[#This Row],[Meta Lme]],0)</f>
        <v>0</v>
      </c>
      <c r="P88" s="17">
        <f>VLOOKUP(Data[[#This Row],[Renaes]],Neonatal!H88:II535,48,FALSE)</f>
        <v>0</v>
      </c>
      <c r="Q88" s="18">
        <f>VLOOKUP(Data[[#This Row],[Renaes]],Neonatal!H88:II535,49,FALSE)</f>
        <v>0</v>
      </c>
      <c r="R88" s="50">
        <f>IFERROR(Data[[#This Row],[Avance4]]/Data[[#This Row],[Meta Cred]],0)</f>
        <v>0</v>
      </c>
      <c r="S88" s="17">
        <f>VLOOKUP(Data[[#This Row],[Renaes]],Neonatal!H88:II535,90,FALSE)</f>
        <v>0</v>
      </c>
      <c r="T88" s="18">
        <f>VLOOKUP(Data[[#This Row],[Renaes]],Neonatal!H88:II535,91,FALSE)</f>
        <v>0</v>
      </c>
      <c r="U88" s="50">
        <f>IFERROR(Data[[#This Row],[Avance6]]/Data[[#This Row],[Meta hb]],0)</f>
        <v>0</v>
      </c>
      <c r="V88" s="17">
        <f>VLOOKUP(Data[[#This Row],[Renaes]],Neonatal!H88:II535,145,FALSE)</f>
        <v>0</v>
      </c>
      <c r="W88" s="18">
        <f>VLOOKUP(Data[[#This Row],[Renaes]],Neonatal!H88:II535,146,FALSE)</f>
        <v>0</v>
      </c>
      <c r="X88" s="53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Row],[Renaes]],Neonatal!H89:GU536,30,FALSE)</f>
        <v>0</v>
      </c>
      <c r="K89" s="26">
        <f>VLOOKUP(Data[[#This Row],[Renaes]],Neonatal!H89:GV536,31,FALSE)</f>
        <v>0</v>
      </c>
      <c r="L89" s="50">
        <f>IFERROR(Data[[#This Row],[Avance]]/Data[[#This Row],[Meta RN]],0)</f>
        <v>0</v>
      </c>
      <c r="M89" s="17">
        <f>VLOOKUP(Data[[#This Row],[Renaes]],Neonatal!H89:GV536,45,FALSE)</f>
        <v>0</v>
      </c>
      <c r="N89" s="18">
        <f>VLOOKUP(Data[[#This Row],[Renaes]],Neonatal!H89:GV536,46,FALSE)</f>
        <v>0</v>
      </c>
      <c r="O89" s="50">
        <f>IFERROR(Data[[#This Row],[Avance2]]/Data[[#This Row],[Meta Lme]],0)</f>
        <v>0</v>
      </c>
      <c r="P89" s="17">
        <f>VLOOKUP(Data[[#This Row],[Renaes]],Neonatal!H89:II536,48,FALSE)</f>
        <v>0</v>
      </c>
      <c r="Q89" s="18">
        <f>VLOOKUP(Data[[#This Row],[Renaes]],Neonatal!H89:II536,49,FALSE)</f>
        <v>0</v>
      </c>
      <c r="R89" s="50">
        <f>IFERROR(Data[[#This Row],[Avance4]]/Data[[#This Row],[Meta Cred]],0)</f>
        <v>0</v>
      </c>
      <c r="S89" s="17">
        <f>VLOOKUP(Data[[#This Row],[Renaes]],Neonatal!H89:II536,90,FALSE)</f>
        <v>0</v>
      </c>
      <c r="T89" s="18">
        <f>VLOOKUP(Data[[#This Row],[Renaes]],Neonatal!H89:II536,91,FALSE)</f>
        <v>0</v>
      </c>
      <c r="U89" s="50">
        <f>IFERROR(Data[[#This Row],[Avance6]]/Data[[#This Row],[Meta hb]],0)</f>
        <v>0</v>
      </c>
      <c r="V89" s="17">
        <f>VLOOKUP(Data[[#This Row],[Renaes]],Neonatal!H89:II536,145,FALSE)</f>
        <v>0</v>
      </c>
      <c r="W89" s="18">
        <f>VLOOKUP(Data[[#This Row],[Renaes]],Neonatal!H89:II536,146,FALSE)</f>
        <v>0</v>
      </c>
      <c r="X89" s="53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Row],[Renaes]],Neonatal!H90:GU537,30,FALSE)</f>
        <v>1</v>
      </c>
      <c r="K90" s="26">
        <f>VLOOKUP(Data[[#This Row],[Renaes]],Neonatal!H90:GV537,31,FALSE)</f>
        <v>0</v>
      </c>
      <c r="L90" s="50">
        <f>IFERROR(Data[[#This Row],[Avance]]/Data[[#This Row],[Meta RN]],0)</f>
        <v>0</v>
      </c>
      <c r="M90" s="17">
        <f>VLOOKUP(Data[[#This Row],[Renaes]],Neonatal!H90:GV537,45,FALSE)</f>
        <v>0</v>
      </c>
      <c r="N90" s="18">
        <f>VLOOKUP(Data[[#This Row],[Renaes]],Neonatal!H90:GV537,46,FALSE)</f>
        <v>0</v>
      </c>
      <c r="O90" s="50">
        <f>IFERROR(Data[[#This Row],[Avance2]]/Data[[#This Row],[Meta Lme]],0)</f>
        <v>0</v>
      </c>
      <c r="P90" s="17">
        <f>VLOOKUP(Data[[#This Row],[Renaes]],Neonatal!H90:II537,48,FALSE)</f>
        <v>0</v>
      </c>
      <c r="Q90" s="18">
        <f>VLOOKUP(Data[[#This Row],[Renaes]],Neonatal!H90:II537,49,FALSE)</f>
        <v>0</v>
      </c>
      <c r="R90" s="50">
        <f>IFERROR(Data[[#This Row],[Avance4]]/Data[[#This Row],[Meta Cred]],0)</f>
        <v>0</v>
      </c>
      <c r="S90" s="17">
        <f>VLOOKUP(Data[[#This Row],[Renaes]],Neonatal!H90:II537,90,FALSE)</f>
        <v>0</v>
      </c>
      <c r="T90" s="18">
        <f>VLOOKUP(Data[[#This Row],[Renaes]],Neonatal!H90:II537,91,FALSE)</f>
        <v>0</v>
      </c>
      <c r="U90" s="50">
        <f>IFERROR(Data[[#This Row],[Avance6]]/Data[[#This Row],[Meta hb]],0)</f>
        <v>0</v>
      </c>
      <c r="V90" s="17">
        <f>VLOOKUP(Data[[#This Row],[Renaes]],Neonatal!H90:II537,145,FALSE)</f>
        <v>0</v>
      </c>
      <c r="W90" s="18">
        <f>VLOOKUP(Data[[#This Row],[Renaes]],Neonatal!H90:II537,146,FALSE)</f>
        <v>0</v>
      </c>
      <c r="X90" s="53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Row],[Renaes]],Neonatal!H91:GU538,30,FALSE)</f>
        <v>0</v>
      </c>
      <c r="K91" s="26">
        <f>VLOOKUP(Data[[#This Row],[Renaes]],Neonatal!H91:GV538,31,FALSE)</f>
        <v>0</v>
      </c>
      <c r="L91" s="50">
        <f>IFERROR(Data[[#This Row],[Avance]]/Data[[#This Row],[Meta RN]],0)</f>
        <v>0</v>
      </c>
      <c r="M91" s="17">
        <f>VLOOKUP(Data[[#This Row],[Renaes]],Neonatal!H91:GV538,45,FALSE)</f>
        <v>0</v>
      </c>
      <c r="N91" s="18">
        <f>VLOOKUP(Data[[#This Row],[Renaes]],Neonatal!H91:GV538,46,FALSE)</f>
        <v>0</v>
      </c>
      <c r="O91" s="50">
        <f>IFERROR(Data[[#This Row],[Avance2]]/Data[[#This Row],[Meta Lme]],0)</f>
        <v>0</v>
      </c>
      <c r="P91" s="17">
        <f>VLOOKUP(Data[[#This Row],[Renaes]],Neonatal!H91:II538,48,FALSE)</f>
        <v>0</v>
      </c>
      <c r="Q91" s="18">
        <f>VLOOKUP(Data[[#This Row],[Renaes]],Neonatal!H91:II538,49,FALSE)</f>
        <v>0</v>
      </c>
      <c r="R91" s="50">
        <f>IFERROR(Data[[#This Row],[Avance4]]/Data[[#This Row],[Meta Cred]],0)</f>
        <v>0</v>
      </c>
      <c r="S91" s="17">
        <f>VLOOKUP(Data[[#This Row],[Renaes]],Neonatal!H91:II538,90,FALSE)</f>
        <v>0</v>
      </c>
      <c r="T91" s="18">
        <f>VLOOKUP(Data[[#This Row],[Renaes]],Neonatal!H91:II538,91,FALSE)</f>
        <v>0</v>
      </c>
      <c r="U91" s="50">
        <f>IFERROR(Data[[#This Row],[Avance6]]/Data[[#This Row],[Meta hb]],0)</f>
        <v>0</v>
      </c>
      <c r="V91" s="17">
        <f>VLOOKUP(Data[[#This Row],[Renaes]],Neonatal!H91:II538,145,FALSE)</f>
        <v>0</v>
      </c>
      <c r="W91" s="18">
        <f>VLOOKUP(Data[[#This Row],[Renaes]],Neonatal!H91:II538,146,FALSE)</f>
        <v>0</v>
      </c>
      <c r="X91" s="53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Row],[Renaes]],Neonatal!H92:GU539,30,FALSE)</f>
        <v>0</v>
      </c>
      <c r="K92" s="26">
        <f>VLOOKUP(Data[[#This Row],[Renaes]],Neonatal!H92:GV539,31,FALSE)</f>
        <v>0</v>
      </c>
      <c r="L92" s="50">
        <f>IFERROR(Data[[#This Row],[Avance]]/Data[[#This Row],[Meta RN]],0)</f>
        <v>0</v>
      </c>
      <c r="M92" s="17">
        <f>VLOOKUP(Data[[#This Row],[Renaes]],Neonatal!H92:GV539,45,FALSE)</f>
        <v>0</v>
      </c>
      <c r="N92" s="18">
        <f>VLOOKUP(Data[[#This Row],[Renaes]],Neonatal!H92:GV539,46,FALSE)</f>
        <v>0</v>
      </c>
      <c r="O92" s="50">
        <f>IFERROR(Data[[#This Row],[Avance2]]/Data[[#This Row],[Meta Lme]],0)</f>
        <v>0</v>
      </c>
      <c r="P92" s="17">
        <f>VLOOKUP(Data[[#This Row],[Renaes]],Neonatal!H92:II539,48,FALSE)</f>
        <v>0</v>
      </c>
      <c r="Q92" s="18">
        <f>VLOOKUP(Data[[#This Row],[Renaes]],Neonatal!H92:II539,49,FALSE)</f>
        <v>0</v>
      </c>
      <c r="R92" s="50">
        <f>IFERROR(Data[[#This Row],[Avance4]]/Data[[#This Row],[Meta Cred]],0)</f>
        <v>0</v>
      </c>
      <c r="S92" s="17">
        <f>VLOOKUP(Data[[#This Row],[Renaes]],Neonatal!H92:II539,90,FALSE)</f>
        <v>0</v>
      </c>
      <c r="T92" s="18">
        <f>VLOOKUP(Data[[#This Row],[Renaes]],Neonatal!H92:II539,91,FALSE)</f>
        <v>0</v>
      </c>
      <c r="U92" s="50">
        <f>IFERROR(Data[[#This Row],[Avance6]]/Data[[#This Row],[Meta hb]],0)</f>
        <v>0</v>
      </c>
      <c r="V92" s="17">
        <f>VLOOKUP(Data[[#This Row],[Renaes]],Neonatal!H92:II539,145,FALSE)</f>
        <v>0</v>
      </c>
      <c r="W92" s="18">
        <f>VLOOKUP(Data[[#This Row],[Renaes]],Neonatal!H92:II539,146,FALSE)</f>
        <v>0</v>
      </c>
      <c r="X92" s="53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Row],[Renaes]],Neonatal!H93:GU540,30,FALSE)</f>
        <v>0</v>
      </c>
      <c r="K93" s="26">
        <f>VLOOKUP(Data[[#This Row],[Renaes]],Neonatal!H93:GV540,31,FALSE)</f>
        <v>0</v>
      </c>
      <c r="L93" s="50">
        <f>IFERROR(Data[[#This Row],[Avance]]/Data[[#This Row],[Meta RN]],0)</f>
        <v>0</v>
      </c>
      <c r="M93" s="17">
        <f>VLOOKUP(Data[[#This Row],[Renaes]],Neonatal!H93:GV540,45,FALSE)</f>
        <v>0</v>
      </c>
      <c r="N93" s="18">
        <f>VLOOKUP(Data[[#This Row],[Renaes]],Neonatal!H93:GV540,46,FALSE)</f>
        <v>0</v>
      </c>
      <c r="O93" s="50">
        <f>IFERROR(Data[[#This Row],[Avance2]]/Data[[#This Row],[Meta Lme]],0)</f>
        <v>0</v>
      </c>
      <c r="P93" s="17">
        <f>VLOOKUP(Data[[#This Row],[Renaes]],Neonatal!H93:II540,48,FALSE)</f>
        <v>0</v>
      </c>
      <c r="Q93" s="18">
        <f>VLOOKUP(Data[[#This Row],[Renaes]],Neonatal!H93:II540,49,FALSE)</f>
        <v>0</v>
      </c>
      <c r="R93" s="50">
        <f>IFERROR(Data[[#This Row],[Avance4]]/Data[[#This Row],[Meta Cred]],0)</f>
        <v>0</v>
      </c>
      <c r="S93" s="17">
        <f>VLOOKUP(Data[[#This Row],[Renaes]],Neonatal!H93:II540,90,FALSE)</f>
        <v>0</v>
      </c>
      <c r="T93" s="18">
        <f>VLOOKUP(Data[[#This Row],[Renaes]],Neonatal!H93:II540,91,FALSE)</f>
        <v>0</v>
      </c>
      <c r="U93" s="50">
        <f>IFERROR(Data[[#This Row],[Avance6]]/Data[[#This Row],[Meta hb]],0)</f>
        <v>0</v>
      </c>
      <c r="V93" s="17">
        <f>VLOOKUP(Data[[#This Row],[Renaes]],Neonatal!H93:II540,145,FALSE)</f>
        <v>0</v>
      </c>
      <c r="W93" s="18">
        <f>VLOOKUP(Data[[#This Row],[Renaes]],Neonatal!H93:II540,146,FALSE)</f>
        <v>0</v>
      </c>
      <c r="X93" s="53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Row],[Renaes]],Neonatal!H94:GU541,30,FALSE)</f>
        <v>13</v>
      </c>
      <c r="K94" s="26">
        <f>VLOOKUP(Data[[#This Row],[Renaes]],Neonatal!H94:GV541,31,FALSE)</f>
        <v>10</v>
      </c>
      <c r="L94" s="50">
        <f>IFERROR(Data[[#This Row],[Avance]]/Data[[#This Row],[Meta RN]],0)</f>
        <v>0.76923076923076927</v>
      </c>
      <c r="M94" s="17">
        <f>VLOOKUP(Data[[#This Row],[Renaes]],Neonatal!H94:GV541,45,FALSE)</f>
        <v>0</v>
      </c>
      <c r="N94" s="18">
        <f>VLOOKUP(Data[[#This Row],[Renaes]],Neonatal!H94:GV541,46,FALSE)</f>
        <v>0</v>
      </c>
      <c r="O94" s="50">
        <f>IFERROR(Data[[#This Row],[Avance2]]/Data[[#This Row],[Meta Lme]],0)</f>
        <v>0</v>
      </c>
      <c r="P94" s="17">
        <f>VLOOKUP(Data[[#This Row],[Renaes]],Neonatal!H94:II541,48,FALSE)</f>
        <v>0</v>
      </c>
      <c r="Q94" s="18">
        <f>VLOOKUP(Data[[#This Row],[Renaes]],Neonatal!H94:II541,49,FALSE)</f>
        <v>0</v>
      </c>
      <c r="R94" s="50">
        <f>IFERROR(Data[[#This Row],[Avance4]]/Data[[#This Row],[Meta Cred]],0)</f>
        <v>0</v>
      </c>
      <c r="S94" s="17">
        <f>VLOOKUP(Data[[#This Row],[Renaes]],Neonatal!H94:II541,90,FALSE)</f>
        <v>0</v>
      </c>
      <c r="T94" s="18">
        <f>VLOOKUP(Data[[#This Row],[Renaes]],Neonatal!H94:II541,91,FALSE)</f>
        <v>0</v>
      </c>
      <c r="U94" s="50">
        <f>IFERROR(Data[[#This Row],[Avance6]]/Data[[#This Row],[Meta hb]],0)</f>
        <v>0</v>
      </c>
      <c r="V94" s="17">
        <f>VLOOKUP(Data[[#This Row],[Renaes]],Neonatal!H94:II541,145,FALSE)</f>
        <v>0</v>
      </c>
      <c r="W94" s="18">
        <f>VLOOKUP(Data[[#This Row],[Renaes]],Neonatal!H94:II541,146,FALSE)</f>
        <v>0</v>
      </c>
      <c r="X94" s="53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Row],[Renaes]],Neonatal!H95:GU542,30,FALSE)</f>
        <v>0</v>
      </c>
      <c r="K95" s="26">
        <f>VLOOKUP(Data[[#This Row],[Renaes]],Neonatal!H95:GV542,31,FALSE)</f>
        <v>3</v>
      </c>
      <c r="L95" s="50">
        <f>IFERROR(Data[[#This Row],[Avance]]/Data[[#This Row],[Meta RN]],0)</f>
        <v>0</v>
      </c>
      <c r="M95" s="17">
        <f>VLOOKUP(Data[[#This Row],[Renaes]],Neonatal!H95:GV542,45,FALSE)</f>
        <v>0</v>
      </c>
      <c r="N95" s="18">
        <f>VLOOKUP(Data[[#This Row],[Renaes]],Neonatal!H95:GV542,46,FALSE)</f>
        <v>0</v>
      </c>
      <c r="O95" s="50">
        <f>IFERROR(Data[[#This Row],[Avance2]]/Data[[#This Row],[Meta Lme]],0)</f>
        <v>0</v>
      </c>
      <c r="P95" s="17">
        <f>VLOOKUP(Data[[#This Row],[Renaes]],Neonatal!H95:II542,48,FALSE)</f>
        <v>0</v>
      </c>
      <c r="Q95" s="18">
        <f>VLOOKUP(Data[[#This Row],[Renaes]],Neonatal!H95:II542,49,FALSE)</f>
        <v>0</v>
      </c>
      <c r="R95" s="50">
        <f>IFERROR(Data[[#This Row],[Avance4]]/Data[[#This Row],[Meta Cred]],0)</f>
        <v>0</v>
      </c>
      <c r="S95" s="17">
        <f>VLOOKUP(Data[[#This Row],[Renaes]],Neonatal!H95:II542,90,FALSE)</f>
        <v>0</v>
      </c>
      <c r="T95" s="18">
        <f>VLOOKUP(Data[[#This Row],[Renaes]],Neonatal!H95:II542,91,FALSE)</f>
        <v>0</v>
      </c>
      <c r="U95" s="50">
        <f>IFERROR(Data[[#This Row],[Avance6]]/Data[[#This Row],[Meta hb]],0)</f>
        <v>0</v>
      </c>
      <c r="V95" s="17">
        <f>VLOOKUP(Data[[#This Row],[Renaes]],Neonatal!H95:II542,145,FALSE)</f>
        <v>0</v>
      </c>
      <c r="W95" s="18">
        <f>VLOOKUP(Data[[#This Row],[Renaes]],Neonatal!H95:II542,146,FALSE)</f>
        <v>0</v>
      </c>
      <c r="X95" s="53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Row],[Renaes]],Neonatal!H96:GU543,30,FALSE)</f>
        <v>1</v>
      </c>
      <c r="K96" s="26">
        <f>VLOOKUP(Data[[#This Row],[Renaes]],Neonatal!H96:GV543,31,FALSE)</f>
        <v>1</v>
      </c>
      <c r="L96" s="50">
        <f>IFERROR(Data[[#This Row],[Avance]]/Data[[#This Row],[Meta RN]],0)</f>
        <v>1</v>
      </c>
      <c r="M96" s="17">
        <f>VLOOKUP(Data[[#This Row],[Renaes]],Neonatal!H96:GV543,45,FALSE)</f>
        <v>2</v>
      </c>
      <c r="N96" s="18">
        <f>VLOOKUP(Data[[#This Row],[Renaes]],Neonatal!H96:GV543,46,FALSE)</f>
        <v>2</v>
      </c>
      <c r="O96" s="50">
        <f>IFERROR(Data[[#This Row],[Avance2]]/Data[[#This Row],[Meta Lme]],0)</f>
        <v>1</v>
      </c>
      <c r="P96" s="17">
        <f>VLOOKUP(Data[[#This Row],[Renaes]],Neonatal!H96:II543,48,FALSE)</f>
        <v>0</v>
      </c>
      <c r="Q96" s="18">
        <f>VLOOKUP(Data[[#This Row],[Renaes]],Neonatal!H96:II543,49,FALSE)</f>
        <v>1</v>
      </c>
      <c r="R96" s="50">
        <f>IFERROR(Data[[#This Row],[Avance4]]/Data[[#This Row],[Meta Cred]],0)</f>
        <v>0</v>
      </c>
      <c r="S96" s="17">
        <f>VLOOKUP(Data[[#This Row],[Renaes]],Neonatal!H96:II543,90,FALSE)</f>
        <v>0</v>
      </c>
      <c r="T96" s="18">
        <f>VLOOKUP(Data[[#This Row],[Renaes]],Neonatal!H96:II543,91,FALSE)</f>
        <v>0</v>
      </c>
      <c r="U96" s="50">
        <f>IFERROR(Data[[#This Row],[Avance6]]/Data[[#This Row],[Meta hb]],0)</f>
        <v>0</v>
      </c>
      <c r="V96" s="17">
        <f>VLOOKUP(Data[[#This Row],[Renaes]],Neonatal!H96:II543,145,FALSE)</f>
        <v>0</v>
      </c>
      <c r="W96" s="18">
        <f>VLOOKUP(Data[[#This Row],[Renaes]],Neonatal!H96:II543,146,FALSE)</f>
        <v>0</v>
      </c>
      <c r="X96" s="53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Row],[Renaes]],Neonatal!H97:GU544,30,FALSE)</f>
        <v>1</v>
      </c>
      <c r="K97" s="26">
        <f>VLOOKUP(Data[[#This Row],[Renaes]],Neonatal!H97:GV544,31,FALSE)</f>
        <v>0</v>
      </c>
      <c r="L97" s="50">
        <f>IFERROR(Data[[#This Row],[Avance]]/Data[[#This Row],[Meta RN]],0)</f>
        <v>0</v>
      </c>
      <c r="M97" s="17">
        <f>VLOOKUP(Data[[#This Row],[Renaes]],Neonatal!H97:GV544,45,FALSE)</f>
        <v>0</v>
      </c>
      <c r="N97" s="18">
        <f>VLOOKUP(Data[[#This Row],[Renaes]],Neonatal!H97:GV544,46,FALSE)</f>
        <v>0</v>
      </c>
      <c r="O97" s="50">
        <f>IFERROR(Data[[#This Row],[Avance2]]/Data[[#This Row],[Meta Lme]],0)</f>
        <v>0</v>
      </c>
      <c r="P97" s="17">
        <f>VLOOKUP(Data[[#This Row],[Renaes]],Neonatal!H97:II544,48,FALSE)</f>
        <v>0</v>
      </c>
      <c r="Q97" s="18">
        <f>VLOOKUP(Data[[#This Row],[Renaes]],Neonatal!H97:II544,49,FALSE)</f>
        <v>0</v>
      </c>
      <c r="R97" s="50">
        <f>IFERROR(Data[[#This Row],[Avance4]]/Data[[#This Row],[Meta Cred]],0)</f>
        <v>0</v>
      </c>
      <c r="S97" s="17">
        <f>VLOOKUP(Data[[#This Row],[Renaes]],Neonatal!H97:II544,90,FALSE)</f>
        <v>0</v>
      </c>
      <c r="T97" s="18">
        <f>VLOOKUP(Data[[#This Row],[Renaes]],Neonatal!H97:II544,91,FALSE)</f>
        <v>0</v>
      </c>
      <c r="U97" s="50">
        <f>IFERROR(Data[[#This Row],[Avance6]]/Data[[#This Row],[Meta hb]],0)</f>
        <v>0</v>
      </c>
      <c r="V97" s="17">
        <f>VLOOKUP(Data[[#This Row],[Renaes]],Neonatal!H97:II544,145,FALSE)</f>
        <v>0</v>
      </c>
      <c r="W97" s="18">
        <f>VLOOKUP(Data[[#This Row],[Renaes]],Neonatal!H97:II544,146,FALSE)</f>
        <v>0</v>
      </c>
      <c r="X97" s="53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Row],[Renaes]],Neonatal!H98:GU545,30,FALSE)</f>
        <v>1</v>
      </c>
      <c r="K98" s="26">
        <f>VLOOKUP(Data[[#This Row],[Renaes]],Neonatal!H98:GV545,31,FALSE)</f>
        <v>0</v>
      </c>
      <c r="L98" s="50">
        <f>IFERROR(Data[[#This Row],[Avance]]/Data[[#This Row],[Meta RN]],0)</f>
        <v>0</v>
      </c>
      <c r="M98" s="17">
        <f>VLOOKUP(Data[[#This Row],[Renaes]],Neonatal!H98:GV545,45,FALSE)</f>
        <v>0</v>
      </c>
      <c r="N98" s="18">
        <f>VLOOKUP(Data[[#This Row],[Renaes]],Neonatal!H98:GV545,46,FALSE)</f>
        <v>0</v>
      </c>
      <c r="O98" s="50">
        <f>IFERROR(Data[[#This Row],[Avance2]]/Data[[#This Row],[Meta Lme]],0)</f>
        <v>0</v>
      </c>
      <c r="P98" s="17">
        <f>VLOOKUP(Data[[#This Row],[Renaes]],Neonatal!H98:II545,48,FALSE)</f>
        <v>0</v>
      </c>
      <c r="Q98" s="18">
        <f>VLOOKUP(Data[[#This Row],[Renaes]],Neonatal!H98:II545,49,FALSE)</f>
        <v>0</v>
      </c>
      <c r="R98" s="50">
        <f>IFERROR(Data[[#This Row],[Avance4]]/Data[[#This Row],[Meta Cred]],0)</f>
        <v>0</v>
      </c>
      <c r="S98" s="17">
        <f>VLOOKUP(Data[[#This Row],[Renaes]],Neonatal!H98:II545,90,FALSE)</f>
        <v>0</v>
      </c>
      <c r="T98" s="18">
        <f>VLOOKUP(Data[[#This Row],[Renaes]],Neonatal!H98:II545,91,FALSE)</f>
        <v>0</v>
      </c>
      <c r="U98" s="50">
        <f>IFERROR(Data[[#This Row],[Avance6]]/Data[[#This Row],[Meta hb]],0)</f>
        <v>0</v>
      </c>
      <c r="V98" s="17">
        <f>VLOOKUP(Data[[#This Row],[Renaes]],Neonatal!H98:II545,145,FALSE)</f>
        <v>0</v>
      </c>
      <c r="W98" s="18">
        <f>VLOOKUP(Data[[#This Row],[Renaes]],Neonatal!H98:II545,146,FALSE)</f>
        <v>0</v>
      </c>
      <c r="X98" s="53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Row],[Renaes]],Neonatal!H99:GU546,30,FALSE)</f>
        <v>0</v>
      </c>
      <c r="K99" s="26">
        <f>VLOOKUP(Data[[#This Row],[Renaes]],Neonatal!H99:GV546,31,FALSE)</f>
        <v>0</v>
      </c>
      <c r="L99" s="50">
        <f>IFERROR(Data[[#This Row],[Avance]]/Data[[#This Row],[Meta RN]],0)</f>
        <v>0</v>
      </c>
      <c r="M99" s="17">
        <f>VLOOKUP(Data[[#This Row],[Renaes]],Neonatal!H99:GV546,45,FALSE)</f>
        <v>0</v>
      </c>
      <c r="N99" s="18">
        <f>VLOOKUP(Data[[#This Row],[Renaes]],Neonatal!H99:GV546,46,FALSE)</f>
        <v>0</v>
      </c>
      <c r="O99" s="50">
        <f>IFERROR(Data[[#This Row],[Avance2]]/Data[[#This Row],[Meta Lme]],0)</f>
        <v>0</v>
      </c>
      <c r="P99" s="17">
        <f>VLOOKUP(Data[[#This Row],[Renaes]],Neonatal!H99:II546,48,FALSE)</f>
        <v>0</v>
      </c>
      <c r="Q99" s="18">
        <f>VLOOKUP(Data[[#This Row],[Renaes]],Neonatal!H99:II546,49,FALSE)</f>
        <v>0</v>
      </c>
      <c r="R99" s="50">
        <f>IFERROR(Data[[#This Row],[Avance4]]/Data[[#This Row],[Meta Cred]],0)</f>
        <v>0</v>
      </c>
      <c r="S99" s="17">
        <f>VLOOKUP(Data[[#This Row],[Renaes]],Neonatal!H99:II546,90,FALSE)</f>
        <v>0</v>
      </c>
      <c r="T99" s="18">
        <f>VLOOKUP(Data[[#This Row],[Renaes]],Neonatal!H99:II546,91,FALSE)</f>
        <v>0</v>
      </c>
      <c r="U99" s="50">
        <f>IFERROR(Data[[#This Row],[Avance6]]/Data[[#This Row],[Meta hb]],0)</f>
        <v>0</v>
      </c>
      <c r="V99" s="17">
        <f>VLOOKUP(Data[[#This Row],[Renaes]],Neonatal!H99:II546,145,FALSE)</f>
        <v>0</v>
      </c>
      <c r="W99" s="18">
        <f>VLOOKUP(Data[[#This Row],[Renaes]],Neonatal!H99:II546,146,FALSE)</f>
        <v>0</v>
      </c>
      <c r="X99" s="53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Row],[Renaes]],Neonatal!H100:GU547,30,FALSE)</f>
        <v>1</v>
      </c>
      <c r="K100" s="26">
        <f>VLOOKUP(Data[[#This Row],[Renaes]],Neonatal!H100:GV547,31,FALSE)</f>
        <v>3</v>
      </c>
      <c r="L100" s="50">
        <f>IFERROR(Data[[#This Row],[Avance]]/Data[[#This Row],[Meta RN]],0)</f>
        <v>3</v>
      </c>
      <c r="M100" s="17">
        <f>VLOOKUP(Data[[#This Row],[Renaes]],Neonatal!H100:GV547,45,FALSE)</f>
        <v>0</v>
      </c>
      <c r="N100" s="18">
        <f>VLOOKUP(Data[[#This Row],[Renaes]],Neonatal!H100:GV547,46,FALSE)</f>
        <v>0</v>
      </c>
      <c r="O100" s="50">
        <f>IFERROR(Data[[#This Row],[Avance2]]/Data[[#This Row],[Meta Lme]],0)</f>
        <v>0</v>
      </c>
      <c r="P100" s="17">
        <f>VLOOKUP(Data[[#This Row],[Renaes]],Neonatal!H100:II547,48,FALSE)</f>
        <v>0</v>
      </c>
      <c r="Q100" s="18">
        <f>VLOOKUP(Data[[#This Row],[Renaes]],Neonatal!H100:II547,49,FALSE)</f>
        <v>0</v>
      </c>
      <c r="R100" s="50">
        <f>IFERROR(Data[[#This Row],[Avance4]]/Data[[#This Row],[Meta Cred]],0)</f>
        <v>0</v>
      </c>
      <c r="S100" s="17">
        <f>VLOOKUP(Data[[#This Row],[Renaes]],Neonatal!H100:II547,90,FALSE)</f>
        <v>0</v>
      </c>
      <c r="T100" s="18">
        <f>VLOOKUP(Data[[#This Row],[Renaes]],Neonatal!H100:II547,91,FALSE)</f>
        <v>0</v>
      </c>
      <c r="U100" s="50">
        <f>IFERROR(Data[[#This Row],[Avance6]]/Data[[#This Row],[Meta hb]],0)</f>
        <v>0</v>
      </c>
      <c r="V100" s="17">
        <f>VLOOKUP(Data[[#This Row],[Renaes]],Neonatal!H100:II547,145,FALSE)</f>
        <v>0</v>
      </c>
      <c r="W100" s="18">
        <f>VLOOKUP(Data[[#This Row],[Renaes]],Neonatal!H100:II547,146,FALSE)</f>
        <v>0</v>
      </c>
      <c r="X100" s="53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Row],[Renaes]],Neonatal!H101:GU548,30,FALSE)</f>
        <v>4</v>
      </c>
      <c r="K101" s="26">
        <f>VLOOKUP(Data[[#This Row],[Renaes]],Neonatal!H101:GV548,31,FALSE)</f>
        <v>2</v>
      </c>
      <c r="L101" s="50">
        <f>IFERROR(Data[[#This Row],[Avance]]/Data[[#This Row],[Meta RN]],0)</f>
        <v>0.5</v>
      </c>
      <c r="M101" s="17">
        <f>VLOOKUP(Data[[#This Row],[Renaes]],Neonatal!H101:GV548,45,FALSE)</f>
        <v>0</v>
      </c>
      <c r="N101" s="18">
        <f>VLOOKUP(Data[[#This Row],[Renaes]],Neonatal!H101:GV548,46,FALSE)</f>
        <v>3</v>
      </c>
      <c r="O101" s="50">
        <f>IFERROR(Data[[#This Row],[Avance2]]/Data[[#This Row],[Meta Lme]],0)</f>
        <v>0</v>
      </c>
      <c r="P101" s="17">
        <f>VLOOKUP(Data[[#This Row],[Renaes]],Neonatal!H101:II548,48,FALSE)</f>
        <v>0</v>
      </c>
      <c r="Q101" s="18">
        <f>VLOOKUP(Data[[#This Row],[Renaes]],Neonatal!H101:II548,49,FALSE)</f>
        <v>0</v>
      </c>
      <c r="R101" s="50">
        <f>IFERROR(Data[[#This Row],[Avance4]]/Data[[#This Row],[Meta Cred]],0)</f>
        <v>0</v>
      </c>
      <c r="S101" s="17">
        <f>VLOOKUP(Data[[#This Row],[Renaes]],Neonatal!H101:II548,90,FALSE)</f>
        <v>0</v>
      </c>
      <c r="T101" s="18">
        <f>VLOOKUP(Data[[#This Row],[Renaes]],Neonatal!H101:II548,91,FALSE)</f>
        <v>0</v>
      </c>
      <c r="U101" s="50">
        <f>IFERROR(Data[[#This Row],[Avance6]]/Data[[#This Row],[Meta hb]],0)</f>
        <v>0</v>
      </c>
      <c r="V101" s="17">
        <f>VLOOKUP(Data[[#This Row],[Renaes]],Neonatal!H101:II548,145,FALSE)</f>
        <v>0</v>
      </c>
      <c r="W101" s="18">
        <f>VLOOKUP(Data[[#This Row],[Renaes]],Neonatal!H101:II548,146,FALSE)</f>
        <v>0</v>
      </c>
      <c r="X101" s="53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Row],[Renaes]],Neonatal!H102:GU549,30,FALSE)</f>
        <v>1</v>
      </c>
      <c r="K102" s="26">
        <f>VLOOKUP(Data[[#This Row],[Renaes]],Neonatal!H102:GV549,31,FALSE)</f>
        <v>0</v>
      </c>
      <c r="L102" s="50">
        <f>IFERROR(Data[[#This Row],[Avance]]/Data[[#This Row],[Meta RN]],0)</f>
        <v>0</v>
      </c>
      <c r="M102" s="17">
        <f>VLOOKUP(Data[[#This Row],[Renaes]],Neonatal!H102:GV549,45,FALSE)</f>
        <v>0</v>
      </c>
      <c r="N102" s="18">
        <f>VLOOKUP(Data[[#This Row],[Renaes]],Neonatal!H102:GV549,46,FALSE)</f>
        <v>0</v>
      </c>
      <c r="O102" s="50">
        <f>IFERROR(Data[[#This Row],[Avance2]]/Data[[#This Row],[Meta Lme]],0)</f>
        <v>0</v>
      </c>
      <c r="P102" s="17">
        <f>VLOOKUP(Data[[#This Row],[Renaes]],Neonatal!H102:II549,48,FALSE)</f>
        <v>0</v>
      </c>
      <c r="Q102" s="18">
        <f>VLOOKUP(Data[[#This Row],[Renaes]],Neonatal!H102:II549,49,FALSE)</f>
        <v>0</v>
      </c>
      <c r="R102" s="50">
        <f>IFERROR(Data[[#This Row],[Avance4]]/Data[[#This Row],[Meta Cred]],0)</f>
        <v>0</v>
      </c>
      <c r="S102" s="17">
        <f>VLOOKUP(Data[[#This Row],[Renaes]],Neonatal!H102:II549,90,FALSE)</f>
        <v>0</v>
      </c>
      <c r="T102" s="18">
        <f>VLOOKUP(Data[[#This Row],[Renaes]],Neonatal!H102:II549,91,FALSE)</f>
        <v>0</v>
      </c>
      <c r="U102" s="50">
        <f>IFERROR(Data[[#This Row],[Avance6]]/Data[[#This Row],[Meta hb]],0)</f>
        <v>0</v>
      </c>
      <c r="V102" s="17">
        <f>VLOOKUP(Data[[#This Row],[Renaes]],Neonatal!H102:II549,145,FALSE)</f>
        <v>0</v>
      </c>
      <c r="W102" s="18">
        <f>VLOOKUP(Data[[#This Row],[Renaes]],Neonatal!H102:II549,146,FALSE)</f>
        <v>0</v>
      </c>
      <c r="X102" s="53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Row],[Renaes]],Neonatal!H103:GU550,30,FALSE)</f>
        <v>0</v>
      </c>
      <c r="K103" s="26">
        <f>VLOOKUP(Data[[#This Row],[Renaes]],Neonatal!H103:GV550,31,FALSE)</f>
        <v>1</v>
      </c>
      <c r="L103" s="50">
        <f>IFERROR(Data[[#This Row],[Avance]]/Data[[#This Row],[Meta RN]],0)</f>
        <v>0</v>
      </c>
      <c r="M103" s="17">
        <f>VLOOKUP(Data[[#This Row],[Renaes]],Neonatal!H103:GV550,45,FALSE)</f>
        <v>0</v>
      </c>
      <c r="N103" s="18">
        <f>VLOOKUP(Data[[#This Row],[Renaes]],Neonatal!H103:GV550,46,FALSE)</f>
        <v>0</v>
      </c>
      <c r="O103" s="50">
        <f>IFERROR(Data[[#This Row],[Avance2]]/Data[[#This Row],[Meta Lme]],0)</f>
        <v>0</v>
      </c>
      <c r="P103" s="17">
        <f>VLOOKUP(Data[[#This Row],[Renaes]],Neonatal!H103:II550,48,FALSE)</f>
        <v>0</v>
      </c>
      <c r="Q103" s="18">
        <f>VLOOKUP(Data[[#This Row],[Renaes]],Neonatal!H103:II550,49,FALSE)</f>
        <v>0</v>
      </c>
      <c r="R103" s="50">
        <f>IFERROR(Data[[#This Row],[Avance4]]/Data[[#This Row],[Meta Cred]],0)</f>
        <v>0</v>
      </c>
      <c r="S103" s="17">
        <f>VLOOKUP(Data[[#This Row],[Renaes]],Neonatal!H103:II550,90,FALSE)</f>
        <v>0</v>
      </c>
      <c r="T103" s="18">
        <f>VLOOKUP(Data[[#This Row],[Renaes]],Neonatal!H103:II550,91,FALSE)</f>
        <v>0</v>
      </c>
      <c r="U103" s="50">
        <f>IFERROR(Data[[#This Row],[Avance6]]/Data[[#This Row],[Meta hb]],0)</f>
        <v>0</v>
      </c>
      <c r="V103" s="17">
        <f>VLOOKUP(Data[[#This Row],[Renaes]],Neonatal!H103:II550,145,FALSE)</f>
        <v>0</v>
      </c>
      <c r="W103" s="18">
        <f>VLOOKUP(Data[[#This Row],[Renaes]],Neonatal!H103:II550,146,FALSE)</f>
        <v>0</v>
      </c>
      <c r="X103" s="53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Row],[Renaes]],Neonatal!H104:GU551,30,FALSE)</f>
        <v>0</v>
      </c>
      <c r="K104" s="26">
        <f>VLOOKUP(Data[[#This Row],[Renaes]],Neonatal!H104:GV551,31,FALSE)</f>
        <v>0</v>
      </c>
      <c r="L104" s="50">
        <f>IFERROR(Data[[#This Row],[Avance]]/Data[[#This Row],[Meta RN]],0)</f>
        <v>0</v>
      </c>
      <c r="M104" s="17">
        <f>VLOOKUP(Data[[#This Row],[Renaes]],Neonatal!H104:GV551,45,FALSE)</f>
        <v>0</v>
      </c>
      <c r="N104" s="18">
        <f>VLOOKUP(Data[[#This Row],[Renaes]],Neonatal!H104:GV551,46,FALSE)</f>
        <v>0</v>
      </c>
      <c r="O104" s="50">
        <f>IFERROR(Data[[#This Row],[Avance2]]/Data[[#This Row],[Meta Lme]],0)</f>
        <v>0</v>
      </c>
      <c r="P104" s="17">
        <f>VLOOKUP(Data[[#This Row],[Renaes]],Neonatal!H104:II551,48,FALSE)</f>
        <v>1</v>
      </c>
      <c r="Q104" s="18">
        <f>VLOOKUP(Data[[#This Row],[Renaes]],Neonatal!H104:II551,49,FALSE)</f>
        <v>0</v>
      </c>
      <c r="R104" s="50">
        <f>IFERROR(Data[[#This Row],[Avance4]]/Data[[#This Row],[Meta Cred]],0)</f>
        <v>0</v>
      </c>
      <c r="S104" s="17">
        <f>VLOOKUP(Data[[#This Row],[Renaes]],Neonatal!H104:II551,90,FALSE)</f>
        <v>0</v>
      </c>
      <c r="T104" s="18">
        <f>VLOOKUP(Data[[#This Row],[Renaes]],Neonatal!H104:II551,91,FALSE)</f>
        <v>0</v>
      </c>
      <c r="U104" s="50">
        <f>IFERROR(Data[[#This Row],[Avance6]]/Data[[#This Row],[Meta hb]],0)</f>
        <v>0</v>
      </c>
      <c r="V104" s="17">
        <f>VLOOKUP(Data[[#This Row],[Renaes]],Neonatal!H104:II551,145,FALSE)</f>
        <v>0</v>
      </c>
      <c r="W104" s="18">
        <f>VLOOKUP(Data[[#This Row],[Renaes]],Neonatal!H104:II551,146,FALSE)</f>
        <v>0</v>
      </c>
      <c r="X104" s="53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Row],[Renaes]],Neonatal!H105:GU552,30,FALSE)</f>
        <v>0</v>
      </c>
      <c r="K105" s="26">
        <f>VLOOKUP(Data[[#This Row],[Renaes]],Neonatal!H105:GV552,31,FALSE)</f>
        <v>0</v>
      </c>
      <c r="L105" s="50">
        <f>IFERROR(Data[[#This Row],[Avance]]/Data[[#This Row],[Meta RN]],0)</f>
        <v>0</v>
      </c>
      <c r="M105" s="17">
        <f>VLOOKUP(Data[[#This Row],[Renaes]],Neonatal!H105:GV552,45,FALSE)</f>
        <v>0</v>
      </c>
      <c r="N105" s="18">
        <f>VLOOKUP(Data[[#This Row],[Renaes]],Neonatal!H105:GV552,46,FALSE)</f>
        <v>0</v>
      </c>
      <c r="O105" s="50">
        <f>IFERROR(Data[[#This Row],[Avance2]]/Data[[#This Row],[Meta Lme]],0)</f>
        <v>0</v>
      </c>
      <c r="P105" s="17">
        <f>VLOOKUP(Data[[#This Row],[Renaes]],Neonatal!H105:II552,48,FALSE)</f>
        <v>0</v>
      </c>
      <c r="Q105" s="18">
        <f>VLOOKUP(Data[[#This Row],[Renaes]],Neonatal!H105:II552,49,FALSE)</f>
        <v>0</v>
      </c>
      <c r="R105" s="50">
        <f>IFERROR(Data[[#This Row],[Avance4]]/Data[[#This Row],[Meta Cred]],0)</f>
        <v>0</v>
      </c>
      <c r="S105" s="17">
        <f>VLOOKUP(Data[[#This Row],[Renaes]],Neonatal!H105:II552,90,FALSE)</f>
        <v>0</v>
      </c>
      <c r="T105" s="18">
        <f>VLOOKUP(Data[[#This Row],[Renaes]],Neonatal!H105:II552,91,FALSE)</f>
        <v>0</v>
      </c>
      <c r="U105" s="50">
        <f>IFERROR(Data[[#This Row],[Avance6]]/Data[[#This Row],[Meta hb]],0)</f>
        <v>0</v>
      </c>
      <c r="V105" s="17">
        <f>VLOOKUP(Data[[#This Row],[Renaes]],Neonatal!H105:II552,145,FALSE)</f>
        <v>0</v>
      </c>
      <c r="W105" s="18">
        <f>VLOOKUP(Data[[#This Row],[Renaes]],Neonatal!H105:II552,146,FALSE)</f>
        <v>0</v>
      </c>
      <c r="X105" s="53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Row],[Renaes]],Neonatal!H106:GU553,30,FALSE)</f>
        <v>0</v>
      </c>
      <c r="K106" s="26">
        <f>VLOOKUP(Data[[#This Row],[Renaes]],Neonatal!H106:GV553,31,FALSE)</f>
        <v>0</v>
      </c>
      <c r="L106" s="50">
        <f>IFERROR(Data[[#This Row],[Avance]]/Data[[#This Row],[Meta RN]],0)</f>
        <v>0</v>
      </c>
      <c r="M106" s="17">
        <f>VLOOKUP(Data[[#This Row],[Renaes]],Neonatal!H106:GV553,45,FALSE)</f>
        <v>0</v>
      </c>
      <c r="N106" s="18">
        <f>VLOOKUP(Data[[#This Row],[Renaes]],Neonatal!H106:GV553,46,FALSE)</f>
        <v>0</v>
      </c>
      <c r="O106" s="50">
        <f>IFERROR(Data[[#This Row],[Avance2]]/Data[[#This Row],[Meta Lme]],0)</f>
        <v>0</v>
      </c>
      <c r="P106" s="17">
        <f>VLOOKUP(Data[[#This Row],[Renaes]],Neonatal!H106:II553,48,FALSE)</f>
        <v>0</v>
      </c>
      <c r="Q106" s="18">
        <f>VLOOKUP(Data[[#This Row],[Renaes]],Neonatal!H106:II553,49,FALSE)</f>
        <v>0</v>
      </c>
      <c r="R106" s="50">
        <f>IFERROR(Data[[#This Row],[Avance4]]/Data[[#This Row],[Meta Cred]],0)</f>
        <v>0</v>
      </c>
      <c r="S106" s="17">
        <f>VLOOKUP(Data[[#This Row],[Renaes]],Neonatal!H106:II553,90,FALSE)</f>
        <v>0</v>
      </c>
      <c r="T106" s="18">
        <f>VLOOKUP(Data[[#This Row],[Renaes]],Neonatal!H106:II553,91,FALSE)</f>
        <v>0</v>
      </c>
      <c r="U106" s="50">
        <f>IFERROR(Data[[#This Row],[Avance6]]/Data[[#This Row],[Meta hb]],0)</f>
        <v>0</v>
      </c>
      <c r="V106" s="17">
        <f>VLOOKUP(Data[[#This Row],[Renaes]],Neonatal!H106:II553,145,FALSE)</f>
        <v>0</v>
      </c>
      <c r="W106" s="18">
        <f>VLOOKUP(Data[[#This Row],[Renaes]],Neonatal!H106:II553,146,FALSE)</f>
        <v>0</v>
      </c>
      <c r="X106" s="53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Row],[Renaes]],Neonatal!H107:GU554,30,FALSE)</f>
        <v>0</v>
      </c>
      <c r="K107" s="26">
        <f>VLOOKUP(Data[[#This Row],[Renaes]],Neonatal!H107:GV554,31,FALSE)</f>
        <v>0</v>
      </c>
      <c r="L107" s="50">
        <f>IFERROR(Data[[#This Row],[Avance]]/Data[[#This Row],[Meta RN]],0)</f>
        <v>0</v>
      </c>
      <c r="M107" s="17">
        <f>VLOOKUP(Data[[#This Row],[Renaes]],Neonatal!H107:GV554,45,FALSE)</f>
        <v>0</v>
      </c>
      <c r="N107" s="18">
        <f>VLOOKUP(Data[[#This Row],[Renaes]],Neonatal!H107:GV554,46,FALSE)</f>
        <v>0</v>
      </c>
      <c r="O107" s="50">
        <f>IFERROR(Data[[#This Row],[Avance2]]/Data[[#This Row],[Meta Lme]],0)</f>
        <v>0</v>
      </c>
      <c r="P107" s="17">
        <f>VLOOKUP(Data[[#This Row],[Renaes]],Neonatal!H107:II554,48,FALSE)</f>
        <v>0</v>
      </c>
      <c r="Q107" s="18">
        <f>VLOOKUP(Data[[#This Row],[Renaes]],Neonatal!H107:II554,49,FALSE)</f>
        <v>0</v>
      </c>
      <c r="R107" s="50">
        <f>IFERROR(Data[[#This Row],[Avance4]]/Data[[#This Row],[Meta Cred]],0)</f>
        <v>0</v>
      </c>
      <c r="S107" s="17">
        <f>VLOOKUP(Data[[#This Row],[Renaes]],Neonatal!H107:II554,90,FALSE)</f>
        <v>0</v>
      </c>
      <c r="T107" s="18">
        <f>VLOOKUP(Data[[#This Row],[Renaes]],Neonatal!H107:II554,91,FALSE)</f>
        <v>0</v>
      </c>
      <c r="U107" s="50">
        <f>IFERROR(Data[[#This Row],[Avance6]]/Data[[#This Row],[Meta hb]],0)</f>
        <v>0</v>
      </c>
      <c r="V107" s="17">
        <f>VLOOKUP(Data[[#This Row],[Renaes]],Neonatal!H107:II554,145,FALSE)</f>
        <v>0</v>
      </c>
      <c r="W107" s="18">
        <f>VLOOKUP(Data[[#This Row],[Renaes]],Neonatal!H107:II554,146,FALSE)</f>
        <v>0</v>
      </c>
      <c r="X107" s="53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Row],[Renaes]],Neonatal!H108:GU555,30,FALSE)</f>
        <v>3</v>
      </c>
      <c r="K108" s="26">
        <f>VLOOKUP(Data[[#This Row],[Renaes]],Neonatal!H108:GV555,31,FALSE)</f>
        <v>2</v>
      </c>
      <c r="L108" s="50">
        <f>IFERROR(Data[[#This Row],[Avance]]/Data[[#This Row],[Meta RN]],0)</f>
        <v>0.66666666666666663</v>
      </c>
      <c r="M108" s="17">
        <f>VLOOKUP(Data[[#This Row],[Renaes]],Neonatal!H108:GV555,45,FALSE)</f>
        <v>0</v>
      </c>
      <c r="N108" s="18">
        <f>VLOOKUP(Data[[#This Row],[Renaes]],Neonatal!H108:GV555,46,FALSE)</f>
        <v>0</v>
      </c>
      <c r="O108" s="50">
        <f>IFERROR(Data[[#This Row],[Avance2]]/Data[[#This Row],[Meta Lme]],0)</f>
        <v>0</v>
      </c>
      <c r="P108" s="17">
        <f>VLOOKUP(Data[[#This Row],[Renaes]],Neonatal!H108:II555,48,FALSE)</f>
        <v>0</v>
      </c>
      <c r="Q108" s="18">
        <f>VLOOKUP(Data[[#This Row],[Renaes]],Neonatal!H108:II555,49,FALSE)</f>
        <v>0</v>
      </c>
      <c r="R108" s="50">
        <f>IFERROR(Data[[#This Row],[Avance4]]/Data[[#This Row],[Meta Cred]],0)</f>
        <v>0</v>
      </c>
      <c r="S108" s="17">
        <f>VLOOKUP(Data[[#This Row],[Renaes]],Neonatal!H108:II555,90,FALSE)</f>
        <v>0</v>
      </c>
      <c r="T108" s="18">
        <f>VLOOKUP(Data[[#This Row],[Renaes]],Neonatal!H108:II555,91,FALSE)</f>
        <v>0</v>
      </c>
      <c r="U108" s="50">
        <f>IFERROR(Data[[#This Row],[Avance6]]/Data[[#This Row],[Meta hb]],0)</f>
        <v>0</v>
      </c>
      <c r="V108" s="17">
        <f>VLOOKUP(Data[[#This Row],[Renaes]],Neonatal!H108:II555,145,FALSE)</f>
        <v>0</v>
      </c>
      <c r="W108" s="18">
        <f>VLOOKUP(Data[[#This Row],[Renaes]],Neonatal!H108:II555,146,FALSE)</f>
        <v>0</v>
      </c>
      <c r="X108" s="53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Row],[Renaes]],Neonatal!H109:GU556,30,FALSE)</f>
        <v>0</v>
      </c>
      <c r="K109" s="26">
        <f>VLOOKUP(Data[[#This Row],[Renaes]],Neonatal!H109:GV556,31,FALSE)</f>
        <v>0</v>
      </c>
      <c r="L109" s="50">
        <f>IFERROR(Data[[#This Row],[Avance]]/Data[[#This Row],[Meta RN]],0)</f>
        <v>0</v>
      </c>
      <c r="M109" s="17">
        <f>VLOOKUP(Data[[#This Row],[Renaes]],Neonatal!H109:GV556,45,FALSE)</f>
        <v>0</v>
      </c>
      <c r="N109" s="18">
        <f>VLOOKUP(Data[[#This Row],[Renaes]],Neonatal!H109:GV556,46,FALSE)</f>
        <v>0</v>
      </c>
      <c r="O109" s="50">
        <f>IFERROR(Data[[#This Row],[Avance2]]/Data[[#This Row],[Meta Lme]],0)</f>
        <v>0</v>
      </c>
      <c r="P109" s="17">
        <f>VLOOKUP(Data[[#This Row],[Renaes]],Neonatal!H109:II556,48,FALSE)</f>
        <v>0</v>
      </c>
      <c r="Q109" s="18">
        <f>VLOOKUP(Data[[#This Row],[Renaes]],Neonatal!H109:II556,49,FALSE)</f>
        <v>0</v>
      </c>
      <c r="R109" s="50">
        <f>IFERROR(Data[[#This Row],[Avance4]]/Data[[#This Row],[Meta Cred]],0)</f>
        <v>0</v>
      </c>
      <c r="S109" s="17">
        <f>VLOOKUP(Data[[#This Row],[Renaes]],Neonatal!H109:II556,90,FALSE)</f>
        <v>0</v>
      </c>
      <c r="T109" s="18">
        <f>VLOOKUP(Data[[#This Row],[Renaes]],Neonatal!H109:II556,91,FALSE)</f>
        <v>0</v>
      </c>
      <c r="U109" s="50">
        <f>IFERROR(Data[[#This Row],[Avance6]]/Data[[#This Row],[Meta hb]],0)</f>
        <v>0</v>
      </c>
      <c r="V109" s="17">
        <f>VLOOKUP(Data[[#This Row],[Renaes]],Neonatal!H109:II556,145,FALSE)</f>
        <v>0</v>
      </c>
      <c r="W109" s="18">
        <f>VLOOKUP(Data[[#This Row],[Renaes]],Neonatal!H109:II556,146,FALSE)</f>
        <v>0</v>
      </c>
      <c r="X109" s="53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Row],[Renaes]],Neonatal!H110:GU557,30,FALSE)</f>
        <v>0</v>
      </c>
      <c r="K110" s="26">
        <f>VLOOKUP(Data[[#This Row],[Renaes]],Neonatal!H110:GV557,31,FALSE)</f>
        <v>0</v>
      </c>
      <c r="L110" s="50">
        <f>IFERROR(Data[[#This Row],[Avance]]/Data[[#This Row],[Meta RN]],0)</f>
        <v>0</v>
      </c>
      <c r="M110" s="17">
        <f>VLOOKUP(Data[[#This Row],[Renaes]],Neonatal!H110:GV557,45,FALSE)</f>
        <v>0</v>
      </c>
      <c r="N110" s="18">
        <f>VLOOKUP(Data[[#This Row],[Renaes]],Neonatal!H110:GV557,46,FALSE)</f>
        <v>0</v>
      </c>
      <c r="O110" s="50">
        <f>IFERROR(Data[[#This Row],[Avance2]]/Data[[#This Row],[Meta Lme]],0)</f>
        <v>0</v>
      </c>
      <c r="P110" s="17">
        <f>VLOOKUP(Data[[#This Row],[Renaes]],Neonatal!H110:II557,48,FALSE)</f>
        <v>0</v>
      </c>
      <c r="Q110" s="18">
        <f>VLOOKUP(Data[[#This Row],[Renaes]],Neonatal!H110:II557,49,FALSE)</f>
        <v>0</v>
      </c>
      <c r="R110" s="50">
        <f>IFERROR(Data[[#This Row],[Avance4]]/Data[[#This Row],[Meta Cred]],0)</f>
        <v>0</v>
      </c>
      <c r="S110" s="17">
        <f>VLOOKUP(Data[[#This Row],[Renaes]],Neonatal!H110:II557,90,FALSE)</f>
        <v>0</v>
      </c>
      <c r="T110" s="18">
        <f>VLOOKUP(Data[[#This Row],[Renaes]],Neonatal!H110:II557,91,FALSE)</f>
        <v>0</v>
      </c>
      <c r="U110" s="50">
        <f>IFERROR(Data[[#This Row],[Avance6]]/Data[[#This Row],[Meta hb]],0)</f>
        <v>0</v>
      </c>
      <c r="V110" s="17">
        <f>VLOOKUP(Data[[#This Row],[Renaes]],Neonatal!H110:II557,145,FALSE)</f>
        <v>0</v>
      </c>
      <c r="W110" s="18">
        <f>VLOOKUP(Data[[#This Row],[Renaes]],Neonatal!H110:II557,146,FALSE)</f>
        <v>0</v>
      </c>
      <c r="X110" s="53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Row],[Renaes]],Neonatal!H111:GU558,30,FALSE)</f>
        <v>0</v>
      </c>
      <c r="K111" s="26">
        <f>VLOOKUP(Data[[#This Row],[Renaes]],Neonatal!H111:GV558,31,FALSE)</f>
        <v>0</v>
      </c>
      <c r="L111" s="50">
        <f>IFERROR(Data[[#This Row],[Avance]]/Data[[#This Row],[Meta RN]],0)</f>
        <v>0</v>
      </c>
      <c r="M111" s="17">
        <f>VLOOKUP(Data[[#This Row],[Renaes]],Neonatal!H111:GV558,45,FALSE)</f>
        <v>0</v>
      </c>
      <c r="N111" s="18">
        <f>VLOOKUP(Data[[#This Row],[Renaes]],Neonatal!H111:GV558,46,FALSE)</f>
        <v>0</v>
      </c>
      <c r="O111" s="50">
        <f>IFERROR(Data[[#This Row],[Avance2]]/Data[[#This Row],[Meta Lme]],0)</f>
        <v>0</v>
      </c>
      <c r="P111" s="17">
        <f>VLOOKUP(Data[[#This Row],[Renaes]],Neonatal!H111:II558,48,FALSE)</f>
        <v>0</v>
      </c>
      <c r="Q111" s="18">
        <f>VLOOKUP(Data[[#This Row],[Renaes]],Neonatal!H111:II558,49,FALSE)</f>
        <v>0</v>
      </c>
      <c r="R111" s="50">
        <f>IFERROR(Data[[#This Row],[Avance4]]/Data[[#This Row],[Meta Cred]],0)</f>
        <v>0</v>
      </c>
      <c r="S111" s="17">
        <f>VLOOKUP(Data[[#This Row],[Renaes]],Neonatal!H111:II558,90,FALSE)</f>
        <v>0</v>
      </c>
      <c r="T111" s="18">
        <f>VLOOKUP(Data[[#This Row],[Renaes]],Neonatal!H111:II558,91,FALSE)</f>
        <v>0</v>
      </c>
      <c r="U111" s="50">
        <f>IFERROR(Data[[#This Row],[Avance6]]/Data[[#This Row],[Meta hb]],0)</f>
        <v>0</v>
      </c>
      <c r="V111" s="17">
        <f>VLOOKUP(Data[[#This Row],[Renaes]],Neonatal!H111:II558,145,FALSE)</f>
        <v>0</v>
      </c>
      <c r="W111" s="18">
        <f>VLOOKUP(Data[[#This Row],[Renaes]],Neonatal!H111:II558,146,FALSE)</f>
        <v>0</v>
      </c>
      <c r="X111" s="53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Row],[Renaes]],Neonatal!H112:GU559,30,FALSE)</f>
        <v>2</v>
      </c>
      <c r="K112" s="26">
        <f>VLOOKUP(Data[[#This Row],[Renaes]],Neonatal!H112:GV559,31,FALSE)</f>
        <v>1</v>
      </c>
      <c r="L112" s="50">
        <f>IFERROR(Data[[#This Row],[Avance]]/Data[[#This Row],[Meta RN]],0)</f>
        <v>0.5</v>
      </c>
      <c r="M112" s="17">
        <f>VLOOKUP(Data[[#This Row],[Renaes]],Neonatal!H112:GV559,45,FALSE)</f>
        <v>2</v>
      </c>
      <c r="N112" s="18">
        <f>VLOOKUP(Data[[#This Row],[Renaes]],Neonatal!H112:GV559,46,FALSE)</f>
        <v>0</v>
      </c>
      <c r="O112" s="50">
        <f>IFERROR(Data[[#This Row],[Avance2]]/Data[[#This Row],[Meta Lme]],0)</f>
        <v>0</v>
      </c>
      <c r="P112" s="17">
        <f>VLOOKUP(Data[[#This Row],[Renaes]],Neonatal!H112:II559,48,FALSE)</f>
        <v>2</v>
      </c>
      <c r="Q112" s="18">
        <f>VLOOKUP(Data[[#This Row],[Renaes]],Neonatal!H112:II559,49,FALSE)</f>
        <v>0</v>
      </c>
      <c r="R112" s="50">
        <f>IFERROR(Data[[#This Row],[Avance4]]/Data[[#This Row],[Meta Cred]],0)</f>
        <v>0</v>
      </c>
      <c r="S112" s="17">
        <f>VLOOKUP(Data[[#This Row],[Renaes]],Neonatal!H112:II559,90,FALSE)</f>
        <v>0</v>
      </c>
      <c r="T112" s="18">
        <f>VLOOKUP(Data[[#This Row],[Renaes]],Neonatal!H112:II559,91,FALSE)</f>
        <v>0</v>
      </c>
      <c r="U112" s="50">
        <f>IFERROR(Data[[#This Row],[Avance6]]/Data[[#This Row],[Meta hb]],0)</f>
        <v>0</v>
      </c>
      <c r="V112" s="17">
        <f>VLOOKUP(Data[[#This Row],[Renaes]],Neonatal!H112:II559,145,FALSE)</f>
        <v>0</v>
      </c>
      <c r="W112" s="18">
        <f>VLOOKUP(Data[[#This Row],[Renaes]],Neonatal!H112:II559,146,FALSE)</f>
        <v>0</v>
      </c>
      <c r="X112" s="53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Row],[Renaes]],Neonatal!H113:GU560,30,FALSE)</f>
        <v>0</v>
      </c>
      <c r="K113" s="26">
        <f>VLOOKUP(Data[[#This Row],[Renaes]],Neonatal!H113:GV560,31,FALSE)</f>
        <v>0</v>
      </c>
      <c r="L113" s="50">
        <f>IFERROR(Data[[#This Row],[Avance]]/Data[[#This Row],[Meta RN]],0)</f>
        <v>0</v>
      </c>
      <c r="M113" s="17">
        <f>VLOOKUP(Data[[#This Row],[Renaes]],Neonatal!H113:GV560,45,FALSE)</f>
        <v>0</v>
      </c>
      <c r="N113" s="18">
        <f>VLOOKUP(Data[[#This Row],[Renaes]],Neonatal!H113:GV560,46,FALSE)</f>
        <v>0</v>
      </c>
      <c r="O113" s="50">
        <f>IFERROR(Data[[#This Row],[Avance2]]/Data[[#This Row],[Meta Lme]],0)</f>
        <v>0</v>
      </c>
      <c r="P113" s="17">
        <f>VLOOKUP(Data[[#This Row],[Renaes]],Neonatal!H113:II560,48,FALSE)</f>
        <v>0</v>
      </c>
      <c r="Q113" s="18">
        <f>VLOOKUP(Data[[#This Row],[Renaes]],Neonatal!H113:II560,49,FALSE)</f>
        <v>0</v>
      </c>
      <c r="R113" s="50">
        <f>IFERROR(Data[[#This Row],[Avance4]]/Data[[#This Row],[Meta Cred]],0)</f>
        <v>0</v>
      </c>
      <c r="S113" s="17">
        <f>VLOOKUP(Data[[#This Row],[Renaes]],Neonatal!H113:II560,90,FALSE)</f>
        <v>0</v>
      </c>
      <c r="T113" s="18">
        <f>VLOOKUP(Data[[#This Row],[Renaes]],Neonatal!H113:II560,91,FALSE)</f>
        <v>0</v>
      </c>
      <c r="U113" s="50">
        <f>IFERROR(Data[[#This Row],[Avance6]]/Data[[#This Row],[Meta hb]],0)</f>
        <v>0</v>
      </c>
      <c r="V113" s="17">
        <f>VLOOKUP(Data[[#This Row],[Renaes]],Neonatal!H113:II560,145,FALSE)</f>
        <v>0</v>
      </c>
      <c r="W113" s="18">
        <f>VLOOKUP(Data[[#This Row],[Renaes]],Neonatal!H113:II560,146,FALSE)</f>
        <v>0</v>
      </c>
      <c r="X113" s="53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Row],[Renaes]],Neonatal!H114:GU561,30,FALSE)</f>
        <v>0</v>
      </c>
      <c r="K114" s="26">
        <f>VLOOKUP(Data[[#This Row],[Renaes]],Neonatal!H114:GV561,31,FALSE)</f>
        <v>0</v>
      </c>
      <c r="L114" s="50">
        <f>IFERROR(Data[[#This Row],[Avance]]/Data[[#This Row],[Meta RN]],0)</f>
        <v>0</v>
      </c>
      <c r="M114" s="17">
        <f>VLOOKUP(Data[[#This Row],[Renaes]],Neonatal!H114:GV561,45,FALSE)</f>
        <v>0</v>
      </c>
      <c r="N114" s="18">
        <f>VLOOKUP(Data[[#This Row],[Renaes]],Neonatal!H114:GV561,46,FALSE)</f>
        <v>0</v>
      </c>
      <c r="O114" s="50">
        <f>IFERROR(Data[[#This Row],[Avance2]]/Data[[#This Row],[Meta Lme]],0)</f>
        <v>0</v>
      </c>
      <c r="P114" s="17">
        <f>VLOOKUP(Data[[#This Row],[Renaes]],Neonatal!H114:II561,48,FALSE)</f>
        <v>0</v>
      </c>
      <c r="Q114" s="18">
        <f>VLOOKUP(Data[[#This Row],[Renaes]],Neonatal!H114:II561,49,FALSE)</f>
        <v>0</v>
      </c>
      <c r="R114" s="50">
        <f>IFERROR(Data[[#This Row],[Avance4]]/Data[[#This Row],[Meta Cred]],0)</f>
        <v>0</v>
      </c>
      <c r="S114" s="17">
        <f>VLOOKUP(Data[[#This Row],[Renaes]],Neonatal!H114:II561,90,FALSE)</f>
        <v>0</v>
      </c>
      <c r="T114" s="18">
        <f>VLOOKUP(Data[[#This Row],[Renaes]],Neonatal!H114:II561,91,FALSE)</f>
        <v>0</v>
      </c>
      <c r="U114" s="50">
        <f>IFERROR(Data[[#This Row],[Avance6]]/Data[[#This Row],[Meta hb]],0)</f>
        <v>0</v>
      </c>
      <c r="V114" s="17">
        <f>VLOOKUP(Data[[#This Row],[Renaes]],Neonatal!H114:II561,145,FALSE)</f>
        <v>0</v>
      </c>
      <c r="W114" s="18">
        <f>VLOOKUP(Data[[#This Row],[Renaes]],Neonatal!H114:II561,146,FALSE)</f>
        <v>0</v>
      </c>
      <c r="X114" s="53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Row],[Renaes]],Neonatal!H115:GU562,30,FALSE)</f>
        <v>0</v>
      </c>
      <c r="K115" s="26">
        <f>VLOOKUP(Data[[#This Row],[Renaes]],Neonatal!H115:GV562,31,FALSE)</f>
        <v>0</v>
      </c>
      <c r="L115" s="50">
        <f>IFERROR(Data[[#This Row],[Avance]]/Data[[#This Row],[Meta RN]],0)</f>
        <v>0</v>
      </c>
      <c r="M115" s="17">
        <f>VLOOKUP(Data[[#This Row],[Renaes]],Neonatal!H115:GV562,45,FALSE)</f>
        <v>0</v>
      </c>
      <c r="N115" s="18">
        <f>VLOOKUP(Data[[#This Row],[Renaes]],Neonatal!H115:GV562,46,FALSE)</f>
        <v>0</v>
      </c>
      <c r="O115" s="50">
        <f>IFERROR(Data[[#This Row],[Avance2]]/Data[[#This Row],[Meta Lme]],0)</f>
        <v>0</v>
      </c>
      <c r="P115" s="17">
        <f>VLOOKUP(Data[[#This Row],[Renaes]],Neonatal!H115:II562,48,FALSE)</f>
        <v>0</v>
      </c>
      <c r="Q115" s="18">
        <f>VLOOKUP(Data[[#This Row],[Renaes]],Neonatal!H115:II562,49,FALSE)</f>
        <v>0</v>
      </c>
      <c r="R115" s="50">
        <f>IFERROR(Data[[#This Row],[Avance4]]/Data[[#This Row],[Meta Cred]],0)</f>
        <v>0</v>
      </c>
      <c r="S115" s="17">
        <f>VLOOKUP(Data[[#This Row],[Renaes]],Neonatal!H115:II562,90,FALSE)</f>
        <v>0</v>
      </c>
      <c r="T115" s="18">
        <f>VLOOKUP(Data[[#This Row],[Renaes]],Neonatal!H115:II562,91,FALSE)</f>
        <v>0</v>
      </c>
      <c r="U115" s="50">
        <f>IFERROR(Data[[#This Row],[Avance6]]/Data[[#This Row],[Meta hb]],0)</f>
        <v>0</v>
      </c>
      <c r="V115" s="17">
        <f>VLOOKUP(Data[[#This Row],[Renaes]],Neonatal!H115:II562,145,FALSE)</f>
        <v>0</v>
      </c>
      <c r="W115" s="18">
        <f>VLOOKUP(Data[[#This Row],[Renaes]],Neonatal!H115:II562,146,FALSE)</f>
        <v>0</v>
      </c>
      <c r="X115" s="53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Row],[Renaes]],Neonatal!H116:GU563,30,FALSE)</f>
        <v>6</v>
      </c>
      <c r="K116" s="26">
        <f>VLOOKUP(Data[[#This Row],[Renaes]],Neonatal!H116:GV563,31,FALSE)</f>
        <v>6</v>
      </c>
      <c r="L116" s="50">
        <f>IFERROR(Data[[#This Row],[Avance]]/Data[[#This Row],[Meta RN]],0)</f>
        <v>1</v>
      </c>
      <c r="M116" s="17">
        <f>VLOOKUP(Data[[#This Row],[Renaes]],Neonatal!H116:GV563,45,FALSE)</f>
        <v>5</v>
      </c>
      <c r="N116" s="18">
        <f>VLOOKUP(Data[[#This Row],[Renaes]],Neonatal!H116:GV563,46,FALSE)</f>
        <v>9</v>
      </c>
      <c r="O116" s="50">
        <f>IFERROR(Data[[#This Row],[Avance2]]/Data[[#This Row],[Meta Lme]],0)</f>
        <v>1.8</v>
      </c>
      <c r="P116" s="17">
        <f>VLOOKUP(Data[[#This Row],[Renaes]],Neonatal!H116:II563,48,FALSE)</f>
        <v>8</v>
      </c>
      <c r="Q116" s="18">
        <f>VLOOKUP(Data[[#This Row],[Renaes]],Neonatal!H116:II563,49,FALSE)</f>
        <v>7</v>
      </c>
      <c r="R116" s="50">
        <f>IFERROR(Data[[#This Row],[Avance4]]/Data[[#This Row],[Meta Cred]],0)</f>
        <v>0.875</v>
      </c>
      <c r="S116" s="17">
        <f>VLOOKUP(Data[[#This Row],[Renaes]],Neonatal!H116:II563,90,FALSE)</f>
        <v>0</v>
      </c>
      <c r="T116" s="18">
        <f>VLOOKUP(Data[[#This Row],[Renaes]],Neonatal!H116:II563,91,FALSE)</f>
        <v>0</v>
      </c>
      <c r="U116" s="50">
        <f>IFERROR(Data[[#This Row],[Avance6]]/Data[[#This Row],[Meta hb]],0)</f>
        <v>0</v>
      </c>
      <c r="V116" s="17">
        <f>VLOOKUP(Data[[#This Row],[Renaes]],Neonatal!H116:II563,145,FALSE)</f>
        <v>0</v>
      </c>
      <c r="W116" s="18">
        <f>VLOOKUP(Data[[#This Row],[Renaes]],Neonatal!H116:II563,146,FALSE)</f>
        <v>0</v>
      </c>
      <c r="X116" s="53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Row],[Renaes]],Neonatal!H117:GU564,30,FALSE)</f>
        <v>2</v>
      </c>
      <c r="K117" s="26">
        <f>VLOOKUP(Data[[#This Row],[Renaes]],Neonatal!H117:GV564,31,FALSE)</f>
        <v>0</v>
      </c>
      <c r="L117" s="50">
        <f>IFERROR(Data[[#This Row],[Avance]]/Data[[#This Row],[Meta RN]],0)</f>
        <v>0</v>
      </c>
      <c r="M117" s="17">
        <f>VLOOKUP(Data[[#This Row],[Renaes]],Neonatal!H117:GV564,45,FALSE)</f>
        <v>0</v>
      </c>
      <c r="N117" s="18">
        <f>VLOOKUP(Data[[#This Row],[Renaes]],Neonatal!H117:GV564,46,FALSE)</f>
        <v>0</v>
      </c>
      <c r="O117" s="50">
        <f>IFERROR(Data[[#This Row],[Avance2]]/Data[[#This Row],[Meta Lme]],0)</f>
        <v>0</v>
      </c>
      <c r="P117" s="17">
        <f>VLOOKUP(Data[[#This Row],[Renaes]],Neonatal!H117:II564,48,FALSE)</f>
        <v>0</v>
      </c>
      <c r="Q117" s="18">
        <f>VLOOKUP(Data[[#This Row],[Renaes]],Neonatal!H117:II564,49,FALSE)</f>
        <v>0</v>
      </c>
      <c r="R117" s="50">
        <f>IFERROR(Data[[#This Row],[Avance4]]/Data[[#This Row],[Meta Cred]],0)</f>
        <v>0</v>
      </c>
      <c r="S117" s="17">
        <f>VLOOKUP(Data[[#This Row],[Renaes]],Neonatal!H117:II564,90,FALSE)</f>
        <v>0</v>
      </c>
      <c r="T117" s="18">
        <f>VLOOKUP(Data[[#This Row],[Renaes]],Neonatal!H117:II564,91,FALSE)</f>
        <v>0</v>
      </c>
      <c r="U117" s="50">
        <f>IFERROR(Data[[#This Row],[Avance6]]/Data[[#This Row],[Meta hb]],0)</f>
        <v>0</v>
      </c>
      <c r="V117" s="17">
        <f>VLOOKUP(Data[[#This Row],[Renaes]],Neonatal!H117:II564,145,FALSE)</f>
        <v>0</v>
      </c>
      <c r="W117" s="18">
        <f>VLOOKUP(Data[[#This Row],[Renaes]],Neonatal!H117:II564,146,FALSE)</f>
        <v>0</v>
      </c>
      <c r="X117" s="53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Row],[Renaes]],Neonatal!H118:GU565,30,FALSE)</f>
        <v>1</v>
      </c>
      <c r="K118" s="26">
        <f>VLOOKUP(Data[[#This Row],[Renaes]],Neonatal!H118:GV565,31,FALSE)</f>
        <v>0</v>
      </c>
      <c r="L118" s="50">
        <f>IFERROR(Data[[#This Row],[Avance]]/Data[[#This Row],[Meta RN]],0)</f>
        <v>0</v>
      </c>
      <c r="M118" s="17">
        <f>VLOOKUP(Data[[#This Row],[Renaes]],Neonatal!H118:GV565,45,FALSE)</f>
        <v>0</v>
      </c>
      <c r="N118" s="18">
        <f>VLOOKUP(Data[[#This Row],[Renaes]],Neonatal!H118:GV565,46,FALSE)</f>
        <v>1</v>
      </c>
      <c r="O118" s="50">
        <f>IFERROR(Data[[#This Row],[Avance2]]/Data[[#This Row],[Meta Lme]],0)</f>
        <v>0</v>
      </c>
      <c r="P118" s="17">
        <f>VLOOKUP(Data[[#This Row],[Renaes]],Neonatal!H118:II565,48,FALSE)</f>
        <v>0</v>
      </c>
      <c r="Q118" s="18">
        <f>VLOOKUP(Data[[#This Row],[Renaes]],Neonatal!H118:II565,49,FALSE)</f>
        <v>1</v>
      </c>
      <c r="R118" s="50">
        <f>IFERROR(Data[[#This Row],[Avance4]]/Data[[#This Row],[Meta Cred]],0)</f>
        <v>0</v>
      </c>
      <c r="S118" s="17">
        <f>VLOOKUP(Data[[#This Row],[Renaes]],Neonatal!H118:II565,90,FALSE)</f>
        <v>0</v>
      </c>
      <c r="T118" s="18">
        <f>VLOOKUP(Data[[#This Row],[Renaes]],Neonatal!H118:II565,91,FALSE)</f>
        <v>0</v>
      </c>
      <c r="U118" s="50">
        <f>IFERROR(Data[[#This Row],[Avance6]]/Data[[#This Row],[Meta hb]],0)</f>
        <v>0</v>
      </c>
      <c r="V118" s="17">
        <f>VLOOKUP(Data[[#This Row],[Renaes]],Neonatal!H118:II565,145,FALSE)</f>
        <v>0</v>
      </c>
      <c r="W118" s="18">
        <f>VLOOKUP(Data[[#This Row],[Renaes]],Neonatal!H118:II565,146,FALSE)</f>
        <v>0</v>
      </c>
      <c r="X118" s="53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Row],[Renaes]],Neonatal!H119:GU566,30,FALSE)</f>
        <v>0</v>
      </c>
      <c r="K119" s="26">
        <f>VLOOKUP(Data[[#This Row],[Renaes]],Neonatal!H119:GV566,31,FALSE)</f>
        <v>0</v>
      </c>
      <c r="L119" s="50">
        <f>IFERROR(Data[[#This Row],[Avance]]/Data[[#This Row],[Meta RN]],0)</f>
        <v>0</v>
      </c>
      <c r="M119" s="17">
        <f>VLOOKUP(Data[[#This Row],[Renaes]],Neonatal!H119:GV566,45,FALSE)</f>
        <v>1</v>
      </c>
      <c r="N119" s="18">
        <f>VLOOKUP(Data[[#This Row],[Renaes]],Neonatal!H119:GV566,46,FALSE)</f>
        <v>0</v>
      </c>
      <c r="O119" s="50">
        <f>IFERROR(Data[[#This Row],[Avance2]]/Data[[#This Row],[Meta Lme]],0)</f>
        <v>0</v>
      </c>
      <c r="P119" s="17">
        <f>VLOOKUP(Data[[#This Row],[Renaes]],Neonatal!H119:II566,48,FALSE)</f>
        <v>0</v>
      </c>
      <c r="Q119" s="18">
        <f>VLOOKUP(Data[[#This Row],[Renaes]],Neonatal!H119:II566,49,FALSE)</f>
        <v>0</v>
      </c>
      <c r="R119" s="50">
        <f>IFERROR(Data[[#This Row],[Avance4]]/Data[[#This Row],[Meta Cred]],0)</f>
        <v>0</v>
      </c>
      <c r="S119" s="17">
        <f>VLOOKUP(Data[[#This Row],[Renaes]],Neonatal!H119:II566,90,FALSE)</f>
        <v>0</v>
      </c>
      <c r="T119" s="18">
        <f>VLOOKUP(Data[[#This Row],[Renaes]],Neonatal!H119:II566,91,FALSE)</f>
        <v>0</v>
      </c>
      <c r="U119" s="50">
        <f>IFERROR(Data[[#This Row],[Avance6]]/Data[[#This Row],[Meta hb]],0)</f>
        <v>0</v>
      </c>
      <c r="V119" s="17">
        <f>VLOOKUP(Data[[#This Row],[Renaes]],Neonatal!H119:II566,145,FALSE)</f>
        <v>0</v>
      </c>
      <c r="W119" s="18">
        <f>VLOOKUP(Data[[#This Row],[Renaes]],Neonatal!H119:II566,146,FALSE)</f>
        <v>0</v>
      </c>
      <c r="X119" s="53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Row],[Renaes]],Neonatal!H120:GU567,30,FALSE)</f>
        <v>1</v>
      </c>
      <c r="K120" s="26">
        <f>VLOOKUP(Data[[#This Row],[Renaes]],Neonatal!H120:GV567,31,FALSE)</f>
        <v>3</v>
      </c>
      <c r="L120" s="50">
        <f>IFERROR(Data[[#This Row],[Avance]]/Data[[#This Row],[Meta RN]],0)</f>
        <v>3</v>
      </c>
      <c r="M120" s="17">
        <f>VLOOKUP(Data[[#This Row],[Renaes]],Neonatal!H120:GV567,45,FALSE)</f>
        <v>0</v>
      </c>
      <c r="N120" s="18">
        <f>VLOOKUP(Data[[#This Row],[Renaes]],Neonatal!H120:GV567,46,FALSE)</f>
        <v>0</v>
      </c>
      <c r="O120" s="50">
        <f>IFERROR(Data[[#This Row],[Avance2]]/Data[[#This Row],[Meta Lme]],0)</f>
        <v>0</v>
      </c>
      <c r="P120" s="17">
        <f>VLOOKUP(Data[[#This Row],[Renaes]],Neonatal!H120:II567,48,FALSE)</f>
        <v>0</v>
      </c>
      <c r="Q120" s="18">
        <f>VLOOKUP(Data[[#This Row],[Renaes]],Neonatal!H120:II567,49,FALSE)</f>
        <v>0</v>
      </c>
      <c r="R120" s="50">
        <f>IFERROR(Data[[#This Row],[Avance4]]/Data[[#This Row],[Meta Cred]],0)</f>
        <v>0</v>
      </c>
      <c r="S120" s="17">
        <f>VLOOKUP(Data[[#This Row],[Renaes]],Neonatal!H120:II567,90,FALSE)</f>
        <v>0</v>
      </c>
      <c r="T120" s="18">
        <f>VLOOKUP(Data[[#This Row],[Renaes]],Neonatal!H120:II567,91,FALSE)</f>
        <v>0</v>
      </c>
      <c r="U120" s="50">
        <f>IFERROR(Data[[#This Row],[Avance6]]/Data[[#This Row],[Meta hb]],0)</f>
        <v>0</v>
      </c>
      <c r="V120" s="17">
        <f>VLOOKUP(Data[[#This Row],[Renaes]],Neonatal!H120:II567,145,FALSE)</f>
        <v>0</v>
      </c>
      <c r="W120" s="18">
        <f>VLOOKUP(Data[[#This Row],[Renaes]],Neonatal!H120:II567,146,FALSE)</f>
        <v>0</v>
      </c>
      <c r="X120" s="53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Row],[Renaes]],Neonatal!H121:GU568,30,FALSE)</f>
        <v>35</v>
      </c>
      <c r="K121" s="26">
        <f>VLOOKUP(Data[[#This Row],[Renaes]],Neonatal!H121:GV568,31,FALSE)</f>
        <v>36</v>
      </c>
      <c r="L121" s="50">
        <f>IFERROR(Data[[#This Row],[Avance]]/Data[[#This Row],[Meta RN]],0)</f>
        <v>1.0285714285714285</v>
      </c>
      <c r="M121" s="17">
        <f>VLOOKUP(Data[[#This Row],[Renaes]],Neonatal!H121:GV568,45,FALSE)</f>
        <v>27</v>
      </c>
      <c r="N121" s="18">
        <f>VLOOKUP(Data[[#This Row],[Renaes]],Neonatal!H121:GV568,46,FALSE)</f>
        <v>22</v>
      </c>
      <c r="O121" s="50">
        <f>IFERROR(Data[[#This Row],[Avance2]]/Data[[#This Row],[Meta Lme]],0)</f>
        <v>0.81481481481481477</v>
      </c>
      <c r="P121" s="17">
        <f>VLOOKUP(Data[[#This Row],[Renaes]],Neonatal!H121:II568,48,FALSE)</f>
        <v>27</v>
      </c>
      <c r="Q121" s="18">
        <f>VLOOKUP(Data[[#This Row],[Renaes]],Neonatal!H121:II568,49,FALSE)</f>
        <v>31</v>
      </c>
      <c r="R121" s="50">
        <f>IFERROR(Data[[#This Row],[Avance4]]/Data[[#This Row],[Meta Cred]],0)</f>
        <v>1.1481481481481481</v>
      </c>
      <c r="S121" s="17">
        <f>VLOOKUP(Data[[#This Row],[Renaes]],Neonatal!H121:II568,90,FALSE)</f>
        <v>0</v>
      </c>
      <c r="T121" s="18">
        <f>VLOOKUP(Data[[#This Row],[Renaes]],Neonatal!H121:II568,91,FALSE)</f>
        <v>0</v>
      </c>
      <c r="U121" s="50">
        <f>IFERROR(Data[[#This Row],[Avance6]]/Data[[#This Row],[Meta hb]],0)</f>
        <v>0</v>
      </c>
      <c r="V121" s="17">
        <f>VLOOKUP(Data[[#This Row],[Renaes]],Neonatal!H121:II568,145,FALSE)</f>
        <v>0</v>
      </c>
      <c r="W121" s="18">
        <f>VLOOKUP(Data[[#This Row],[Renaes]],Neonatal!H121:II568,146,FALSE)</f>
        <v>0</v>
      </c>
      <c r="X121" s="53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Row],[Renaes]],Neonatal!H122:GU569,30,FALSE)</f>
        <v>0</v>
      </c>
      <c r="K122" s="26">
        <f>VLOOKUP(Data[[#This Row],[Renaes]],Neonatal!H122:GV569,31,FALSE)</f>
        <v>0</v>
      </c>
      <c r="L122" s="50">
        <f>IFERROR(Data[[#This Row],[Avance]]/Data[[#This Row],[Meta RN]],0)</f>
        <v>0</v>
      </c>
      <c r="M122" s="17">
        <f>VLOOKUP(Data[[#This Row],[Renaes]],Neonatal!H122:GV569,45,FALSE)</f>
        <v>0</v>
      </c>
      <c r="N122" s="18">
        <f>VLOOKUP(Data[[#This Row],[Renaes]],Neonatal!H122:GV569,46,FALSE)</f>
        <v>0</v>
      </c>
      <c r="O122" s="50">
        <f>IFERROR(Data[[#This Row],[Avance2]]/Data[[#This Row],[Meta Lme]],0)</f>
        <v>0</v>
      </c>
      <c r="P122" s="17">
        <f>VLOOKUP(Data[[#This Row],[Renaes]],Neonatal!H122:II569,48,FALSE)</f>
        <v>0</v>
      </c>
      <c r="Q122" s="18">
        <f>VLOOKUP(Data[[#This Row],[Renaes]],Neonatal!H122:II569,49,FALSE)</f>
        <v>0</v>
      </c>
      <c r="R122" s="50">
        <f>IFERROR(Data[[#This Row],[Avance4]]/Data[[#This Row],[Meta Cred]],0)</f>
        <v>0</v>
      </c>
      <c r="S122" s="17">
        <f>VLOOKUP(Data[[#This Row],[Renaes]],Neonatal!H122:II569,90,FALSE)</f>
        <v>0</v>
      </c>
      <c r="T122" s="18">
        <f>VLOOKUP(Data[[#This Row],[Renaes]],Neonatal!H122:II569,91,FALSE)</f>
        <v>0</v>
      </c>
      <c r="U122" s="50">
        <f>IFERROR(Data[[#This Row],[Avance6]]/Data[[#This Row],[Meta hb]],0)</f>
        <v>0</v>
      </c>
      <c r="V122" s="17">
        <f>VLOOKUP(Data[[#This Row],[Renaes]],Neonatal!H122:II569,145,FALSE)</f>
        <v>0</v>
      </c>
      <c r="W122" s="18">
        <f>VLOOKUP(Data[[#This Row],[Renaes]],Neonatal!H122:II569,146,FALSE)</f>
        <v>0</v>
      </c>
      <c r="X122" s="53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Row],[Renaes]],Neonatal!H123:GU570,30,FALSE)</f>
        <v>0</v>
      </c>
      <c r="K123" s="26">
        <f>VLOOKUP(Data[[#This Row],[Renaes]],Neonatal!H123:GV570,31,FALSE)</f>
        <v>0</v>
      </c>
      <c r="L123" s="50">
        <f>IFERROR(Data[[#This Row],[Avance]]/Data[[#This Row],[Meta RN]],0)</f>
        <v>0</v>
      </c>
      <c r="M123" s="17">
        <f>VLOOKUP(Data[[#This Row],[Renaes]],Neonatal!H123:GV570,45,FALSE)</f>
        <v>0</v>
      </c>
      <c r="N123" s="18">
        <f>VLOOKUP(Data[[#This Row],[Renaes]],Neonatal!H123:GV570,46,FALSE)</f>
        <v>0</v>
      </c>
      <c r="O123" s="50">
        <f>IFERROR(Data[[#This Row],[Avance2]]/Data[[#This Row],[Meta Lme]],0)</f>
        <v>0</v>
      </c>
      <c r="P123" s="17">
        <f>VLOOKUP(Data[[#This Row],[Renaes]],Neonatal!H123:II570,48,FALSE)</f>
        <v>0</v>
      </c>
      <c r="Q123" s="18">
        <f>VLOOKUP(Data[[#This Row],[Renaes]],Neonatal!H123:II570,49,FALSE)</f>
        <v>0</v>
      </c>
      <c r="R123" s="50">
        <f>IFERROR(Data[[#This Row],[Avance4]]/Data[[#This Row],[Meta Cred]],0)</f>
        <v>0</v>
      </c>
      <c r="S123" s="17">
        <f>VLOOKUP(Data[[#This Row],[Renaes]],Neonatal!H123:II570,90,FALSE)</f>
        <v>0</v>
      </c>
      <c r="T123" s="18">
        <f>VLOOKUP(Data[[#This Row],[Renaes]],Neonatal!H123:II570,91,FALSE)</f>
        <v>0</v>
      </c>
      <c r="U123" s="50">
        <f>IFERROR(Data[[#This Row],[Avance6]]/Data[[#This Row],[Meta hb]],0)</f>
        <v>0</v>
      </c>
      <c r="V123" s="17">
        <f>VLOOKUP(Data[[#This Row],[Renaes]],Neonatal!H123:II570,145,FALSE)</f>
        <v>0</v>
      </c>
      <c r="W123" s="18">
        <f>VLOOKUP(Data[[#This Row],[Renaes]],Neonatal!H123:II570,146,FALSE)</f>
        <v>0</v>
      </c>
      <c r="X123" s="53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Row],[Renaes]],Neonatal!H124:GU571,30,FALSE)</f>
        <v>0</v>
      </c>
      <c r="K124" s="26">
        <f>VLOOKUP(Data[[#This Row],[Renaes]],Neonatal!H124:GV571,31,FALSE)</f>
        <v>0</v>
      </c>
      <c r="L124" s="50">
        <f>IFERROR(Data[[#This Row],[Avance]]/Data[[#This Row],[Meta RN]],0)</f>
        <v>0</v>
      </c>
      <c r="M124" s="17">
        <f>VLOOKUP(Data[[#This Row],[Renaes]],Neonatal!H124:GV571,45,FALSE)</f>
        <v>0</v>
      </c>
      <c r="N124" s="18">
        <f>VLOOKUP(Data[[#This Row],[Renaes]],Neonatal!H124:GV571,46,FALSE)</f>
        <v>0</v>
      </c>
      <c r="O124" s="50">
        <f>IFERROR(Data[[#This Row],[Avance2]]/Data[[#This Row],[Meta Lme]],0)</f>
        <v>0</v>
      </c>
      <c r="P124" s="17">
        <f>VLOOKUP(Data[[#This Row],[Renaes]],Neonatal!H124:II571,48,FALSE)</f>
        <v>0</v>
      </c>
      <c r="Q124" s="18">
        <f>VLOOKUP(Data[[#This Row],[Renaes]],Neonatal!H124:II571,49,FALSE)</f>
        <v>0</v>
      </c>
      <c r="R124" s="50">
        <f>IFERROR(Data[[#This Row],[Avance4]]/Data[[#This Row],[Meta Cred]],0)</f>
        <v>0</v>
      </c>
      <c r="S124" s="17">
        <f>VLOOKUP(Data[[#This Row],[Renaes]],Neonatal!H124:II571,90,FALSE)</f>
        <v>0</v>
      </c>
      <c r="T124" s="18">
        <f>VLOOKUP(Data[[#This Row],[Renaes]],Neonatal!H124:II571,91,FALSE)</f>
        <v>0</v>
      </c>
      <c r="U124" s="50">
        <f>IFERROR(Data[[#This Row],[Avance6]]/Data[[#This Row],[Meta hb]],0)</f>
        <v>0</v>
      </c>
      <c r="V124" s="17">
        <f>VLOOKUP(Data[[#This Row],[Renaes]],Neonatal!H124:II571,145,FALSE)</f>
        <v>0</v>
      </c>
      <c r="W124" s="18">
        <f>VLOOKUP(Data[[#This Row],[Renaes]],Neonatal!H124:II571,146,FALSE)</f>
        <v>0</v>
      </c>
      <c r="X124" s="53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Row],[Renaes]],Neonatal!H125:GU572,30,FALSE)</f>
        <v>0</v>
      </c>
      <c r="K125" s="26">
        <f>VLOOKUP(Data[[#This Row],[Renaes]],Neonatal!H125:GV572,31,FALSE)</f>
        <v>0</v>
      </c>
      <c r="L125" s="50">
        <f>IFERROR(Data[[#This Row],[Avance]]/Data[[#This Row],[Meta RN]],0)</f>
        <v>0</v>
      </c>
      <c r="M125" s="17">
        <f>VLOOKUP(Data[[#This Row],[Renaes]],Neonatal!H125:GV572,45,FALSE)</f>
        <v>0</v>
      </c>
      <c r="N125" s="18">
        <f>VLOOKUP(Data[[#This Row],[Renaes]],Neonatal!H125:GV572,46,FALSE)</f>
        <v>0</v>
      </c>
      <c r="O125" s="50">
        <f>IFERROR(Data[[#This Row],[Avance2]]/Data[[#This Row],[Meta Lme]],0)</f>
        <v>0</v>
      </c>
      <c r="P125" s="17">
        <f>VLOOKUP(Data[[#This Row],[Renaes]],Neonatal!H125:II572,48,FALSE)</f>
        <v>0</v>
      </c>
      <c r="Q125" s="18">
        <f>VLOOKUP(Data[[#This Row],[Renaes]],Neonatal!H125:II572,49,FALSE)</f>
        <v>0</v>
      </c>
      <c r="R125" s="50">
        <f>IFERROR(Data[[#This Row],[Avance4]]/Data[[#This Row],[Meta Cred]],0)</f>
        <v>0</v>
      </c>
      <c r="S125" s="17">
        <f>VLOOKUP(Data[[#This Row],[Renaes]],Neonatal!H125:II572,90,FALSE)</f>
        <v>0</v>
      </c>
      <c r="T125" s="18">
        <f>VLOOKUP(Data[[#This Row],[Renaes]],Neonatal!H125:II572,91,FALSE)</f>
        <v>0</v>
      </c>
      <c r="U125" s="50">
        <f>IFERROR(Data[[#This Row],[Avance6]]/Data[[#This Row],[Meta hb]],0)</f>
        <v>0</v>
      </c>
      <c r="V125" s="17">
        <f>VLOOKUP(Data[[#This Row],[Renaes]],Neonatal!H125:II572,145,FALSE)</f>
        <v>0</v>
      </c>
      <c r="W125" s="18">
        <f>VLOOKUP(Data[[#This Row],[Renaes]],Neonatal!H125:II572,146,FALSE)</f>
        <v>0</v>
      </c>
      <c r="X125" s="53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Row],[Renaes]],Neonatal!H126:GU573,30,FALSE)</f>
        <v>0</v>
      </c>
      <c r="K126" s="26">
        <f>VLOOKUP(Data[[#This Row],[Renaes]],Neonatal!H126:GV573,31,FALSE)</f>
        <v>0</v>
      </c>
      <c r="L126" s="50">
        <f>IFERROR(Data[[#This Row],[Avance]]/Data[[#This Row],[Meta RN]],0)</f>
        <v>0</v>
      </c>
      <c r="M126" s="17">
        <f>VLOOKUP(Data[[#This Row],[Renaes]],Neonatal!H126:GV573,45,FALSE)</f>
        <v>0</v>
      </c>
      <c r="N126" s="18">
        <f>VLOOKUP(Data[[#This Row],[Renaes]],Neonatal!H126:GV573,46,FALSE)</f>
        <v>0</v>
      </c>
      <c r="O126" s="50">
        <f>IFERROR(Data[[#This Row],[Avance2]]/Data[[#This Row],[Meta Lme]],0)</f>
        <v>0</v>
      </c>
      <c r="P126" s="17">
        <f>VLOOKUP(Data[[#This Row],[Renaes]],Neonatal!H126:II573,48,FALSE)</f>
        <v>0</v>
      </c>
      <c r="Q126" s="18">
        <f>VLOOKUP(Data[[#This Row],[Renaes]],Neonatal!H126:II573,49,FALSE)</f>
        <v>0</v>
      </c>
      <c r="R126" s="50">
        <f>IFERROR(Data[[#This Row],[Avance4]]/Data[[#This Row],[Meta Cred]],0)</f>
        <v>0</v>
      </c>
      <c r="S126" s="17">
        <f>VLOOKUP(Data[[#This Row],[Renaes]],Neonatal!H126:II573,90,FALSE)</f>
        <v>0</v>
      </c>
      <c r="T126" s="18">
        <f>VLOOKUP(Data[[#This Row],[Renaes]],Neonatal!H126:II573,91,FALSE)</f>
        <v>0</v>
      </c>
      <c r="U126" s="50">
        <f>IFERROR(Data[[#This Row],[Avance6]]/Data[[#This Row],[Meta hb]],0)</f>
        <v>0</v>
      </c>
      <c r="V126" s="17">
        <f>VLOOKUP(Data[[#This Row],[Renaes]],Neonatal!H126:II573,145,FALSE)</f>
        <v>0</v>
      </c>
      <c r="W126" s="18">
        <f>VLOOKUP(Data[[#This Row],[Renaes]],Neonatal!H126:II573,146,FALSE)</f>
        <v>0</v>
      </c>
      <c r="X126" s="53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Row],[Renaes]],Neonatal!H127:GU574,30,FALSE)</f>
        <v>0</v>
      </c>
      <c r="K127" s="26">
        <f>VLOOKUP(Data[[#This Row],[Renaes]],Neonatal!H127:GV574,31,FALSE)</f>
        <v>1</v>
      </c>
      <c r="L127" s="50">
        <f>IFERROR(Data[[#This Row],[Avance]]/Data[[#This Row],[Meta RN]],0)</f>
        <v>0</v>
      </c>
      <c r="M127" s="17">
        <f>VLOOKUP(Data[[#This Row],[Renaes]],Neonatal!H127:GV574,45,FALSE)</f>
        <v>0</v>
      </c>
      <c r="N127" s="18">
        <f>VLOOKUP(Data[[#This Row],[Renaes]],Neonatal!H127:GV574,46,FALSE)</f>
        <v>0</v>
      </c>
      <c r="O127" s="50">
        <f>IFERROR(Data[[#This Row],[Avance2]]/Data[[#This Row],[Meta Lme]],0)</f>
        <v>0</v>
      </c>
      <c r="P127" s="17">
        <f>VLOOKUP(Data[[#This Row],[Renaes]],Neonatal!H127:II574,48,FALSE)</f>
        <v>0</v>
      </c>
      <c r="Q127" s="18">
        <f>VLOOKUP(Data[[#This Row],[Renaes]],Neonatal!H127:II574,49,FALSE)</f>
        <v>0</v>
      </c>
      <c r="R127" s="50">
        <f>IFERROR(Data[[#This Row],[Avance4]]/Data[[#This Row],[Meta Cred]],0)</f>
        <v>0</v>
      </c>
      <c r="S127" s="17">
        <f>VLOOKUP(Data[[#This Row],[Renaes]],Neonatal!H127:II574,90,FALSE)</f>
        <v>0</v>
      </c>
      <c r="T127" s="18">
        <f>VLOOKUP(Data[[#This Row],[Renaes]],Neonatal!H127:II574,91,FALSE)</f>
        <v>0</v>
      </c>
      <c r="U127" s="50">
        <f>IFERROR(Data[[#This Row],[Avance6]]/Data[[#This Row],[Meta hb]],0)</f>
        <v>0</v>
      </c>
      <c r="V127" s="17">
        <f>VLOOKUP(Data[[#This Row],[Renaes]],Neonatal!H127:II574,145,FALSE)</f>
        <v>0</v>
      </c>
      <c r="W127" s="18">
        <f>VLOOKUP(Data[[#This Row],[Renaes]],Neonatal!H127:II574,146,FALSE)</f>
        <v>0</v>
      </c>
      <c r="X127" s="53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Row],[Renaes]],Neonatal!H128:GU575,30,FALSE)</f>
        <v>5</v>
      </c>
      <c r="K128" s="26">
        <f>VLOOKUP(Data[[#This Row],[Renaes]],Neonatal!H128:GV575,31,FALSE)</f>
        <v>3</v>
      </c>
      <c r="L128" s="50">
        <f>IFERROR(Data[[#This Row],[Avance]]/Data[[#This Row],[Meta RN]],0)</f>
        <v>0.6</v>
      </c>
      <c r="M128" s="17">
        <f>VLOOKUP(Data[[#This Row],[Renaes]],Neonatal!H128:GV575,45,FALSE)</f>
        <v>3</v>
      </c>
      <c r="N128" s="18">
        <f>VLOOKUP(Data[[#This Row],[Renaes]],Neonatal!H128:GV575,46,FALSE)</f>
        <v>3</v>
      </c>
      <c r="O128" s="50">
        <f>IFERROR(Data[[#This Row],[Avance2]]/Data[[#This Row],[Meta Lme]],0)</f>
        <v>1</v>
      </c>
      <c r="P128" s="17">
        <f>VLOOKUP(Data[[#This Row],[Renaes]],Neonatal!H128:II575,48,FALSE)</f>
        <v>2</v>
      </c>
      <c r="Q128" s="18">
        <f>VLOOKUP(Data[[#This Row],[Renaes]],Neonatal!H128:II575,49,FALSE)</f>
        <v>3</v>
      </c>
      <c r="R128" s="50">
        <f>IFERROR(Data[[#This Row],[Avance4]]/Data[[#This Row],[Meta Cred]],0)</f>
        <v>1.5</v>
      </c>
      <c r="S128" s="17">
        <f>VLOOKUP(Data[[#This Row],[Renaes]],Neonatal!H128:II575,90,FALSE)</f>
        <v>0</v>
      </c>
      <c r="T128" s="18">
        <f>VLOOKUP(Data[[#This Row],[Renaes]],Neonatal!H128:II575,91,FALSE)</f>
        <v>0</v>
      </c>
      <c r="U128" s="50">
        <f>IFERROR(Data[[#This Row],[Avance6]]/Data[[#This Row],[Meta hb]],0)</f>
        <v>0</v>
      </c>
      <c r="V128" s="17">
        <f>VLOOKUP(Data[[#This Row],[Renaes]],Neonatal!H128:II575,145,FALSE)</f>
        <v>0</v>
      </c>
      <c r="W128" s="18">
        <f>VLOOKUP(Data[[#This Row],[Renaes]],Neonatal!H128:II575,146,FALSE)</f>
        <v>0</v>
      </c>
      <c r="X128" s="53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Row],[Renaes]],Neonatal!H129:GU576,30,FALSE)</f>
        <v>0</v>
      </c>
      <c r="K129" s="26">
        <f>VLOOKUP(Data[[#This Row],[Renaes]],Neonatal!H129:GV576,31,FALSE)</f>
        <v>0</v>
      </c>
      <c r="L129" s="50">
        <f>IFERROR(Data[[#This Row],[Avance]]/Data[[#This Row],[Meta RN]],0)</f>
        <v>0</v>
      </c>
      <c r="M129" s="17">
        <f>VLOOKUP(Data[[#This Row],[Renaes]],Neonatal!H129:GV576,45,FALSE)</f>
        <v>0</v>
      </c>
      <c r="N129" s="18">
        <f>VLOOKUP(Data[[#This Row],[Renaes]],Neonatal!H129:GV576,46,FALSE)</f>
        <v>0</v>
      </c>
      <c r="O129" s="50">
        <f>IFERROR(Data[[#This Row],[Avance2]]/Data[[#This Row],[Meta Lme]],0)</f>
        <v>0</v>
      </c>
      <c r="P129" s="17">
        <f>VLOOKUP(Data[[#This Row],[Renaes]],Neonatal!H129:II576,48,FALSE)</f>
        <v>0</v>
      </c>
      <c r="Q129" s="18">
        <f>VLOOKUP(Data[[#This Row],[Renaes]],Neonatal!H129:II576,49,FALSE)</f>
        <v>0</v>
      </c>
      <c r="R129" s="50">
        <f>IFERROR(Data[[#This Row],[Avance4]]/Data[[#This Row],[Meta Cred]],0)</f>
        <v>0</v>
      </c>
      <c r="S129" s="17">
        <f>VLOOKUP(Data[[#This Row],[Renaes]],Neonatal!H129:II576,90,FALSE)</f>
        <v>0</v>
      </c>
      <c r="T129" s="18">
        <f>VLOOKUP(Data[[#This Row],[Renaes]],Neonatal!H129:II576,91,FALSE)</f>
        <v>0</v>
      </c>
      <c r="U129" s="50">
        <f>IFERROR(Data[[#This Row],[Avance6]]/Data[[#This Row],[Meta hb]],0)</f>
        <v>0</v>
      </c>
      <c r="V129" s="17">
        <f>VLOOKUP(Data[[#This Row],[Renaes]],Neonatal!H129:II576,145,FALSE)</f>
        <v>0</v>
      </c>
      <c r="W129" s="18">
        <f>VLOOKUP(Data[[#This Row],[Renaes]],Neonatal!H129:II576,146,FALSE)</f>
        <v>0</v>
      </c>
      <c r="X129" s="53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Row],[Renaes]],Neonatal!H130:GU577,30,FALSE)</f>
        <v>0</v>
      </c>
      <c r="K130" s="26">
        <f>VLOOKUP(Data[[#This Row],[Renaes]],Neonatal!H130:GV577,31,FALSE)</f>
        <v>0</v>
      </c>
      <c r="L130" s="50">
        <f>IFERROR(Data[[#This Row],[Avance]]/Data[[#This Row],[Meta RN]],0)</f>
        <v>0</v>
      </c>
      <c r="M130" s="17">
        <f>VLOOKUP(Data[[#This Row],[Renaes]],Neonatal!H130:GV577,45,FALSE)</f>
        <v>0</v>
      </c>
      <c r="N130" s="18">
        <f>VLOOKUP(Data[[#This Row],[Renaes]],Neonatal!H130:GV577,46,FALSE)</f>
        <v>1</v>
      </c>
      <c r="O130" s="50">
        <f>IFERROR(Data[[#This Row],[Avance2]]/Data[[#This Row],[Meta Lme]],0)</f>
        <v>0</v>
      </c>
      <c r="P130" s="17">
        <f>VLOOKUP(Data[[#This Row],[Renaes]],Neonatal!H130:II577,48,FALSE)</f>
        <v>0</v>
      </c>
      <c r="Q130" s="18">
        <f>VLOOKUP(Data[[#This Row],[Renaes]],Neonatal!H130:II577,49,FALSE)</f>
        <v>0</v>
      </c>
      <c r="R130" s="50">
        <f>IFERROR(Data[[#This Row],[Avance4]]/Data[[#This Row],[Meta Cred]],0)</f>
        <v>0</v>
      </c>
      <c r="S130" s="17">
        <f>VLOOKUP(Data[[#This Row],[Renaes]],Neonatal!H130:II577,90,FALSE)</f>
        <v>0</v>
      </c>
      <c r="T130" s="18">
        <f>VLOOKUP(Data[[#This Row],[Renaes]],Neonatal!H130:II577,91,FALSE)</f>
        <v>0</v>
      </c>
      <c r="U130" s="50">
        <f>IFERROR(Data[[#This Row],[Avance6]]/Data[[#This Row],[Meta hb]],0)</f>
        <v>0</v>
      </c>
      <c r="V130" s="17">
        <f>VLOOKUP(Data[[#This Row],[Renaes]],Neonatal!H130:II577,145,FALSE)</f>
        <v>0</v>
      </c>
      <c r="W130" s="18">
        <f>VLOOKUP(Data[[#This Row],[Renaes]],Neonatal!H130:II577,146,FALSE)</f>
        <v>0</v>
      </c>
      <c r="X130" s="53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Row],[Renaes]],Neonatal!H131:GU578,30,FALSE)</f>
        <v>0</v>
      </c>
      <c r="K131" s="26">
        <f>VLOOKUP(Data[[#This Row],[Renaes]],Neonatal!H131:GV578,31,FALSE)</f>
        <v>0</v>
      </c>
      <c r="L131" s="50">
        <f>IFERROR(Data[[#This Row],[Avance]]/Data[[#This Row],[Meta RN]],0)</f>
        <v>0</v>
      </c>
      <c r="M131" s="17">
        <f>VLOOKUP(Data[[#This Row],[Renaes]],Neonatal!H131:GV578,45,FALSE)</f>
        <v>0</v>
      </c>
      <c r="N131" s="18">
        <f>VLOOKUP(Data[[#This Row],[Renaes]],Neonatal!H131:GV578,46,FALSE)</f>
        <v>0</v>
      </c>
      <c r="O131" s="50">
        <f>IFERROR(Data[[#This Row],[Avance2]]/Data[[#This Row],[Meta Lme]],0)</f>
        <v>0</v>
      </c>
      <c r="P131" s="17">
        <f>VLOOKUP(Data[[#This Row],[Renaes]],Neonatal!H131:II578,48,FALSE)</f>
        <v>0</v>
      </c>
      <c r="Q131" s="18">
        <f>VLOOKUP(Data[[#This Row],[Renaes]],Neonatal!H131:II578,49,FALSE)</f>
        <v>0</v>
      </c>
      <c r="R131" s="50">
        <f>IFERROR(Data[[#This Row],[Avance4]]/Data[[#This Row],[Meta Cred]],0)</f>
        <v>0</v>
      </c>
      <c r="S131" s="17">
        <f>VLOOKUP(Data[[#This Row],[Renaes]],Neonatal!H131:II578,90,FALSE)</f>
        <v>0</v>
      </c>
      <c r="T131" s="18">
        <f>VLOOKUP(Data[[#This Row],[Renaes]],Neonatal!H131:II578,91,FALSE)</f>
        <v>0</v>
      </c>
      <c r="U131" s="50">
        <f>IFERROR(Data[[#This Row],[Avance6]]/Data[[#This Row],[Meta hb]],0)</f>
        <v>0</v>
      </c>
      <c r="V131" s="17">
        <f>VLOOKUP(Data[[#This Row],[Renaes]],Neonatal!H131:II578,145,FALSE)</f>
        <v>0</v>
      </c>
      <c r="W131" s="18">
        <f>VLOOKUP(Data[[#This Row],[Renaes]],Neonatal!H131:II578,146,FALSE)</f>
        <v>0</v>
      </c>
      <c r="X131" s="53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Row],[Renaes]],Neonatal!H132:GU579,30,FALSE)</f>
        <v>0</v>
      </c>
      <c r="K132" s="26">
        <f>VLOOKUP(Data[[#This Row],[Renaes]],Neonatal!H132:GV579,31,FALSE)</f>
        <v>0</v>
      </c>
      <c r="L132" s="50">
        <f>IFERROR(Data[[#This Row],[Avance]]/Data[[#This Row],[Meta RN]],0)</f>
        <v>0</v>
      </c>
      <c r="M132" s="17">
        <f>VLOOKUP(Data[[#This Row],[Renaes]],Neonatal!H132:GV579,45,FALSE)</f>
        <v>0</v>
      </c>
      <c r="N132" s="18">
        <f>VLOOKUP(Data[[#This Row],[Renaes]],Neonatal!H132:GV579,46,FALSE)</f>
        <v>0</v>
      </c>
      <c r="O132" s="50">
        <f>IFERROR(Data[[#This Row],[Avance2]]/Data[[#This Row],[Meta Lme]],0)</f>
        <v>0</v>
      </c>
      <c r="P132" s="17">
        <f>VLOOKUP(Data[[#This Row],[Renaes]],Neonatal!H132:II579,48,FALSE)</f>
        <v>0</v>
      </c>
      <c r="Q132" s="18">
        <f>VLOOKUP(Data[[#This Row],[Renaes]],Neonatal!H132:II579,49,FALSE)</f>
        <v>0</v>
      </c>
      <c r="R132" s="50">
        <f>IFERROR(Data[[#This Row],[Avance4]]/Data[[#This Row],[Meta Cred]],0)</f>
        <v>0</v>
      </c>
      <c r="S132" s="17">
        <f>VLOOKUP(Data[[#This Row],[Renaes]],Neonatal!H132:II579,90,FALSE)</f>
        <v>0</v>
      </c>
      <c r="T132" s="18">
        <f>VLOOKUP(Data[[#This Row],[Renaes]],Neonatal!H132:II579,91,FALSE)</f>
        <v>0</v>
      </c>
      <c r="U132" s="50">
        <f>IFERROR(Data[[#This Row],[Avance6]]/Data[[#This Row],[Meta hb]],0)</f>
        <v>0</v>
      </c>
      <c r="V132" s="17">
        <f>VLOOKUP(Data[[#This Row],[Renaes]],Neonatal!H132:II579,145,FALSE)</f>
        <v>0</v>
      </c>
      <c r="W132" s="18">
        <f>VLOOKUP(Data[[#This Row],[Renaes]],Neonatal!H132:II579,146,FALSE)</f>
        <v>0</v>
      </c>
      <c r="X132" s="53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Row],[Renaes]],Neonatal!H133:GU580,30,FALSE)</f>
        <v>0</v>
      </c>
      <c r="K133" s="26">
        <f>VLOOKUP(Data[[#This Row],[Renaes]],Neonatal!H133:GV580,31,FALSE)</f>
        <v>0</v>
      </c>
      <c r="L133" s="50">
        <f>IFERROR(Data[[#This Row],[Avance]]/Data[[#This Row],[Meta RN]],0)</f>
        <v>0</v>
      </c>
      <c r="M133" s="17">
        <f>VLOOKUP(Data[[#This Row],[Renaes]],Neonatal!H133:GV580,45,FALSE)</f>
        <v>0</v>
      </c>
      <c r="N133" s="18">
        <f>VLOOKUP(Data[[#This Row],[Renaes]],Neonatal!H133:GV580,46,FALSE)</f>
        <v>0</v>
      </c>
      <c r="O133" s="50">
        <f>IFERROR(Data[[#This Row],[Avance2]]/Data[[#This Row],[Meta Lme]],0)</f>
        <v>0</v>
      </c>
      <c r="P133" s="17">
        <f>VLOOKUP(Data[[#This Row],[Renaes]],Neonatal!H133:II580,48,FALSE)</f>
        <v>0</v>
      </c>
      <c r="Q133" s="18">
        <f>VLOOKUP(Data[[#This Row],[Renaes]],Neonatal!H133:II580,49,FALSE)</f>
        <v>0</v>
      </c>
      <c r="R133" s="50">
        <f>IFERROR(Data[[#This Row],[Avance4]]/Data[[#This Row],[Meta Cred]],0)</f>
        <v>0</v>
      </c>
      <c r="S133" s="17">
        <f>VLOOKUP(Data[[#This Row],[Renaes]],Neonatal!H133:II580,90,FALSE)</f>
        <v>0</v>
      </c>
      <c r="T133" s="18">
        <f>VLOOKUP(Data[[#This Row],[Renaes]],Neonatal!H133:II580,91,FALSE)</f>
        <v>0</v>
      </c>
      <c r="U133" s="50">
        <f>IFERROR(Data[[#This Row],[Avance6]]/Data[[#This Row],[Meta hb]],0)</f>
        <v>0</v>
      </c>
      <c r="V133" s="17">
        <f>VLOOKUP(Data[[#This Row],[Renaes]],Neonatal!H133:II580,145,FALSE)</f>
        <v>0</v>
      </c>
      <c r="W133" s="18">
        <f>VLOOKUP(Data[[#This Row],[Renaes]],Neonatal!H133:II580,146,FALSE)</f>
        <v>0</v>
      </c>
      <c r="X133" s="53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Row],[Renaes]],Neonatal!H134:GU581,30,FALSE)</f>
        <v>0</v>
      </c>
      <c r="K134" s="26">
        <f>VLOOKUP(Data[[#This Row],[Renaes]],Neonatal!H134:GV581,31,FALSE)</f>
        <v>0</v>
      </c>
      <c r="L134" s="50">
        <f>IFERROR(Data[[#This Row],[Avance]]/Data[[#This Row],[Meta RN]],0)</f>
        <v>0</v>
      </c>
      <c r="M134" s="17">
        <f>VLOOKUP(Data[[#This Row],[Renaes]],Neonatal!H134:GV581,45,FALSE)</f>
        <v>0</v>
      </c>
      <c r="N134" s="18">
        <f>VLOOKUP(Data[[#This Row],[Renaes]],Neonatal!H134:GV581,46,FALSE)</f>
        <v>0</v>
      </c>
      <c r="O134" s="50">
        <f>IFERROR(Data[[#This Row],[Avance2]]/Data[[#This Row],[Meta Lme]],0)</f>
        <v>0</v>
      </c>
      <c r="P134" s="17">
        <f>VLOOKUP(Data[[#This Row],[Renaes]],Neonatal!H134:II581,48,FALSE)</f>
        <v>0</v>
      </c>
      <c r="Q134" s="18">
        <f>VLOOKUP(Data[[#This Row],[Renaes]],Neonatal!H134:II581,49,FALSE)</f>
        <v>0</v>
      </c>
      <c r="R134" s="50">
        <f>IFERROR(Data[[#This Row],[Avance4]]/Data[[#This Row],[Meta Cred]],0)</f>
        <v>0</v>
      </c>
      <c r="S134" s="17">
        <f>VLOOKUP(Data[[#This Row],[Renaes]],Neonatal!H134:II581,90,FALSE)</f>
        <v>0</v>
      </c>
      <c r="T134" s="18">
        <f>VLOOKUP(Data[[#This Row],[Renaes]],Neonatal!H134:II581,91,FALSE)</f>
        <v>0</v>
      </c>
      <c r="U134" s="50">
        <f>IFERROR(Data[[#This Row],[Avance6]]/Data[[#This Row],[Meta hb]],0)</f>
        <v>0</v>
      </c>
      <c r="V134" s="17">
        <f>VLOOKUP(Data[[#This Row],[Renaes]],Neonatal!H134:II581,145,FALSE)</f>
        <v>0</v>
      </c>
      <c r="W134" s="18">
        <f>VLOOKUP(Data[[#This Row],[Renaes]],Neonatal!H134:II581,146,FALSE)</f>
        <v>0</v>
      </c>
      <c r="X134" s="53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Row],[Renaes]],Neonatal!H135:GU582,30,FALSE)</f>
        <v>0</v>
      </c>
      <c r="K135" s="26">
        <f>VLOOKUP(Data[[#This Row],[Renaes]],Neonatal!H135:GV582,31,FALSE)</f>
        <v>0</v>
      </c>
      <c r="L135" s="50">
        <f>IFERROR(Data[[#This Row],[Avance]]/Data[[#This Row],[Meta RN]],0)</f>
        <v>0</v>
      </c>
      <c r="M135" s="17">
        <f>VLOOKUP(Data[[#This Row],[Renaes]],Neonatal!H135:GV582,45,FALSE)</f>
        <v>0</v>
      </c>
      <c r="N135" s="18">
        <f>VLOOKUP(Data[[#This Row],[Renaes]],Neonatal!H135:GV582,46,FALSE)</f>
        <v>0</v>
      </c>
      <c r="O135" s="50">
        <f>IFERROR(Data[[#This Row],[Avance2]]/Data[[#This Row],[Meta Lme]],0)</f>
        <v>0</v>
      </c>
      <c r="P135" s="17">
        <f>VLOOKUP(Data[[#This Row],[Renaes]],Neonatal!H135:II582,48,FALSE)</f>
        <v>0</v>
      </c>
      <c r="Q135" s="18">
        <f>VLOOKUP(Data[[#This Row],[Renaes]],Neonatal!H135:II582,49,FALSE)</f>
        <v>0</v>
      </c>
      <c r="R135" s="50">
        <f>IFERROR(Data[[#This Row],[Avance4]]/Data[[#This Row],[Meta Cred]],0)</f>
        <v>0</v>
      </c>
      <c r="S135" s="17">
        <f>VLOOKUP(Data[[#This Row],[Renaes]],Neonatal!H135:II582,90,FALSE)</f>
        <v>0</v>
      </c>
      <c r="T135" s="18">
        <f>VLOOKUP(Data[[#This Row],[Renaes]],Neonatal!H135:II582,91,FALSE)</f>
        <v>0</v>
      </c>
      <c r="U135" s="50">
        <f>IFERROR(Data[[#This Row],[Avance6]]/Data[[#This Row],[Meta hb]],0)</f>
        <v>0</v>
      </c>
      <c r="V135" s="17">
        <f>VLOOKUP(Data[[#This Row],[Renaes]],Neonatal!H135:II582,145,FALSE)</f>
        <v>0</v>
      </c>
      <c r="W135" s="18">
        <f>VLOOKUP(Data[[#This Row],[Renaes]],Neonatal!H135:II582,146,FALSE)</f>
        <v>0</v>
      </c>
      <c r="X135" s="53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Row],[Renaes]],Neonatal!H136:GU583,30,FALSE)</f>
        <v>0</v>
      </c>
      <c r="K136" s="26">
        <f>VLOOKUP(Data[[#This Row],[Renaes]],Neonatal!H136:GV583,31,FALSE)</f>
        <v>0</v>
      </c>
      <c r="L136" s="50">
        <f>IFERROR(Data[[#This Row],[Avance]]/Data[[#This Row],[Meta RN]],0)</f>
        <v>0</v>
      </c>
      <c r="M136" s="17">
        <f>VLOOKUP(Data[[#This Row],[Renaes]],Neonatal!H136:GV583,45,FALSE)</f>
        <v>0</v>
      </c>
      <c r="N136" s="18">
        <f>VLOOKUP(Data[[#This Row],[Renaes]],Neonatal!H136:GV583,46,FALSE)</f>
        <v>0</v>
      </c>
      <c r="O136" s="50">
        <f>IFERROR(Data[[#This Row],[Avance2]]/Data[[#This Row],[Meta Lme]],0)</f>
        <v>0</v>
      </c>
      <c r="P136" s="17">
        <f>VLOOKUP(Data[[#This Row],[Renaes]],Neonatal!H136:II583,48,FALSE)</f>
        <v>0</v>
      </c>
      <c r="Q136" s="18">
        <f>VLOOKUP(Data[[#This Row],[Renaes]],Neonatal!H136:II583,49,FALSE)</f>
        <v>0</v>
      </c>
      <c r="R136" s="50">
        <f>IFERROR(Data[[#This Row],[Avance4]]/Data[[#This Row],[Meta Cred]],0)</f>
        <v>0</v>
      </c>
      <c r="S136" s="17">
        <f>VLOOKUP(Data[[#This Row],[Renaes]],Neonatal!H136:II583,90,FALSE)</f>
        <v>0</v>
      </c>
      <c r="T136" s="18">
        <f>VLOOKUP(Data[[#This Row],[Renaes]],Neonatal!H136:II583,91,FALSE)</f>
        <v>0</v>
      </c>
      <c r="U136" s="50">
        <f>IFERROR(Data[[#This Row],[Avance6]]/Data[[#This Row],[Meta hb]],0)</f>
        <v>0</v>
      </c>
      <c r="V136" s="17">
        <f>VLOOKUP(Data[[#This Row],[Renaes]],Neonatal!H136:II583,145,FALSE)</f>
        <v>0</v>
      </c>
      <c r="W136" s="18">
        <f>VLOOKUP(Data[[#This Row],[Renaes]],Neonatal!H136:II583,146,FALSE)</f>
        <v>0</v>
      </c>
      <c r="X136" s="53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Row],[Renaes]],Neonatal!H137:GU584,30,FALSE)</f>
        <v>0</v>
      </c>
      <c r="K137" s="26">
        <f>VLOOKUP(Data[[#This Row],[Renaes]],Neonatal!H137:GV584,31,FALSE)</f>
        <v>0</v>
      </c>
      <c r="L137" s="50">
        <f>IFERROR(Data[[#This Row],[Avance]]/Data[[#This Row],[Meta RN]],0)</f>
        <v>0</v>
      </c>
      <c r="M137" s="17">
        <f>VLOOKUP(Data[[#This Row],[Renaes]],Neonatal!H137:GV584,45,FALSE)</f>
        <v>0</v>
      </c>
      <c r="N137" s="18">
        <f>VLOOKUP(Data[[#This Row],[Renaes]],Neonatal!H137:GV584,46,FALSE)</f>
        <v>0</v>
      </c>
      <c r="O137" s="50">
        <f>IFERROR(Data[[#This Row],[Avance2]]/Data[[#This Row],[Meta Lme]],0)</f>
        <v>0</v>
      </c>
      <c r="P137" s="17">
        <f>VLOOKUP(Data[[#This Row],[Renaes]],Neonatal!H137:II584,48,FALSE)</f>
        <v>0</v>
      </c>
      <c r="Q137" s="18">
        <f>VLOOKUP(Data[[#This Row],[Renaes]],Neonatal!H137:II584,49,FALSE)</f>
        <v>0</v>
      </c>
      <c r="R137" s="50">
        <f>IFERROR(Data[[#This Row],[Avance4]]/Data[[#This Row],[Meta Cred]],0)</f>
        <v>0</v>
      </c>
      <c r="S137" s="17">
        <f>VLOOKUP(Data[[#This Row],[Renaes]],Neonatal!H137:II584,90,FALSE)</f>
        <v>0</v>
      </c>
      <c r="T137" s="18">
        <f>VLOOKUP(Data[[#This Row],[Renaes]],Neonatal!H137:II584,91,FALSE)</f>
        <v>0</v>
      </c>
      <c r="U137" s="50">
        <f>IFERROR(Data[[#This Row],[Avance6]]/Data[[#This Row],[Meta hb]],0)</f>
        <v>0</v>
      </c>
      <c r="V137" s="17">
        <f>VLOOKUP(Data[[#This Row],[Renaes]],Neonatal!H137:II584,145,FALSE)</f>
        <v>0</v>
      </c>
      <c r="W137" s="18">
        <f>VLOOKUP(Data[[#This Row],[Renaes]],Neonatal!H137:II584,146,FALSE)</f>
        <v>0</v>
      </c>
      <c r="X137" s="53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Row],[Renaes]],Neonatal!H138:GU585,30,FALSE)</f>
        <v>3</v>
      </c>
      <c r="K138" s="26">
        <f>VLOOKUP(Data[[#This Row],[Renaes]],Neonatal!H138:GV585,31,FALSE)</f>
        <v>6</v>
      </c>
      <c r="L138" s="50">
        <f>IFERROR(Data[[#This Row],[Avance]]/Data[[#This Row],[Meta RN]],0)</f>
        <v>2</v>
      </c>
      <c r="M138" s="17">
        <f>VLOOKUP(Data[[#This Row],[Renaes]],Neonatal!H138:GV585,45,FALSE)</f>
        <v>0</v>
      </c>
      <c r="N138" s="18">
        <f>VLOOKUP(Data[[#This Row],[Renaes]],Neonatal!H138:GV585,46,FALSE)</f>
        <v>0</v>
      </c>
      <c r="O138" s="50">
        <f>IFERROR(Data[[#This Row],[Avance2]]/Data[[#This Row],[Meta Lme]],0)</f>
        <v>0</v>
      </c>
      <c r="P138" s="17">
        <f>VLOOKUP(Data[[#This Row],[Renaes]],Neonatal!H138:II585,48,FALSE)</f>
        <v>0</v>
      </c>
      <c r="Q138" s="18">
        <f>VLOOKUP(Data[[#This Row],[Renaes]],Neonatal!H138:II585,49,FALSE)</f>
        <v>0</v>
      </c>
      <c r="R138" s="50">
        <f>IFERROR(Data[[#This Row],[Avance4]]/Data[[#This Row],[Meta Cred]],0)</f>
        <v>0</v>
      </c>
      <c r="S138" s="17">
        <f>VLOOKUP(Data[[#This Row],[Renaes]],Neonatal!H138:II585,90,FALSE)</f>
        <v>0</v>
      </c>
      <c r="T138" s="18">
        <f>VLOOKUP(Data[[#This Row],[Renaes]],Neonatal!H138:II585,91,FALSE)</f>
        <v>0</v>
      </c>
      <c r="U138" s="50">
        <f>IFERROR(Data[[#This Row],[Avance6]]/Data[[#This Row],[Meta hb]],0)</f>
        <v>0</v>
      </c>
      <c r="V138" s="17">
        <f>VLOOKUP(Data[[#This Row],[Renaes]],Neonatal!H138:II585,145,FALSE)</f>
        <v>0</v>
      </c>
      <c r="W138" s="18">
        <f>VLOOKUP(Data[[#This Row],[Renaes]],Neonatal!H138:II585,146,FALSE)</f>
        <v>0</v>
      </c>
      <c r="X138" s="53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Row],[Renaes]],Neonatal!H139:GU586,30,FALSE)</f>
        <v>0</v>
      </c>
      <c r="K139" s="26">
        <f>VLOOKUP(Data[[#This Row],[Renaes]],Neonatal!H139:GV586,31,FALSE)</f>
        <v>7</v>
      </c>
      <c r="L139" s="50">
        <f>IFERROR(Data[[#This Row],[Avance]]/Data[[#This Row],[Meta RN]],0)</f>
        <v>0</v>
      </c>
      <c r="M139" s="17">
        <f>VLOOKUP(Data[[#This Row],[Renaes]],Neonatal!H139:GV586,45,FALSE)</f>
        <v>0</v>
      </c>
      <c r="N139" s="18">
        <f>VLOOKUP(Data[[#This Row],[Renaes]],Neonatal!H139:GV586,46,FALSE)</f>
        <v>0</v>
      </c>
      <c r="O139" s="50">
        <f>IFERROR(Data[[#This Row],[Avance2]]/Data[[#This Row],[Meta Lme]],0)</f>
        <v>0</v>
      </c>
      <c r="P139" s="17">
        <f>VLOOKUP(Data[[#This Row],[Renaes]],Neonatal!H139:II586,48,FALSE)</f>
        <v>3</v>
      </c>
      <c r="Q139" s="18">
        <f>VLOOKUP(Data[[#This Row],[Renaes]],Neonatal!H139:II586,49,FALSE)</f>
        <v>5</v>
      </c>
      <c r="R139" s="50">
        <f>IFERROR(Data[[#This Row],[Avance4]]/Data[[#This Row],[Meta Cred]],0)</f>
        <v>1.6666666666666667</v>
      </c>
      <c r="S139" s="17">
        <f>VLOOKUP(Data[[#This Row],[Renaes]],Neonatal!H139:II586,90,FALSE)</f>
        <v>0</v>
      </c>
      <c r="T139" s="18">
        <f>VLOOKUP(Data[[#This Row],[Renaes]],Neonatal!H139:II586,91,FALSE)</f>
        <v>0</v>
      </c>
      <c r="U139" s="50">
        <f>IFERROR(Data[[#This Row],[Avance6]]/Data[[#This Row],[Meta hb]],0)</f>
        <v>0</v>
      </c>
      <c r="V139" s="17">
        <f>VLOOKUP(Data[[#This Row],[Renaes]],Neonatal!H139:II586,145,FALSE)</f>
        <v>0</v>
      </c>
      <c r="W139" s="18">
        <f>VLOOKUP(Data[[#This Row],[Renaes]],Neonatal!H139:II586,146,FALSE)</f>
        <v>0</v>
      </c>
      <c r="X139" s="53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Row],[Renaes]],Neonatal!H140:GU587,30,FALSE)</f>
        <v>0</v>
      </c>
      <c r="K140" s="26">
        <f>VLOOKUP(Data[[#This Row],[Renaes]],Neonatal!H140:GV587,31,FALSE)</f>
        <v>0</v>
      </c>
      <c r="L140" s="50">
        <f>IFERROR(Data[[#This Row],[Avance]]/Data[[#This Row],[Meta RN]],0)</f>
        <v>0</v>
      </c>
      <c r="M140" s="17">
        <f>VLOOKUP(Data[[#This Row],[Renaes]],Neonatal!H140:GV587,45,FALSE)</f>
        <v>0</v>
      </c>
      <c r="N140" s="18">
        <f>VLOOKUP(Data[[#This Row],[Renaes]],Neonatal!H140:GV587,46,FALSE)</f>
        <v>0</v>
      </c>
      <c r="O140" s="50">
        <f>IFERROR(Data[[#This Row],[Avance2]]/Data[[#This Row],[Meta Lme]],0)</f>
        <v>0</v>
      </c>
      <c r="P140" s="17">
        <f>VLOOKUP(Data[[#This Row],[Renaes]],Neonatal!H140:II587,48,FALSE)</f>
        <v>0</v>
      </c>
      <c r="Q140" s="18">
        <f>VLOOKUP(Data[[#This Row],[Renaes]],Neonatal!H140:II587,49,FALSE)</f>
        <v>0</v>
      </c>
      <c r="R140" s="50">
        <f>IFERROR(Data[[#This Row],[Avance4]]/Data[[#This Row],[Meta Cred]],0)</f>
        <v>0</v>
      </c>
      <c r="S140" s="17">
        <f>VLOOKUP(Data[[#This Row],[Renaes]],Neonatal!H140:II587,90,FALSE)</f>
        <v>0</v>
      </c>
      <c r="T140" s="18">
        <f>VLOOKUP(Data[[#This Row],[Renaes]],Neonatal!H140:II587,91,FALSE)</f>
        <v>0</v>
      </c>
      <c r="U140" s="50">
        <f>IFERROR(Data[[#This Row],[Avance6]]/Data[[#This Row],[Meta hb]],0)</f>
        <v>0</v>
      </c>
      <c r="V140" s="17">
        <f>VLOOKUP(Data[[#This Row],[Renaes]],Neonatal!H140:II587,145,FALSE)</f>
        <v>0</v>
      </c>
      <c r="W140" s="18">
        <f>VLOOKUP(Data[[#This Row],[Renaes]],Neonatal!H140:II587,146,FALSE)</f>
        <v>0</v>
      </c>
      <c r="X140" s="53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Row],[Renaes]],Neonatal!H141:GU588,30,FALSE)</f>
        <v>0</v>
      </c>
      <c r="K141" s="26">
        <f>VLOOKUP(Data[[#This Row],[Renaes]],Neonatal!H141:GV588,31,FALSE)</f>
        <v>0</v>
      </c>
      <c r="L141" s="50">
        <f>IFERROR(Data[[#This Row],[Avance]]/Data[[#This Row],[Meta RN]],0)</f>
        <v>0</v>
      </c>
      <c r="M141" s="17">
        <f>VLOOKUP(Data[[#This Row],[Renaes]],Neonatal!H141:GV588,45,FALSE)</f>
        <v>0</v>
      </c>
      <c r="N141" s="18">
        <f>VLOOKUP(Data[[#This Row],[Renaes]],Neonatal!H141:GV588,46,FALSE)</f>
        <v>0</v>
      </c>
      <c r="O141" s="50">
        <f>IFERROR(Data[[#This Row],[Avance2]]/Data[[#This Row],[Meta Lme]],0)</f>
        <v>0</v>
      </c>
      <c r="P141" s="17">
        <f>VLOOKUP(Data[[#This Row],[Renaes]],Neonatal!H141:II588,48,FALSE)</f>
        <v>0</v>
      </c>
      <c r="Q141" s="18">
        <f>VLOOKUP(Data[[#This Row],[Renaes]],Neonatal!H141:II588,49,FALSE)</f>
        <v>0</v>
      </c>
      <c r="R141" s="50">
        <f>IFERROR(Data[[#This Row],[Avance4]]/Data[[#This Row],[Meta Cred]],0)</f>
        <v>0</v>
      </c>
      <c r="S141" s="17">
        <f>VLOOKUP(Data[[#This Row],[Renaes]],Neonatal!H141:II588,90,FALSE)</f>
        <v>0</v>
      </c>
      <c r="T141" s="18">
        <f>VLOOKUP(Data[[#This Row],[Renaes]],Neonatal!H141:II588,91,FALSE)</f>
        <v>0</v>
      </c>
      <c r="U141" s="50">
        <f>IFERROR(Data[[#This Row],[Avance6]]/Data[[#This Row],[Meta hb]],0)</f>
        <v>0</v>
      </c>
      <c r="V141" s="17">
        <f>VLOOKUP(Data[[#This Row],[Renaes]],Neonatal!H141:II588,145,FALSE)</f>
        <v>0</v>
      </c>
      <c r="W141" s="18">
        <f>VLOOKUP(Data[[#This Row],[Renaes]],Neonatal!H141:II588,146,FALSE)</f>
        <v>0</v>
      </c>
      <c r="X141" s="53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Row],[Renaes]],Neonatal!H142:GU589,30,FALSE)</f>
        <v>0</v>
      </c>
      <c r="K142" s="26">
        <f>VLOOKUP(Data[[#This Row],[Renaes]],Neonatal!H142:GV589,31,FALSE)</f>
        <v>0</v>
      </c>
      <c r="L142" s="50">
        <f>IFERROR(Data[[#This Row],[Avance]]/Data[[#This Row],[Meta RN]],0)</f>
        <v>0</v>
      </c>
      <c r="M142" s="17">
        <f>VLOOKUP(Data[[#This Row],[Renaes]],Neonatal!H142:GV589,45,FALSE)</f>
        <v>0</v>
      </c>
      <c r="N142" s="18">
        <f>VLOOKUP(Data[[#This Row],[Renaes]],Neonatal!H142:GV589,46,FALSE)</f>
        <v>0</v>
      </c>
      <c r="O142" s="50">
        <f>IFERROR(Data[[#This Row],[Avance2]]/Data[[#This Row],[Meta Lme]],0)</f>
        <v>0</v>
      </c>
      <c r="P142" s="17">
        <f>VLOOKUP(Data[[#This Row],[Renaes]],Neonatal!H142:II589,48,FALSE)</f>
        <v>0</v>
      </c>
      <c r="Q142" s="18">
        <f>VLOOKUP(Data[[#This Row],[Renaes]],Neonatal!H142:II589,49,FALSE)</f>
        <v>0</v>
      </c>
      <c r="R142" s="50">
        <f>IFERROR(Data[[#This Row],[Avance4]]/Data[[#This Row],[Meta Cred]],0)</f>
        <v>0</v>
      </c>
      <c r="S142" s="17">
        <f>VLOOKUP(Data[[#This Row],[Renaes]],Neonatal!H142:II589,90,FALSE)</f>
        <v>0</v>
      </c>
      <c r="T142" s="18">
        <f>VLOOKUP(Data[[#This Row],[Renaes]],Neonatal!H142:II589,91,FALSE)</f>
        <v>0</v>
      </c>
      <c r="U142" s="50">
        <f>IFERROR(Data[[#This Row],[Avance6]]/Data[[#This Row],[Meta hb]],0)</f>
        <v>0</v>
      </c>
      <c r="V142" s="17">
        <f>VLOOKUP(Data[[#This Row],[Renaes]],Neonatal!H142:II589,145,FALSE)</f>
        <v>0</v>
      </c>
      <c r="W142" s="18">
        <f>VLOOKUP(Data[[#This Row],[Renaes]],Neonatal!H142:II589,146,FALSE)</f>
        <v>0</v>
      </c>
      <c r="X142" s="53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Row],[Renaes]],Neonatal!H143:GU590,30,FALSE)</f>
        <v>0</v>
      </c>
      <c r="K143" s="26">
        <f>VLOOKUP(Data[[#This Row],[Renaes]],Neonatal!H143:GV590,31,FALSE)</f>
        <v>0</v>
      </c>
      <c r="L143" s="50">
        <f>IFERROR(Data[[#This Row],[Avance]]/Data[[#This Row],[Meta RN]],0)</f>
        <v>0</v>
      </c>
      <c r="M143" s="17">
        <f>VLOOKUP(Data[[#This Row],[Renaes]],Neonatal!H143:GV590,45,FALSE)</f>
        <v>0</v>
      </c>
      <c r="N143" s="18">
        <f>VLOOKUP(Data[[#This Row],[Renaes]],Neonatal!H143:GV590,46,FALSE)</f>
        <v>0</v>
      </c>
      <c r="O143" s="50">
        <f>IFERROR(Data[[#This Row],[Avance2]]/Data[[#This Row],[Meta Lme]],0)</f>
        <v>0</v>
      </c>
      <c r="P143" s="17">
        <f>VLOOKUP(Data[[#This Row],[Renaes]],Neonatal!H143:II590,48,FALSE)</f>
        <v>0</v>
      </c>
      <c r="Q143" s="18">
        <f>VLOOKUP(Data[[#This Row],[Renaes]],Neonatal!H143:II590,49,FALSE)</f>
        <v>0</v>
      </c>
      <c r="R143" s="50">
        <f>IFERROR(Data[[#This Row],[Avance4]]/Data[[#This Row],[Meta Cred]],0)</f>
        <v>0</v>
      </c>
      <c r="S143" s="17">
        <f>VLOOKUP(Data[[#This Row],[Renaes]],Neonatal!H143:II590,90,FALSE)</f>
        <v>0</v>
      </c>
      <c r="T143" s="18">
        <f>VLOOKUP(Data[[#This Row],[Renaes]],Neonatal!H143:II590,91,FALSE)</f>
        <v>0</v>
      </c>
      <c r="U143" s="50">
        <f>IFERROR(Data[[#This Row],[Avance6]]/Data[[#This Row],[Meta hb]],0)</f>
        <v>0</v>
      </c>
      <c r="V143" s="17">
        <f>VLOOKUP(Data[[#This Row],[Renaes]],Neonatal!H143:II590,145,FALSE)</f>
        <v>0</v>
      </c>
      <c r="W143" s="18">
        <f>VLOOKUP(Data[[#This Row],[Renaes]],Neonatal!H143:II590,146,FALSE)</f>
        <v>0</v>
      </c>
      <c r="X143" s="53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Row],[Renaes]],Neonatal!H144:GU591,30,FALSE)</f>
        <v>0</v>
      </c>
      <c r="K144" s="26">
        <f>VLOOKUP(Data[[#This Row],[Renaes]],Neonatal!H144:GV591,31,FALSE)</f>
        <v>0</v>
      </c>
      <c r="L144" s="50">
        <f>IFERROR(Data[[#This Row],[Avance]]/Data[[#This Row],[Meta RN]],0)</f>
        <v>0</v>
      </c>
      <c r="M144" s="17">
        <f>VLOOKUP(Data[[#This Row],[Renaes]],Neonatal!H144:GV591,45,FALSE)</f>
        <v>0</v>
      </c>
      <c r="N144" s="18">
        <f>VLOOKUP(Data[[#This Row],[Renaes]],Neonatal!H144:GV591,46,FALSE)</f>
        <v>0</v>
      </c>
      <c r="O144" s="50">
        <f>IFERROR(Data[[#This Row],[Avance2]]/Data[[#This Row],[Meta Lme]],0)</f>
        <v>0</v>
      </c>
      <c r="P144" s="17">
        <f>VLOOKUP(Data[[#This Row],[Renaes]],Neonatal!H144:II591,48,FALSE)</f>
        <v>0</v>
      </c>
      <c r="Q144" s="18">
        <f>VLOOKUP(Data[[#This Row],[Renaes]],Neonatal!H144:II591,49,FALSE)</f>
        <v>0</v>
      </c>
      <c r="R144" s="50">
        <f>IFERROR(Data[[#This Row],[Avance4]]/Data[[#This Row],[Meta Cred]],0)</f>
        <v>0</v>
      </c>
      <c r="S144" s="17">
        <f>VLOOKUP(Data[[#This Row],[Renaes]],Neonatal!H144:II591,90,FALSE)</f>
        <v>0</v>
      </c>
      <c r="T144" s="18">
        <f>VLOOKUP(Data[[#This Row],[Renaes]],Neonatal!H144:II591,91,FALSE)</f>
        <v>0</v>
      </c>
      <c r="U144" s="50">
        <f>IFERROR(Data[[#This Row],[Avance6]]/Data[[#This Row],[Meta hb]],0)</f>
        <v>0</v>
      </c>
      <c r="V144" s="17">
        <f>VLOOKUP(Data[[#This Row],[Renaes]],Neonatal!H144:II591,145,FALSE)</f>
        <v>0</v>
      </c>
      <c r="W144" s="18">
        <f>VLOOKUP(Data[[#This Row],[Renaes]],Neonatal!H144:II591,146,FALSE)</f>
        <v>0</v>
      </c>
      <c r="X144" s="53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Row],[Renaes]],Neonatal!H145:GU592,30,FALSE)</f>
        <v>0</v>
      </c>
      <c r="K145" s="26">
        <f>VLOOKUP(Data[[#This Row],[Renaes]],Neonatal!H145:GV592,31,FALSE)</f>
        <v>0</v>
      </c>
      <c r="L145" s="50">
        <f>IFERROR(Data[[#This Row],[Avance]]/Data[[#This Row],[Meta RN]],0)</f>
        <v>0</v>
      </c>
      <c r="M145" s="17">
        <f>VLOOKUP(Data[[#This Row],[Renaes]],Neonatal!H145:GV592,45,FALSE)</f>
        <v>0</v>
      </c>
      <c r="N145" s="18">
        <f>VLOOKUP(Data[[#This Row],[Renaes]],Neonatal!H145:GV592,46,FALSE)</f>
        <v>0</v>
      </c>
      <c r="O145" s="50">
        <f>IFERROR(Data[[#This Row],[Avance2]]/Data[[#This Row],[Meta Lme]],0)</f>
        <v>0</v>
      </c>
      <c r="P145" s="17">
        <f>VLOOKUP(Data[[#This Row],[Renaes]],Neonatal!H145:II592,48,FALSE)</f>
        <v>0</v>
      </c>
      <c r="Q145" s="18">
        <f>VLOOKUP(Data[[#This Row],[Renaes]],Neonatal!H145:II592,49,FALSE)</f>
        <v>0</v>
      </c>
      <c r="R145" s="50">
        <f>IFERROR(Data[[#This Row],[Avance4]]/Data[[#This Row],[Meta Cred]],0)</f>
        <v>0</v>
      </c>
      <c r="S145" s="17">
        <f>VLOOKUP(Data[[#This Row],[Renaes]],Neonatal!H145:II592,90,FALSE)</f>
        <v>0</v>
      </c>
      <c r="T145" s="18">
        <f>VLOOKUP(Data[[#This Row],[Renaes]],Neonatal!H145:II592,91,FALSE)</f>
        <v>0</v>
      </c>
      <c r="U145" s="50">
        <f>IFERROR(Data[[#This Row],[Avance6]]/Data[[#This Row],[Meta hb]],0)</f>
        <v>0</v>
      </c>
      <c r="V145" s="17">
        <f>VLOOKUP(Data[[#This Row],[Renaes]],Neonatal!H145:II592,145,FALSE)</f>
        <v>0</v>
      </c>
      <c r="W145" s="18">
        <f>VLOOKUP(Data[[#This Row],[Renaes]],Neonatal!H145:II592,146,FALSE)</f>
        <v>0</v>
      </c>
      <c r="X145" s="53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Row],[Renaes]],Neonatal!H146:GU593,30,FALSE)</f>
        <v>0</v>
      </c>
      <c r="K146" s="26">
        <f>VLOOKUP(Data[[#This Row],[Renaes]],Neonatal!H146:GV593,31,FALSE)</f>
        <v>0</v>
      </c>
      <c r="L146" s="50">
        <f>IFERROR(Data[[#This Row],[Avance]]/Data[[#This Row],[Meta RN]],0)</f>
        <v>0</v>
      </c>
      <c r="M146" s="17">
        <f>VLOOKUP(Data[[#This Row],[Renaes]],Neonatal!H146:GV593,45,FALSE)</f>
        <v>0</v>
      </c>
      <c r="N146" s="18">
        <f>VLOOKUP(Data[[#This Row],[Renaes]],Neonatal!H146:GV593,46,FALSE)</f>
        <v>0</v>
      </c>
      <c r="O146" s="50">
        <f>IFERROR(Data[[#This Row],[Avance2]]/Data[[#This Row],[Meta Lme]],0)</f>
        <v>0</v>
      </c>
      <c r="P146" s="17">
        <f>VLOOKUP(Data[[#This Row],[Renaes]],Neonatal!H146:II593,48,FALSE)</f>
        <v>0</v>
      </c>
      <c r="Q146" s="18">
        <f>VLOOKUP(Data[[#This Row],[Renaes]],Neonatal!H146:II593,49,FALSE)</f>
        <v>0</v>
      </c>
      <c r="R146" s="50">
        <f>IFERROR(Data[[#This Row],[Avance4]]/Data[[#This Row],[Meta Cred]],0)</f>
        <v>0</v>
      </c>
      <c r="S146" s="17">
        <f>VLOOKUP(Data[[#This Row],[Renaes]],Neonatal!H146:II593,90,FALSE)</f>
        <v>0</v>
      </c>
      <c r="T146" s="18">
        <f>VLOOKUP(Data[[#This Row],[Renaes]],Neonatal!H146:II593,91,FALSE)</f>
        <v>0</v>
      </c>
      <c r="U146" s="50">
        <f>IFERROR(Data[[#This Row],[Avance6]]/Data[[#This Row],[Meta hb]],0)</f>
        <v>0</v>
      </c>
      <c r="V146" s="17">
        <f>VLOOKUP(Data[[#This Row],[Renaes]],Neonatal!H146:II593,145,FALSE)</f>
        <v>0</v>
      </c>
      <c r="W146" s="18">
        <f>VLOOKUP(Data[[#This Row],[Renaes]],Neonatal!H146:II593,146,FALSE)</f>
        <v>0</v>
      </c>
      <c r="X146" s="53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Row],[Renaes]],Neonatal!H147:GU594,30,FALSE)</f>
        <v>0</v>
      </c>
      <c r="K147" s="26">
        <f>VLOOKUP(Data[[#This Row],[Renaes]],Neonatal!H147:GV594,31,FALSE)</f>
        <v>0</v>
      </c>
      <c r="L147" s="50">
        <f>IFERROR(Data[[#This Row],[Avance]]/Data[[#This Row],[Meta RN]],0)</f>
        <v>0</v>
      </c>
      <c r="M147" s="17">
        <f>VLOOKUP(Data[[#This Row],[Renaes]],Neonatal!H147:GV594,45,FALSE)</f>
        <v>0</v>
      </c>
      <c r="N147" s="18">
        <f>VLOOKUP(Data[[#This Row],[Renaes]],Neonatal!H147:GV594,46,FALSE)</f>
        <v>0</v>
      </c>
      <c r="O147" s="50">
        <f>IFERROR(Data[[#This Row],[Avance2]]/Data[[#This Row],[Meta Lme]],0)</f>
        <v>0</v>
      </c>
      <c r="P147" s="17">
        <f>VLOOKUP(Data[[#This Row],[Renaes]],Neonatal!H147:II594,48,FALSE)</f>
        <v>0</v>
      </c>
      <c r="Q147" s="18">
        <f>VLOOKUP(Data[[#This Row],[Renaes]],Neonatal!H147:II594,49,FALSE)</f>
        <v>0</v>
      </c>
      <c r="R147" s="50">
        <f>IFERROR(Data[[#This Row],[Avance4]]/Data[[#This Row],[Meta Cred]],0)</f>
        <v>0</v>
      </c>
      <c r="S147" s="17">
        <f>VLOOKUP(Data[[#This Row],[Renaes]],Neonatal!H147:II594,90,FALSE)</f>
        <v>0</v>
      </c>
      <c r="T147" s="18">
        <f>VLOOKUP(Data[[#This Row],[Renaes]],Neonatal!H147:II594,91,FALSE)</f>
        <v>0</v>
      </c>
      <c r="U147" s="50">
        <f>IFERROR(Data[[#This Row],[Avance6]]/Data[[#This Row],[Meta hb]],0)</f>
        <v>0</v>
      </c>
      <c r="V147" s="17">
        <f>VLOOKUP(Data[[#This Row],[Renaes]],Neonatal!H147:II594,145,FALSE)</f>
        <v>0</v>
      </c>
      <c r="W147" s="18">
        <f>VLOOKUP(Data[[#This Row],[Renaes]],Neonatal!H147:II594,146,FALSE)</f>
        <v>0</v>
      </c>
      <c r="X147" s="53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Row],[Renaes]],Neonatal!H148:GU595,30,FALSE)</f>
        <v>0</v>
      </c>
      <c r="K148" s="26">
        <f>VLOOKUP(Data[[#This Row],[Renaes]],Neonatal!H148:GV595,31,FALSE)</f>
        <v>0</v>
      </c>
      <c r="L148" s="50">
        <f>IFERROR(Data[[#This Row],[Avance]]/Data[[#This Row],[Meta RN]],0)</f>
        <v>0</v>
      </c>
      <c r="M148" s="17">
        <f>VLOOKUP(Data[[#This Row],[Renaes]],Neonatal!H148:GV595,45,FALSE)</f>
        <v>0</v>
      </c>
      <c r="N148" s="18">
        <f>VLOOKUP(Data[[#This Row],[Renaes]],Neonatal!H148:GV595,46,FALSE)</f>
        <v>0</v>
      </c>
      <c r="O148" s="50">
        <f>IFERROR(Data[[#This Row],[Avance2]]/Data[[#This Row],[Meta Lme]],0)</f>
        <v>0</v>
      </c>
      <c r="P148" s="17">
        <f>VLOOKUP(Data[[#This Row],[Renaes]],Neonatal!H148:II595,48,FALSE)</f>
        <v>0</v>
      </c>
      <c r="Q148" s="18">
        <f>VLOOKUP(Data[[#This Row],[Renaes]],Neonatal!H148:II595,49,FALSE)</f>
        <v>0</v>
      </c>
      <c r="R148" s="50">
        <f>IFERROR(Data[[#This Row],[Avance4]]/Data[[#This Row],[Meta Cred]],0)</f>
        <v>0</v>
      </c>
      <c r="S148" s="17">
        <f>VLOOKUP(Data[[#This Row],[Renaes]],Neonatal!H148:II595,90,FALSE)</f>
        <v>0</v>
      </c>
      <c r="T148" s="18">
        <f>VLOOKUP(Data[[#This Row],[Renaes]],Neonatal!H148:II595,91,FALSE)</f>
        <v>0</v>
      </c>
      <c r="U148" s="50">
        <f>IFERROR(Data[[#This Row],[Avance6]]/Data[[#This Row],[Meta hb]],0)</f>
        <v>0</v>
      </c>
      <c r="V148" s="17">
        <f>VLOOKUP(Data[[#This Row],[Renaes]],Neonatal!H148:II595,145,FALSE)</f>
        <v>0</v>
      </c>
      <c r="W148" s="18">
        <f>VLOOKUP(Data[[#This Row],[Renaes]],Neonatal!H148:II595,146,FALSE)</f>
        <v>0</v>
      </c>
      <c r="X148" s="53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Row],[Renaes]],Neonatal!H149:GU596,30,FALSE)</f>
        <v>1</v>
      </c>
      <c r="K149" s="26">
        <f>VLOOKUP(Data[[#This Row],[Renaes]],Neonatal!H149:GV596,31,FALSE)</f>
        <v>1</v>
      </c>
      <c r="L149" s="50">
        <f>IFERROR(Data[[#This Row],[Avance]]/Data[[#This Row],[Meta RN]],0)</f>
        <v>1</v>
      </c>
      <c r="M149" s="17">
        <f>VLOOKUP(Data[[#This Row],[Renaes]],Neonatal!H149:GV596,45,FALSE)</f>
        <v>0</v>
      </c>
      <c r="N149" s="18">
        <f>VLOOKUP(Data[[#This Row],[Renaes]],Neonatal!H149:GV596,46,FALSE)</f>
        <v>0</v>
      </c>
      <c r="O149" s="50">
        <f>IFERROR(Data[[#This Row],[Avance2]]/Data[[#This Row],[Meta Lme]],0)</f>
        <v>0</v>
      </c>
      <c r="P149" s="17">
        <f>VLOOKUP(Data[[#This Row],[Renaes]],Neonatal!H149:II596,48,FALSE)</f>
        <v>2</v>
      </c>
      <c r="Q149" s="18">
        <f>VLOOKUP(Data[[#This Row],[Renaes]],Neonatal!H149:II596,49,FALSE)</f>
        <v>0</v>
      </c>
      <c r="R149" s="50">
        <f>IFERROR(Data[[#This Row],[Avance4]]/Data[[#This Row],[Meta Cred]],0)</f>
        <v>0</v>
      </c>
      <c r="S149" s="17">
        <f>VLOOKUP(Data[[#This Row],[Renaes]],Neonatal!H149:II596,90,FALSE)</f>
        <v>0</v>
      </c>
      <c r="T149" s="18">
        <f>VLOOKUP(Data[[#This Row],[Renaes]],Neonatal!H149:II596,91,FALSE)</f>
        <v>0</v>
      </c>
      <c r="U149" s="50">
        <f>IFERROR(Data[[#This Row],[Avance6]]/Data[[#This Row],[Meta hb]],0)</f>
        <v>0</v>
      </c>
      <c r="V149" s="17">
        <f>VLOOKUP(Data[[#This Row],[Renaes]],Neonatal!H149:II596,145,FALSE)</f>
        <v>0</v>
      </c>
      <c r="W149" s="18">
        <f>VLOOKUP(Data[[#This Row],[Renaes]],Neonatal!H149:II596,146,FALSE)</f>
        <v>0</v>
      </c>
      <c r="X149" s="53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Row],[Renaes]],Neonatal!H150:GU597,30,FALSE)</f>
        <v>0</v>
      </c>
      <c r="K150" s="26">
        <f>VLOOKUP(Data[[#This Row],[Renaes]],Neonatal!H150:GV597,31,FALSE)</f>
        <v>0</v>
      </c>
      <c r="L150" s="50">
        <f>IFERROR(Data[[#This Row],[Avance]]/Data[[#This Row],[Meta RN]],0)</f>
        <v>0</v>
      </c>
      <c r="M150" s="17">
        <f>VLOOKUP(Data[[#This Row],[Renaes]],Neonatal!H150:GV597,45,FALSE)</f>
        <v>0</v>
      </c>
      <c r="N150" s="18">
        <f>VLOOKUP(Data[[#This Row],[Renaes]],Neonatal!H150:GV597,46,FALSE)</f>
        <v>0</v>
      </c>
      <c r="O150" s="50">
        <f>IFERROR(Data[[#This Row],[Avance2]]/Data[[#This Row],[Meta Lme]],0)</f>
        <v>0</v>
      </c>
      <c r="P150" s="17">
        <f>VLOOKUP(Data[[#This Row],[Renaes]],Neonatal!H150:II597,48,FALSE)</f>
        <v>0</v>
      </c>
      <c r="Q150" s="18">
        <f>VLOOKUP(Data[[#This Row],[Renaes]],Neonatal!H150:II597,49,FALSE)</f>
        <v>0</v>
      </c>
      <c r="R150" s="50">
        <f>IFERROR(Data[[#This Row],[Avance4]]/Data[[#This Row],[Meta Cred]],0)</f>
        <v>0</v>
      </c>
      <c r="S150" s="17">
        <f>VLOOKUP(Data[[#This Row],[Renaes]],Neonatal!H150:II597,90,FALSE)</f>
        <v>0</v>
      </c>
      <c r="T150" s="18">
        <f>VLOOKUP(Data[[#This Row],[Renaes]],Neonatal!H150:II597,91,FALSE)</f>
        <v>0</v>
      </c>
      <c r="U150" s="50">
        <f>IFERROR(Data[[#This Row],[Avance6]]/Data[[#This Row],[Meta hb]],0)</f>
        <v>0</v>
      </c>
      <c r="V150" s="17">
        <f>VLOOKUP(Data[[#This Row],[Renaes]],Neonatal!H150:II597,145,FALSE)</f>
        <v>0</v>
      </c>
      <c r="W150" s="18">
        <f>VLOOKUP(Data[[#This Row],[Renaes]],Neonatal!H150:II597,146,FALSE)</f>
        <v>0</v>
      </c>
      <c r="X150" s="53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Row],[Renaes]],Neonatal!H151:GU598,30,FALSE)</f>
        <v>3</v>
      </c>
      <c r="K151" s="26">
        <f>VLOOKUP(Data[[#This Row],[Renaes]],Neonatal!H151:GV598,31,FALSE)</f>
        <v>1</v>
      </c>
      <c r="L151" s="50">
        <f>IFERROR(Data[[#This Row],[Avance]]/Data[[#This Row],[Meta RN]],0)</f>
        <v>0.33333333333333331</v>
      </c>
      <c r="M151" s="17">
        <f>VLOOKUP(Data[[#This Row],[Renaes]],Neonatal!H151:GV598,45,FALSE)</f>
        <v>0</v>
      </c>
      <c r="N151" s="18">
        <f>VLOOKUP(Data[[#This Row],[Renaes]],Neonatal!H151:GV598,46,FALSE)</f>
        <v>0</v>
      </c>
      <c r="O151" s="50">
        <f>IFERROR(Data[[#This Row],[Avance2]]/Data[[#This Row],[Meta Lme]],0)</f>
        <v>0</v>
      </c>
      <c r="P151" s="17">
        <f>VLOOKUP(Data[[#This Row],[Renaes]],Neonatal!H151:II598,48,FALSE)</f>
        <v>0</v>
      </c>
      <c r="Q151" s="18">
        <f>VLOOKUP(Data[[#This Row],[Renaes]],Neonatal!H151:II598,49,FALSE)</f>
        <v>0</v>
      </c>
      <c r="R151" s="50">
        <f>IFERROR(Data[[#This Row],[Avance4]]/Data[[#This Row],[Meta Cred]],0)</f>
        <v>0</v>
      </c>
      <c r="S151" s="17">
        <f>VLOOKUP(Data[[#This Row],[Renaes]],Neonatal!H151:II598,90,FALSE)</f>
        <v>0</v>
      </c>
      <c r="T151" s="18">
        <f>VLOOKUP(Data[[#This Row],[Renaes]],Neonatal!H151:II598,91,FALSE)</f>
        <v>0</v>
      </c>
      <c r="U151" s="50">
        <f>IFERROR(Data[[#This Row],[Avance6]]/Data[[#This Row],[Meta hb]],0)</f>
        <v>0</v>
      </c>
      <c r="V151" s="17">
        <f>VLOOKUP(Data[[#This Row],[Renaes]],Neonatal!H151:II598,145,FALSE)</f>
        <v>0</v>
      </c>
      <c r="W151" s="18">
        <f>VLOOKUP(Data[[#This Row],[Renaes]],Neonatal!H151:II598,146,FALSE)</f>
        <v>0</v>
      </c>
      <c r="X151" s="53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Row],[Renaes]],Neonatal!H152:GU599,30,FALSE)</f>
        <v>3</v>
      </c>
      <c r="K152" s="26">
        <f>VLOOKUP(Data[[#This Row],[Renaes]],Neonatal!H152:GV599,31,FALSE)</f>
        <v>4</v>
      </c>
      <c r="L152" s="50">
        <f>IFERROR(Data[[#This Row],[Avance]]/Data[[#This Row],[Meta RN]],0)</f>
        <v>1.3333333333333333</v>
      </c>
      <c r="M152" s="17">
        <f>VLOOKUP(Data[[#This Row],[Renaes]],Neonatal!H152:GV599,45,FALSE)</f>
        <v>0</v>
      </c>
      <c r="N152" s="18">
        <f>VLOOKUP(Data[[#This Row],[Renaes]],Neonatal!H152:GV599,46,FALSE)</f>
        <v>0</v>
      </c>
      <c r="O152" s="50">
        <f>IFERROR(Data[[#This Row],[Avance2]]/Data[[#This Row],[Meta Lme]],0)</f>
        <v>0</v>
      </c>
      <c r="P152" s="17">
        <f>VLOOKUP(Data[[#This Row],[Renaes]],Neonatal!H152:II599,48,FALSE)</f>
        <v>0</v>
      </c>
      <c r="Q152" s="18">
        <f>VLOOKUP(Data[[#This Row],[Renaes]],Neonatal!H152:II599,49,FALSE)</f>
        <v>0</v>
      </c>
      <c r="R152" s="50">
        <f>IFERROR(Data[[#This Row],[Avance4]]/Data[[#This Row],[Meta Cred]],0)</f>
        <v>0</v>
      </c>
      <c r="S152" s="17">
        <f>VLOOKUP(Data[[#This Row],[Renaes]],Neonatal!H152:II599,90,FALSE)</f>
        <v>0</v>
      </c>
      <c r="T152" s="18">
        <f>VLOOKUP(Data[[#This Row],[Renaes]],Neonatal!H152:II599,91,FALSE)</f>
        <v>0</v>
      </c>
      <c r="U152" s="50">
        <f>IFERROR(Data[[#This Row],[Avance6]]/Data[[#This Row],[Meta hb]],0)</f>
        <v>0</v>
      </c>
      <c r="V152" s="17">
        <f>VLOOKUP(Data[[#This Row],[Renaes]],Neonatal!H152:II599,145,FALSE)</f>
        <v>0</v>
      </c>
      <c r="W152" s="18">
        <f>VLOOKUP(Data[[#This Row],[Renaes]],Neonatal!H152:II599,146,FALSE)</f>
        <v>0</v>
      </c>
      <c r="X152" s="53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Row],[Renaes]],Neonatal!H153:GU600,30,FALSE)</f>
        <v>0</v>
      </c>
      <c r="K153" s="26">
        <f>VLOOKUP(Data[[#This Row],[Renaes]],Neonatal!H153:GV600,31,FALSE)</f>
        <v>0</v>
      </c>
      <c r="L153" s="50">
        <f>IFERROR(Data[[#This Row],[Avance]]/Data[[#This Row],[Meta RN]],0)</f>
        <v>0</v>
      </c>
      <c r="M153" s="17">
        <f>VLOOKUP(Data[[#This Row],[Renaes]],Neonatal!H153:GV600,45,FALSE)</f>
        <v>18</v>
      </c>
      <c r="N153" s="18">
        <f>VLOOKUP(Data[[#This Row],[Renaes]],Neonatal!H153:GV600,46,FALSE)</f>
        <v>30</v>
      </c>
      <c r="O153" s="50">
        <f>IFERROR(Data[[#This Row],[Avance2]]/Data[[#This Row],[Meta Lme]],0)</f>
        <v>1.6666666666666667</v>
      </c>
      <c r="P153" s="17">
        <f>VLOOKUP(Data[[#This Row],[Renaes]],Neonatal!H153:II600,48,FALSE)</f>
        <v>9</v>
      </c>
      <c r="Q153" s="18">
        <f>VLOOKUP(Data[[#This Row],[Renaes]],Neonatal!H153:II600,49,FALSE)</f>
        <v>0</v>
      </c>
      <c r="R153" s="50">
        <f>IFERROR(Data[[#This Row],[Avance4]]/Data[[#This Row],[Meta Cred]],0)</f>
        <v>0</v>
      </c>
      <c r="S153" s="17">
        <f>VLOOKUP(Data[[#This Row],[Renaes]],Neonatal!H153:II600,90,FALSE)</f>
        <v>0</v>
      </c>
      <c r="T153" s="18">
        <f>VLOOKUP(Data[[#This Row],[Renaes]],Neonatal!H153:II600,91,FALSE)</f>
        <v>0</v>
      </c>
      <c r="U153" s="50">
        <f>IFERROR(Data[[#This Row],[Avance6]]/Data[[#This Row],[Meta hb]],0)</f>
        <v>0</v>
      </c>
      <c r="V153" s="17">
        <f>VLOOKUP(Data[[#This Row],[Renaes]],Neonatal!H153:II600,145,FALSE)</f>
        <v>0</v>
      </c>
      <c r="W153" s="18">
        <f>VLOOKUP(Data[[#This Row],[Renaes]],Neonatal!H153:II600,146,FALSE)</f>
        <v>0</v>
      </c>
      <c r="X153" s="53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Row],[Renaes]],Neonatal!H154:GU601,30,FALSE)</f>
        <v>0</v>
      </c>
      <c r="K154" s="26">
        <f>VLOOKUP(Data[[#This Row],[Renaes]],Neonatal!H154:GV601,31,FALSE)</f>
        <v>0</v>
      </c>
      <c r="L154" s="50">
        <f>IFERROR(Data[[#This Row],[Avance]]/Data[[#This Row],[Meta RN]],0)</f>
        <v>0</v>
      </c>
      <c r="M154" s="17">
        <f>VLOOKUP(Data[[#This Row],[Renaes]],Neonatal!H154:GV601,45,FALSE)</f>
        <v>0</v>
      </c>
      <c r="N154" s="18">
        <f>VLOOKUP(Data[[#This Row],[Renaes]],Neonatal!H154:GV601,46,FALSE)</f>
        <v>0</v>
      </c>
      <c r="O154" s="50">
        <f>IFERROR(Data[[#This Row],[Avance2]]/Data[[#This Row],[Meta Lme]],0)</f>
        <v>0</v>
      </c>
      <c r="P154" s="17">
        <f>VLOOKUP(Data[[#This Row],[Renaes]],Neonatal!H154:II601,48,FALSE)</f>
        <v>0</v>
      </c>
      <c r="Q154" s="18">
        <f>VLOOKUP(Data[[#This Row],[Renaes]],Neonatal!H154:II601,49,FALSE)</f>
        <v>0</v>
      </c>
      <c r="R154" s="50">
        <f>IFERROR(Data[[#This Row],[Avance4]]/Data[[#This Row],[Meta Cred]],0)</f>
        <v>0</v>
      </c>
      <c r="S154" s="17">
        <f>VLOOKUP(Data[[#This Row],[Renaes]],Neonatal!H154:II601,90,FALSE)</f>
        <v>0</v>
      </c>
      <c r="T154" s="18">
        <f>VLOOKUP(Data[[#This Row],[Renaes]],Neonatal!H154:II601,91,FALSE)</f>
        <v>0</v>
      </c>
      <c r="U154" s="50">
        <f>IFERROR(Data[[#This Row],[Avance6]]/Data[[#This Row],[Meta hb]],0)</f>
        <v>0</v>
      </c>
      <c r="V154" s="17">
        <f>VLOOKUP(Data[[#This Row],[Renaes]],Neonatal!H154:II601,145,FALSE)</f>
        <v>0</v>
      </c>
      <c r="W154" s="18">
        <f>VLOOKUP(Data[[#This Row],[Renaes]],Neonatal!H154:II601,146,FALSE)</f>
        <v>0</v>
      </c>
      <c r="X154" s="53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Row],[Renaes]],Neonatal!H155:GU602,30,FALSE)</f>
        <v>0</v>
      </c>
      <c r="K155" s="26">
        <f>VLOOKUP(Data[[#This Row],[Renaes]],Neonatal!H155:GV602,31,FALSE)</f>
        <v>0</v>
      </c>
      <c r="L155" s="50">
        <f>IFERROR(Data[[#This Row],[Avance]]/Data[[#This Row],[Meta RN]],0)</f>
        <v>0</v>
      </c>
      <c r="M155" s="17">
        <f>VLOOKUP(Data[[#This Row],[Renaes]],Neonatal!H155:GV602,45,FALSE)</f>
        <v>0</v>
      </c>
      <c r="N155" s="18">
        <f>VLOOKUP(Data[[#This Row],[Renaes]],Neonatal!H155:GV602,46,FALSE)</f>
        <v>0</v>
      </c>
      <c r="O155" s="50">
        <f>IFERROR(Data[[#This Row],[Avance2]]/Data[[#This Row],[Meta Lme]],0)</f>
        <v>0</v>
      </c>
      <c r="P155" s="17">
        <f>VLOOKUP(Data[[#This Row],[Renaes]],Neonatal!H155:II602,48,FALSE)</f>
        <v>0</v>
      </c>
      <c r="Q155" s="18">
        <f>VLOOKUP(Data[[#This Row],[Renaes]],Neonatal!H155:II602,49,FALSE)</f>
        <v>0</v>
      </c>
      <c r="R155" s="50">
        <f>IFERROR(Data[[#This Row],[Avance4]]/Data[[#This Row],[Meta Cred]],0)</f>
        <v>0</v>
      </c>
      <c r="S155" s="17">
        <f>VLOOKUP(Data[[#This Row],[Renaes]],Neonatal!H155:II602,90,FALSE)</f>
        <v>0</v>
      </c>
      <c r="T155" s="18">
        <f>VLOOKUP(Data[[#This Row],[Renaes]],Neonatal!H155:II602,91,FALSE)</f>
        <v>0</v>
      </c>
      <c r="U155" s="50">
        <f>IFERROR(Data[[#This Row],[Avance6]]/Data[[#This Row],[Meta hb]],0)</f>
        <v>0</v>
      </c>
      <c r="V155" s="17">
        <f>VLOOKUP(Data[[#This Row],[Renaes]],Neonatal!H155:II602,145,FALSE)</f>
        <v>0</v>
      </c>
      <c r="W155" s="18">
        <f>VLOOKUP(Data[[#This Row],[Renaes]],Neonatal!H155:II602,146,FALSE)</f>
        <v>0</v>
      </c>
      <c r="X155" s="53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Row],[Renaes]],Neonatal!H156:GU603,30,FALSE)</f>
        <v>0</v>
      </c>
      <c r="K156" s="26">
        <f>VLOOKUP(Data[[#This Row],[Renaes]],Neonatal!H156:GV603,31,FALSE)</f>
        <v>0</v>
      </c>
      <c r="L156" s="50">
        <f>IFERROR(Data[[#This Row],[Avance]]/Data[[#This Row],[Meta RN]],0)</f>
        <v>0</v>
      </c>
      <c r="M156" s="17">
        <f>VLOOKUP(Data[[#This Row],[Renaes]],Neonatal!H156:GV603,45,FALSE)</f>
        <v>0</v>
      </c>
      <c r="N156" s="18">
        <f>VLOOKUP(Data[[#This Row],[Renaes]],Neonatal!H156:GV603,46,FALSE)</f>
        <v>0</v>
      </c>
      <c r="O156" s="50">
        <f>IFERROR(Data[[#This Row],[Avance2]]/Data[[#This Row],[Meta Lme]],0)</f>
        <v>0</v>
      </c>
      <c r="P156" s="17">
        <f>VLOOKUP(Data[[#This Row],[Renaes]],Neonatal!H156:II603,48,FALSE)</f>
        <v>0</v>
      </c>
      <c r="Q156" s="18">
        <f>VLOOKUP(Data[[#This Row],[Renaes]],Neonatal!H156:II603,49,FALSE)</f>
        <v>0</v>
      </c>
      <c r="R156" s="50">
        <f>IFERROR(Data[[#This Row],[Avance4]]/Data[[#This Row],[Meta Cred]],0)</f>
        <v>0</v>
      </c>
      <c r="S156" s="17">
        <f>VLOOKUP(Data[[#This Row],[Renaes]],Neonatal!H156:II603,90,FALSE)</f>
        <v>0</v>
      </c>
      <c r="T156" s="18">
        <f>VLOOKUP(Data[[#This Row],[Renaes]],Neonatal!H156:II603,91,FALSE)</f>
        <v>0</v>
      </c>
      <c r="U156" s="50">
        <f>IFERROR(Data[[#This Row],[Avance6]]/Data[[#This Row],[Meta hb]],0)</f>
        <v>0</v>
      </c>
      <c r="V156" s="17">
        <f>VLOOKUP(Data[[#This Row],[Renaes]],Neonatal!H156:II603,145,FALSE)</f>
        <v>0</v>
      </c>
      <c r="W156" s="18">
        <f>VLOOKUP(Data[[#This Row],[Renaes]],Neonatal!H156:II603,146,FALSE)</f>
        <v>0</v>
      </c>
      <c r="X156" s="53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Row],[Renaes]],Neonatal!H157:GU604,30,FALSE)</f>
        <v>1</v>
      </c>
      <c r="K157" s="26">
        <f>VLOOKUP(Data[[#This Row],[Renaes]],Neonatal!H157:GV604,31,FALSE)</f>
        <v>1</v>
      </c>
      <c r="L157" s="50">
        <f>IFERROR(Data[[#This Row],[Avance]]/Data[[#This Row],[Meta RN]],0)</f>
        <v>1</v>
      </c>
      <c r="M157" s="17">
        <f>VLOOKUP(Data[[#This Row],[Renaes]],Neonatal!H157:GV604,45,FALSE)</f>
        <v>0</v>
      </c>
      <c r="N157" s="18">
        <f>VLOOKUP(Data[[#This Row],[Renaes]],Neonatal!H157:GV604,46,FALSE)</f>
        <v>0</v>
      </c>
      <c r="O157" s="50">
        <f>IFERROR(Data[[#This Row],[Avance2]]/Data[[#This Row],[Meta Lme]],0)</f>
        <v>0</v>
      </c>
      <c r="P157" s="17">
        <f>VLOOKUP(Data[[#This Row],[Renaes]],Neonatal!H157:II604,48,FALSE)</f>
        <v>0</v>
      </c>
      <c r="Q157" s="18">
        <f>VLOOKUP(Data[[#This Row],[Renaes]],Neonatal!H157:II604,49,FALSE)</f>
        <v>0</v>
      </c>
      <c r="R157" s="50">
        <f>IFERROR(Data[[#This Row],[Avance4]]/Data[[#This Row],[Meta Cred]],0)</f>
        <v>0</v>
      </c>
      <c r="S157" s="17">
        <f>VLOOKUP(Data[[#This Row],[Renaes]],Neonatal!H157:II604,90,FALSE)</f>
        <v>0</v>
      </c>
      <c r="T157" s="18">
        <f>VLOOKUP(Data[[#This Row],[Renaes]],Neonatal!H157:II604,91,FALSE)</f>
        <v>0</v>
      </c>
      <c r="U157" s="50">
        <f>IFERROR(Data[[#This Row],[Avance6]]/Data[[#This Row],[Meta hb]],0)</f>
        <v>0</v>
      </c>
      <c r="V157" s="17">
        <f>VLOOKUP(Data[[#This Row],[Renaes]],Neonatal!H157:II604,145,FALSE)</f>
        <v>0</v>
      </c>
      <c r="W157" s="18">
        <f>VLOOKUP(Data[[#This Row],[Renaes]],Neonatal!H157:II604,146,FALSE)</f>
        <v>0</v>
      </c>
      <c r="X157" s="53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Row],[Renaes]],Neonatal!H158:GU605,30,FALSE)</f>
        <v>0</v>
      </c>
      <c r="K158" s="26">
        <f>VLOOKUP(Data[[#This Row],[Renaes]],Neonatal!H158:GV605,31,FALSE)</f>
        <v>0</v>
      </c>
      <c r="L158" s="50">
        <f>IFERROR(Data[[#This Row],[Avance]]/Data[[#This Row],[Meta RN]],0)</f>
        <v>0</v>
      </c>
      <c r="M158" s="17">
        <f>VLOOKUP(Data[[#This Row],[Renaes]],Neonatal!H158:GV605,45,FALSE)</f>
        <v>0</v>
      </c>
      <c r="N158" s="18">
        <f>VLOOKUP(Data[[#This Row],[Renaes]],Neonatal!H158:GV605,46,FALSE)</f>
        <v>0</v>
      </c>
      <c r="O158" s="50">
        <f>IFERROR(Data[[#This Row],[Avance2]]/Data[[#This Row],[Meta Lme]],0)</f>
        <v>0</v>
      </c>
      <c r="P158" s="17">
        <f>VLOOKUP(Data[[#This Row],[Renaes]],Neonatal!H158:II605,48,FALSE)</f>
        <v>0</v>
      </c>
      <c r="Q158" s="18">
        <f>VLOOKUP(Data[[#This Row],[Renaes]],Neonatal!H158:II605,49,FALSE)</f>
        <v>0</v>
      </c>
      <c r="R158" s="50">
        <f>IFERROR(Data[[#This Row],[Avance4]]/Data[[#This Row],[Meta Cred]],0)</f>
        <v>0</v>
      </c>
      <c r="S158" s="17">
        <f>VLOOKUP(Data[[#This Row],[Renaes]],Neonatal!H158:II605,90,FALSE)</f>
        <v>0</v>
      </c>
      <c r="T158" s="18">
        <f>VLOOKUP(Data[[#This Row],[Renaes]],Neonatal!H158:II605,91,FALSE)</f>
        <v>0</v>
      </c>
      <c r="U158" s="50">
        <f>IFERROR(Data[[#This Row],[Avance6]]/Data[[#This Row],[Meta hb]],0)</f>
        <v>0</v>
      </c>
      <c r="V158" s="17">
        <f>VLOOKUP(Data[[#This Row],[Renaes]],Neonatal!H158:II605,145,FALSE)</f>
        <v>0</v>
      </c>
      <c r="W158" s="18">
        <f>VLOOKUP(Data[[#This Row],[Renaes]],Neonatal!H158:II605,146,FALSE)</f>
        <v>0</v>
      </c>
      <c r="X158" s="53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Row],[Renaes]],Neonatal!H159:GU606,30,FALSE)</f>
        <v>0</v>
      </c>
      <c r="K159" s="26">
        <f>VLOOKUP(Data[[#This Row],[Renaes]],Neonatal!H159:GV606,31,FALSE)</f>
        <v>0</v>
      </c>
      <c r="L159" s="50">
        <f>IFERROR(Data[[#This Row],[Avance]]/Data[[#This Row],[Meta RN]],0)</f>
        <v>0</v>
      </c>
      <c r="M159" s="17">
        <f>VLOOKUP(Data[[#This Row],[Renaes]],Neonatal!H159:GV606,45,FALSE)</f>
        <v>0</v>
      </c>
      <c r="N159" s="18">
        <f>VLOOKUP(Data[[#This Row],[Renaes]],Neonatal!H159:GV606,46,FALSE)</f>
        <v>0</v>
      </c>
      <c r="O159" s="50">
        <f>IFERROR(Data[[#This Row],[Avance2]]/Data[[#This Row],[Meta Lme]],0)</f>
        <v>0</v>
      </c>
      <c r="P159" s="17">
        <f>VLOOKUP(Data[[#This Row],[Renaes]],Neonatal!H159:II606,48,FALSE)</f>
        <v>0</v>
      </c>
      <c r="Q159" s="18">
        <f>VLOOKUP(Data[[#This Row],[Renaes]],Neonatal!H159:II606,49,FALSE)</f>
        <v>0</v>
      </c>
      <c r="R159" s="50">
        <f>IFERROR(Data[[#This Row],[Avance4]]/Data[[#This Row],[Meta Cred]],0)</f>
        <v>0</v>
      </c>
      <c r="S159" s="17">
        <f>VLOOKUP(Data[[#This Row],[Renaes]],Neonatal!H159:II606,90,FALSE)</f>
        <v>0</v>
      </c>
      <c r="T159" s="18">
        <f>VLOOKUP(Data[[#This Row],[Renaes]],Neonatal!H159:II606,91,FALSE)</f>
        <v>0</v>
      </c>
      <c r="U159" s="50">
        <f>IFERROR(Data[[#This Row],[Avance6]]/Data[[#This Row],[Meta hb]],0)</f>
        <v>0</v>
      </c>
      <c r="V159" s="17">
        <f>VLOOKUP(Data[[#This Row],[Renaes]],Neonatal!H159:II606,145,FALSE)</f>
        <v>0</v>
      </c>
      <c r="W159" s="18">
        <f>VLOOKUP(Data[[#This Row],[Renaes]],Neonatal!H159:II606,146,FALSE)</f>
        <v>0</v>
      </c>
      <c r="X159" s="53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Row],[Renaes]],Neonatal!H160:GU607,30,FALSE)</f>
        <v>0</v>
      </c>
      <c r="K160" s="26">
        <f>VLOOKUP(Data[[#This Row],[Renaes]],Neonatal!H160:GV607,31,FALSE)</f>
        <v>0</v>
      </c>
      <c r="L160" s="50">
        <f>IFERROR(Data[[#This Row],[Avance]]/Data[[#This Row],[Meta RN]],0)</f>
        <v>0</v>
      </c>
      <c r="M160" s="17">
        <f>VLOOKUP(Data[[#This Row],[Renaes]],Neonatal!H160:GV607,45,FALSE)</f>
        <v>0</v>
      </c>
      <c r="N160" s="18">
        <f>VLOOKUP(Data[[#This Row],[Renaes]],Neonatal!H160:GV607,46,FALSE)</f>
        <v>0</v>
      </c>
      <c r="O160" s="50">
        <f>IFERROR(Data[[#This Row],[Avance2]]/Data[[#This Row],[Meta Lme]],0)</f>
        <v>0</v>
      </c>
      <c r="P160" s="17">
        <f>VLOOKUP(Data[[#This Row],[Renaes]],Neonatal!H160:II607,48,FALSE)</f>
        <v>0</v>
      </c>
      <c r="Q160" s="18">
        <f>VLOOKUP(Data[[#This Row],[Renaes]],Neonatal!H160:II607,49,FALSE)</f>
        <v>0</v>
      </c>
      <c r="R160" s="50">
        <f>IFERROR(Data[[#This Row],[Avance4]]/Data[[#This Row],[Meta Cred]],0)</f>
        <v>0</v>
      </c>
      <c r="S160" s="17">
        <f>VLOOKUP(Data[[#This Row],[Renaes]],Neonatal!H160:II607,90,FALSE)</f>
        <v>0</v>
      </c>
      <c r="T160" s="18">
        <f>VLOOKUP(Data[[#This Row],[Renaes]],Neonatal!H160:II607,91,FALSE)</f>
        <v>0</v>
      </c>
      <c r="U160" s="50">
        <f>IFERROR(Data[[#This Row],[Avance6]]/Data[[#This Row],[Meta hb]],0)</f>
        <v>0</v>
      </c>
      <c r="V160" s="17">
        <f>VLOOKUP(Data[[#This Row],[Renaes]],Neonatal!H160:II607,145,FALSE)</f>
        <v>0</v>
      </c>
      <c r="W160" s="18">
        <f>VLOOKUP(Data[[#This Row],[Renaes]],Neonatal!H160:II607,146,FALSE)</f>
        <v>0</v>
      </c>
      <c r="X160" s="53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Row],[Renaes]],Neonatal!H161:GU608,30,FALSE)</f>
        <v>0</v>
      </c>
      <c r="K161" s="26">
        <f>VLOOKUP(Data[[#This Row],[Renaes]],Neonatal!H161:GV608,31,FALSE)</f>
        <v>0</v>
      </c>
      <c r="L161" s="50">
        <f>IFERROR(Data[[#This Row],[Avance]]/Data[[#This Row],[Meta RN]],0)</f>
        <v>0</v>
      </c>
      <c r="M161" s="17">
        <f>VLOOKUP(Data[[#This Row],[Renaes]],Neonatal!H161:GV608,45,FALSE)</f>
        <v>0</v>
      </c>
      <c r="N161" s="18">
        <f>VLOOKUP(Data[[#This Row],[Renaes]],Neonatal!H161:GV608,46,FALSE)</f>
        <v>0</v>
      </c>
      <c r="O161" s="50">
        <f>IFERROR(Data[[#This Row],[Avance2]]/Data[[#This Row],[Meta Lme]],0)</f>
        <v>0</v>
      </c>
      <c r="P161" s="17">
        <f>VLOOKUP(Data[[#This Row],[Renaes]],Neonatal!H161:II608,48,FALSE)</f>
        <v>0</v>
      </c>
      <c r="Q161" s="18">
        <f>VLOOKUP(Data[[#This Row],[Renaes]],Neonatal!H161:II608,49,FALSE)</f>
        <v>0</v>
      </c>
      <c r="R161" s="50">
        <f>IFERROR(Data[[#This Row],[Avance4]]/Data[[#This Row],[Meta Cred]],0)</f>
        <v>0</v>
      </c>
      <c r="S161" s="17">
        <f>VLOOKUP(Data[[#This Row],[Renaes]],Neonatal!H161:II608,90,FALSE)</f>
        <v>0</v>
      </c>
      <c r="T161" s="18">
        <f>VLOOKUP(Data[[#This Row],[Renaes]],Neonatal!H161:II608,91,FALSE)</f>
        <v>0</v>
      </c>
      <c r="U161" s="50">
        <f>IFERROR(Data[[#This Row],[Avance6]]/Data[[#This Row],[Meta hb]],0)</f>
        <v>0</v>
      </c>
      <c r="V161" s="17">
        <f>VLOOKUP(Data[[#This Row],[Renaes]],Neonatal!H161:II608,145,FALSE)</f>
        <v>0</v>
      </c>
      <c r="W161" s="18">
        <f>VLOOKUP(Data[[#This Row],[Renaes]],Neonatal!H161:II608,146,FALSE)</f>
        <v>0</v>
      </c>
      <c r="X161" s="53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Row],[Renaes]],Neonatal!H162:GU609,30,FALSE)</f>
        <v>0</v>
      </c>
      <c r="K162" s="26">
        <f>VLOOKUP(Data[[#This Row],[Renaes]],Neonatal!H162:GV609,31,FALSE)</f>
        <v>0</v>
      </c>
      <c r="L162" s="50">
        <f>IFERROR(Data[[#This Row],[Avance]]/Data[[#This Row],[Meta RN]],0)</f>
        <v>0</v>
      </c>
      <c r="M162" s="17">
        <f>VLOOKUP(Data[[#This Row],[Renaes]],Neonatal!H162:GV609,45,FALSE)</f>
        <v>0</v>
      </c>
      <c r="N162" s="18">
        <f>VLOOKUP(Data[[#This Row],[Renaes]],Neonatal!H162:GV609,46,FALSE)</f>
        <v>0</v>
      </c>
      <c r="O162" s="50">
        <f>IFERROR(Data[[#This Row],[Avance2]]/Data[[#This Row],[Meta Lme]],0)</f>
        <v>0</v>
      </c>
      <c r="P162" s="17">
        <f>VLOOKUP(Data[[#This Row],[Renaes]],Neonatal!H162:II609,48,FALSE)</f>
        <v>0</v>
      </c>
      <c r="Q162" s="18">
        <f>VLOOKUP(Data[[#This Row],[Renaes]],Neonatal!H162:II609,49,FALSE)</f>
        <v>0</v>
      </c>
      <c r="R162" s="50">
        <f>IFERROR(Data[[#This Row],[Avance4]]/Data[[#This Row],[Meta Cred]],0)</f>
        <v>0</v>
      </c>
      <c r="S162" s="17">
        <f>VLOOKUP(Data[[#This Row],[Renaes]],Neonatal!H162:II609,90,FALSE)</f>
        <v>0</v>
      </c>
      <c r="T162" s="18">
        <f>VLOOKUP(Data[[#This Row],[Renaes]],Neonatal!H162:II609,91,FALSE)</f>
        <v>0</v>
      </c>
      <c r="U162" s="50">
        <f>IFERROR(Data[[#This Row],[Avance6]]/Data[[#This Row],[Meta hb]],0)</f>
        <v>0</v>
      </c>
      <c r="V162" s="17">
        <f>VLOOKUP(Data[[#This Row],[Renaes]],Neonatal!H162:II609,145,FALSE)</f>
        <v>0</v>
      </c>
      <c r="W162" s="18">
        <f>VLOOKUP(Data[[#This Row],[Renaes]],Neonatal!H162:II609,146,FALSE)</f>
        <v>0</v>
      </c>
      <c r="X162" s="53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Row],[Renaes]],Neonatal!H163:GU610,30,FALSE)</f>
        <v>0</v>
      </c>
      <c r="K163" s="26">
        <f>VLOOKUP(Data[[#This Row],[Renaes]],Neonatal!H163:GV610,31,FALSE)</f>
        <v>0</v>
      </c>
      <c r="L163" s="50">
        <f>IFERROR(Data[[#This Row],[Avance]]/Data[[#This Row],[Meta RN]],0)</f>
        <v>0</v>
      </c>
      <c r="M163" s="17">
        <f>VLOOKUP(Data[[#This Row],[Renaes]],Neonatal!H163:GV610,45,FALSE)</f>
        <v>0</v>
      </c>
      <c r="N163" s="18">
        <f>VLOOKUP(Data[[#This Row],[Renaes]],Neonatal!H163:GV610,46,FALSE)</f>
        <v>0</v>
      </c>
      <c r="O163" s="50">
        <f>IFERROR(Data[[#This Row],[Avance2]]/Data[[#This Row],[Meta Lme]],0)</f>
        <v>0</v>
      </c>
      <c r="P163" s="17">
        <f>VLOOKUP(Data[[#This Row],[Renaes]],Neonatal!H163:II610,48,FALSE)</f>
        <v>0</v>
      </c>
      <c r="Q163" s="18">
        <f>VLOOKUP(Data[[#This Row],[Renaes]],Neonatal!H163:II610,49,FALSE)</f>
        <v>0</v>
      </c>
      <c r="R163" s="50">
        <f>IFERROR(Data[[#This Row],[Avance4]]/Data[[#This Row],[Meta Cred]],0)</f>
        <v>0</v>
      </c>
      <c r="S163" s="17">
        <f>VLOOKUP(Data[[#This Row],[Renaes]],Neonatal!H163:II610,90,FALSE)</f>
        <v>0</v>
      </c>
      <c r="T163" s="18">
        <f>VLOOKUP(Data[[#This Row],[Renaes]],Neonatal!H163:II610,91,FALSE)</f>
        <v>0</v>
      </c>
      <c r="U163" s="50">
        <f>IFERROR(Data[[#This Row],[Avance6]]/Data[[#This Row],[Meta hb]],0)</f>
        <v>0</v>
      </c>
      <c r="V163" s="17">
        <f>VLOOKUP(Data[[#This Row],[Renaes]],Neonatal!H163:II610,145,FALSE)</f>
        <v>0</v>
      </c>
      <c r="W163" s="18">
        <f>VLOOKUP(Data[[#This Row],[Renaes]],Neonatal!H163:II610,146,FALSE)</f>
        <v>0</v>
      </c>
      <c r="X163" s="53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Row],[Renaes]],Neonatal!H164:GU611,30,FALSE)</f>
        <v>0</v>
      </c>
      <c r="K164" s="26">
        <f>VLOOKUP(Data[[#This Row],[Renaes]],Neonatal!H164:GV611,31,FALSE)</f>
        <v>4</v>
      </c>
      <c r="L164" s="50">
        <f>IFERROR(Data[[#This Row],[Avance]]/Data[[#This Row],[Meta RN]],0)</f>
        <v>0</v>
      </c>
      <c r="M164" s="17">
        <f>VLOOKUP(Data[[#This Row],[Renaes]],Neonatal!H164:GV611,45,FALSE)</f>
        <v>4</v>
      </c>
      <c r="N164" s="18">
        <f>VLOOKUP(Data[[#This Row],[Renaes]],Neonatal!H164:GV611,46,FALSE)</f>
        <v>8</v>
      </c>
      <c r="O164" s="50">
        <f>IFERROR(Data[[#This Row],[Avance2]]/Data[[#This Row],[Meta Lme]],0)</f>
        <v>2</v>
      </c>
      <c r="P164" s="17">
        <f>VLOOKUP(Data[[#This Row],[Renaes]],Neonatal!H164:II611,48,FALSE)</f>
        <v>3</v>
      </c>
      <c r="Q164" s="18">
        <f>VLOOKUP(Data[[#This Row],[Renaes]],Neonatal!H164:II611,49,FALSE)</f>
        <v>9</v>
      </c>
      <c r="R164" s="50">
        <f>IFERROR(Data[[#This Row],[Avance4]]/Data[[#This Row],[Meta Cred]],0)</f>
        <v>3</v>
      </c>
      <c r="S164" s="17">
        <f>VLOOKUP(Data[[#This Row],[Renaes]],Neonatal!H164:II611,90,FALSE)</f>
        <v>0</v>
      </c>
      <c r="T164" s="18">
        <f>VLOOKUP(Data[[#This Row],[Renaes]],Neonatal!H164:II611,91,FALSE)</f>
        <v>0</v>
      </c>
      <c r="U164" s="50">
        <f>IFERROR(Data[[#This Row],[Avance6]]/Data[[#This Row],[Meta hb]],0)</f>
        <v>0</v>
      </c>
      <c r="V164" s="17">
        <f>VLOOKUP(Data[[#This Row],[Renaes]],Neonatal!H164:II611,145,FALSE)</f>
        <v>0</v>
      </c>
      <c r="W164" s="18">
        <f>VLOOKUP(Data[[#This Row],[Renaes]],Neonatal!H164:II611,146,FALSE)</f>
        <v>0</v>
      </c>
      <c r="X164" s="53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Row],[Renaes]],Neonatal!H165:GU612,30,FALSE)</f>
        <v>0</v>
      </c>
      <c r="K165" s="26">
        <f>VLOOKUP(Data[[#This Row],[Renaes]],Neonatal!H165:GV612,31,FALSE)</f>
        <v>0</v>
      </c>
      <c r="L165" s="50">
        <f>IFERROR(Data[[#This Row],[Avance]]/Data[[#This Row],[Meta RN]],0)</f>
        <v>0</v>
      </c>
      <c r="M165" s="17">
        <f>VLOOKUP(Data[[#This Row],[Renaes]],Neonatal!H165:GV612,45,FALSE)</f>
        <v>0</v>
      </c>
      <c r="N165" s="18">
        <f>VLOOKUP(Data[[#This Row],[Renaes]],Neonatal!H165:GV612,46,FALSE)</f>
        <v>0</v>
      </c>
      <c r="O165" s="50">
        <f>IFERROR(Data[[#This Row],[Avance2]]/Data[[#This Row],[Meta Lme]],0)</f>
        <v>0</v>
      </c>
      <c r="P165" s="17">
        <f>VLOOKUP(Data[[#This Row],[Renaes]],Neonatal!H165:II612,48,FALSE)</f>
        <v>0</v>
      </c>
      <c r="Q165" s="18">
        <f>VLOOKUP(Data[[#This Row],[Renaes]],Neonatal!H165:II612,49,FALSE)</f>
        <v>0</v>
      </c>
      <c r="R165" s="50">
        <f>IFERROR(Data[[#This Row],[Avance4]]/Data[[#This Row],[Meta Cred]],0)</f>
        <v>0</v>
      </c>
      <c r="S165" s="17">
        <f>VLOOKUP(Data[[#This Row],[Renaes]],Neonatal!H165:II612,90,FALSE)</f>
        <v>0</v>
      </c>
      <c r="T165" s="18">
        <f>VLOOKUP(Data[[#This Row],[Renaes]],Neonatal!H165:II612,91,FALSE)</f>
        <v>0</v>
      </c>
      <c r="U165" s="50">
        <f>IFERROR(Data[[#This Row],[Avance6]]/Data[[#This Row],[Meta hb]],0)</f>
        <v>0</v>
      </c>
      <c r="V165" s="17">
        <f>VLOOKUP(Data[[#This Row],[Renaes]],Neonatal!H165:II612,145,FALSE)</f>
        <v>0</v>
      </c>
      <c r="W165" s="18">
        <f>VLOOKUP(Data[[#This Row],[Renaes]],Neonatal!H165:II612,146,FALSE)</f>
        <v>0</v>
      </c>
      <c r="X165" s="53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Row],[Renaes]],Neonatal!H166:GU613,30,FALSE)</f>
        <v>0</v>
      </c>
      <c r="K166" s="26">
        <f>VLOOKUP(Data[[#This Row],[Renaes]],Neonatal!H166:GV613,31,FALSE)</f>
        <v>0</v>
      </c>
      <c r="L166" s="50">
        <f>IFERROR(Data[[#This Row],[Avance]]/Data[[#This Row],[Meta RN]],0)</f>
        <v>0</v>
      </c>
      <c r="M166" s="17">
        <f>VLOOKUP(Data[[#This Row],[Renaes]],Neonatal!H166:GV613,45,FALSE)</f>
        <v>0</v>
      </c>
      <c r="N166" s="18">
        <f>VLOOKUP(Data[[#This Row],[Renaes]],Neonatal!H166:GV613,46,FALSE)</f>
        <v>0</v>
      </c>
      <c r="O166" s="50">
        <f>IFERROR(Data[[#This Row],[Avance2]]/Data[[#This Row],[Meta Lme]],0)</f>
        <v>0</v>
      </c>
      <c r="P166" s="17">
        <f>VLOOKUP(Data[[#This Row],[Renaes]],Neonatal!H166:II613,48,FALSE)</f>
        <v>0</v>
      </c>
      <c r="Q166" s="18">
        <f>VLOOKUP(Data[[#This Row],[Renaes]],Neonatal!H166:II613,49,FALSE)</f>
        <v>0</v>
      </c>
      <c r="R166" s="50">
        <f>IFERROR(Data[[#This Row],[Avance4]]/Data[[#This Row],[Meta Cred]],0)</f>
        <v>0</v>
      </c>
      <c r="S166" s="17">
        <f>VLOOKUP(Data[[#This Row],[Renaes]],Neonatal!H166:II613,90,FALSE)</f>
        <v>0</v>
      </c>
      <c r="T166" s="18">
        <f>VLOOKUP(Data[[#This Row],[Renaes]],Neonatal!H166:II613,91,FALSE)</f>
        <v>0</v>
      </c>
      <c r="U166" s="50">
        <f>IFERROR(Data[[#This Row],[Avance6]]/Data[[#This Row],[Meta hb]],0)</f>
        <v>0</v>
      </c>
      <c r="V166" s="17">
        <f>VLOOKUP(Data[[#This Row],[Renaes]],Neonatal!H166:II613,145,FALSE)</f>
        <v>0</v>
      </c>
      <c r="W166" s="18">
        <f>VLOOKUP(Data[[#This Row],[Renaes]],Neonatal!H166:II613,146,FALSE)</f>
        <v>0</v>
      </c>
      <c r="X166" s="53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Row],[Renaes]],Neonatal!H167:GU614,30,FALSE)</f>
        <v>0</v>
      </c>
      <c r="K167" s="26">
        <f>VLOOKUP(Data[[#This Row],[Renaes]],Neonatal!H167:GV614,31,FALSE)</f>
        <v>0</v>
      </c>
      <c r="L167" s="50">
        <f>IFERROR(Data[[#This Row],[Avance]]/Data[[#This Row],[Meta RN]],0)</f>
        <v>0</v>
      </c>
      <c r="M167" s="17">
        <f>VLOOKUP(Data[[#This Row],[Renaes]],Neonatal!H167:GV614,45,FALSE)</f>
        <v>0</v>
      </c>
      <c r="N167" s="18">
        <f>VLOOKUP(Data[[#This Row],[Renaes]],Neonatal!H167:GV614,46,FALSE)</f>
        <v>0</v>
      </c>
      <c r="O167" s="50">
        <f>IFERROR(Data[[#This Row],[Avance2]]/Data[[#This Row],[Meta Lme]],0)</f>
        <v>0</v>
      </c>
      <c r="P167" s="17">
        <f>VLOOKUP(Data[[#This Row],[Renaes]],Neonatal!H167:II614,48,FALSE)</f>
        <v>0</v>
      </c>
      <c r="Q167" s="18">
        <f>VLOOKUP(Data[[#This Row],[Renaes]],Neonatal!H167:II614,49,FALSE)</f>
        <v>0</v>
      </c>
      <c r="R167" s="50">
        <f>IFERROR(Data[[#This Row],[Avance4]]/Data[[#This Row],[Meta Cred]],0)</f>
        <v>0</v>
      </c>
      <c r="S167" s="17">
        <f>VLOOKUP(Data[[#This Row],[Renaes]],Neonatal!H167:II614,90,FALSE)</f>
        <v>0</v>
      </c>
      <c r="T167" s="18">
        <f>VLOOKUP(Data[[#This Row],[Renaes]],Neonatal!H167:II614,91,FALSE)</f>
        <v>0</v>
      </c>
      <c r="U167" s="50">
        <f>IFERROR(Data[[#This Row],[Avance6]]/Data[[#This Row],[Meta hb]],0)</f>
        <v>0</v>
      </c>
      <c r="V167" s="17">
        <f>VLOOKUP(Data[[#This Row],[Renaes]],Neonatal!H167:II614,145,FALSE)</f>
        <v>0</v>
      </c>
      <c r="W167" s="18">
        <f>VLOOKUP(Data[[#This Row],[Renaes]],Neonatal!H167:II614,146,FALSE)</f>
        <v>0</v>
      </c>
      <c r="X167" s="53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Row],[Renaes]],Neonatal!H168:GU615,30,FALSE)</f>
        <v>0</v>
      </c>
      <c r="K168" s="26">
        <f>VLOOKUP(Data[[#This Row],[Renaes]],Neonatal!H168:GV615,31,FALSE)</f>
        <v>0</v>
      </c>
      <c r="L168" s="50">
        <f>IFERROR(Data[[#This Row],[Avance]]/Data[[#This Row],[Meta RN]],0)</f>
        <v>0</v>
      </c>
      <c r="M168" s="17">
        <f>VLOOKUP(Data[[#This Row],[Renaes]],Neonatal!H168:GV615,45,FALSE)</f>
        <v>0</v>
      </c>
      <c r="N168" s="18">
        <f>VLOOKUP(Data[[#This Row],[Renaes]],Neonatal!H168:GV615,46,FALSE)</f>
        <v>0</v>
      </c>
      <c r="O168" s="50">
        <f>IFERROR(Data[[#This Row],[Avance2]]/Data[[#This Row],[Meta Lme]],0)</f>
        <v>0</v>
      </c>
      <c r="P168" s="17">
        <f>VLOOKUP(Data[[#This Row],[Renaes]],Neonatal!H168:II615,48,FALSE)</f>
        <v>0</v>
      </c>
      <c r="Q168" s="18">
        <f>VLOOKUP(Data[[#This Row],[Renaes]],Neonatal!H168:II615,49,FALSE)</f>
        <v>0</v>
      </c>
      <c r="R168" s="50">
        <f>IFERROR(Data[[#This Row],[Avance4]]/Data[[#This Row],[Meta Cred]],0)</f>
        <v>0</v>
      </c>
      <c r="S168" s="17">
        <f>VLOOKUP(Data[[#This Row],[Renaes]],Neonatal!H168:II615,90,FALSE)</f>
        <v>0</v>
      </c>
      <c r="T168" s="18">
        <f>VLOOKUP(Data[[#This Row],[Renaes]],Neonatal!H168:II615,91,FALSE)</f>
        <v>0</v>
      </c>
      <c r="U168" s="50">
        <f>IFERROR(Data[[#This Row],[Avance6]]/Data[[#This Row],[Meta hb]],0)</f>
        <v>0</v>
      </c>
      <c r="V168" s="17">
        <f>VLOOKUP(Data[[#This Row],[Renaes]],Neonatal!H168:II615,145,FALSE)</f>
        <v>0</v>
      </c>
      <c r="W168" s="18">
        <f>VLOOKUP(Data[[#This Row],[Renaes]],Neonatal!H168:II615,146,FALSE)</f>
        <v>0</v>
      </c>
      <c r="X168" s="53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Row],[Renaes]],Neonatal!H169:GU616,30,FALSE)</f>
        <v>0</v>
      </c>
      <c r="K169" s="26">
        <f>VLOOKUP(Data[[#This Row],[Renaes]],Neonatal!H169:GV616,31,FALSE)</f>
        <v>0</v>
      </c>
      <c r="L169" s="50">
        <f>IFERROR(Data[[#This Row],[Avance]]/Data[[#This Row],[Meta RN]],0)</f>
        <v>0</v>
      </c>
      <c r="M169" s="17">
        <f>VLOOKUP(Data[[#This Row],[Renaes]],Neonatal!H169:GV616,45,FALSE)</f>
        <v>0</v>
      </c>
      <c r="N169" s="18">
        <f>VLOOKUP(Data[[#This Row],[Renaes]],Neonatal!H169:GV616,46,FALSE)</f>
        <v>0</v>
      </c>
      <c r="O169" s="50">
        <f>IFERROR(Data[[#This Row],[Avance2]]/Data[[#This Row],[Meta Lme]],0)</f>
        <v>0</v>
      </c>
      <c r="P169" s="17">
        <f>VLOOKUP(Data[[#This Row],[Renaes]],Neonatal!H169:II616,48,FALSE)</f>
        <v>0</v>
      </c>
      <c r="Q169" s="18">
        <f>VLOOKUP(Data[[#This Row],[Renaes]],Neonatal!H169:II616,49,FALSE)</f>
        <v>0</v>
      </c>
      <c r="R169" s="50">
        <f>IFERROR(Data[[#This Row],[Avance4]]/Data[[#This Row],[Meta Cred]],0)</f>
        <v>0</v>
      </c>
      <c r="S169" s="17">
        <f>VLOOKUP(Data[[#This Row],[Renaes]],Neonatal!H169:II616,90,FALSE)</f>
        <v>0</v>
      </c>
      <c r="T169" s="18">
        <f>VLOOKUP(Data[[#This Row],[Renaes]],Neonatal!H169:II616,91,FALSE)</f>
        <v>0</v>
      </c>
      <c r="U169" s="50">
        <f>IFERROR(Data[[#This Row],[Avance6]]/Data[[#This Row],[Meta hb]],0)</f>
        <v>0</v>
      </c>
      <c r="V169" s="17">
        <f>VLOOKUP(Data[[#This Row],[Renaes]],Neonatal!H169:II616,145,FALSE)</f>
        <v>0</v>
      </c>
      <c r="W169" s="18">
        <f>VLOOKUP(Data[[#This Row],[Renaes]],Neonatal!H169:II616,146,FALSE)</f>
        <v>0</v>
      </c>
      <c r="X169" s="53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Row],[Renaes]],Neonatal!H170:GU617,30,FALSE)</f>
        <v>0</v>
      </c>
      <c r="K170" s="26">
        <f>VLOOKUP(Data[[#This Row],[Renaes]],Neonatal!H170:GV617,31,FALSE)</f>
        <v>0</v>
      </c>
      <c r="L170" s="50">
        <f>IFERROR(Data[[#This Row],[Avance]]/Data[[#This Row],[Meta RN]],0)</f>
        <v>0</v>
      </c>
      <c r="M170" s="17">
        <f>VLOOKUP(Data[[#This Row],[Renaes]],Neonatal!H170:GV617,45,FALSE)</f>
        <v>0</v>
      </c>
      <c r="N170" s="18">
        <f>VLOOKUP(Data[[#This Row],[Renaes]],Neonatal!H170:GV617,46,FALSE)</f>
        <v>0</v>
      </c>
      <c r="O170" s="50">
        <f>IFERROR(Data[[#This Row],[Avance2]]/Data[[#This Row],[Meta Lme]],0)</f>
        <v>0</v>
      </c>
      <c r="P170" s="17">
        <f>VLOOKUP(Data[[#This Row],[Renaes]],Neonatal!H170:II617,48,FALSE)</f>
        <v>0</v>
      </c>
      <c r="Q170" s="18">
        <f>VLOOKUP(Data[[#This Row],[Renaes]],Neonatal!H170:II617,49,FALSE)</f>
        <v>0</v>
      </c>
      <c r="R170" s="50">
        <f>IFERROR(Data[[#This Row],[Avance4]]/Data[[#This Row],[Meta Cred]],0)</f>
        <v>0</v>
      </c>
      <c r="S170" s="17">
        <f>VLOOKUP(Data[[#This Row],[Renaes]],Neonatal!H170:II617,90,FALSE)</f>
        <v>0</v>
      </c>
      <c r="T170" s="18">
        <f>VLOOKUP(Data[[#This Row],[Renaes]],Neonatal!H170:II617,91,FALSE)</f>
        <v>0</v>
      </c>
      <c r="U170" s="50">
        <f>IFERROR(Data[[#This Row],[Avance6]]/Data[[#This Row],[Meta hb]],0)</f>
        <v>0</v>
      </c>
      <c r="V170" s="17">
        <f>VLOOKUP(Data[[#This Row],[Renaes]],Neonatal!H170:II617,145,FALSE)</f>
        <v>0</v>
      </c>
      <c r="W170" s="18">
        <f>VLOOKUP(Data[[#This Row],[Renaes]],Neonatal!H170:II617,146,FALSE)</f>
        <v>0</v>
      </c>
      <c r="X170" s="53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Row],[Renaes]],Neonatal!H171:GU618,30,FALSE)</f>
        <v>0</v>
      </c>
      <c r="K171" s="26">
        <f>VLOOKUP(Data[[#This Row],[Renaes]],Neonatal!H171:GV618,31,FALSE)</f>
        <v>0</v>
      </c>
      <c r="L171" s="50">
        <f>IFERROR(Data[[#This Row],[Avance]]/Data[[#This Row],[Meta RN]],0)</f>
        <v>0</v>
      </c>
      <c r="M171" s="17">
        <f>VLOOKUP(Data[[#This Row],[Renaes]],Neonatal!H171:GV618,45,FALSE)</f>
        <v>0</v>
      </c>
      <c r="N171" s="18">
        <f>VLOOKUP(Data[[#This Row],[Renaes]],Neonatal!H171:GV618,46,FALSE)</f>
        <v>0</v>
      </c>
      <c r="O171" s="50">
        <f>IFERROR(Data[[#This Row],[Avance2]]/Data[[#This Row],[Meta Lme]],0)</f>
        <v>0</v>
      </c>
      <c r="P171" s="17">
        <f>VLOOKUP(Data[[#This Row],[Renaes]],Neonatal!H171:II618,48,FALSE)</f>
        <v>0</v>
      </c>
      <c r="Q171" s="18">
        <f>VLOOKUP(Data[[#This Row],[Renaes]],Neonatal!H171:II618,49,FALSE)</f>
        <v>0</v>
      </c>
      <c r="R171" s="50">
        <f>IFERROR(Data[[#This Row],[Avance4]]/Data[[#This Row],[Meta Cred]],0)</f>
        <v>0</v>
      </c>
      <c r="S171" s="17">
        <f>VLOOKUP(Data[[#This Row],[Renaes]],Neonatal!H171:II618,90,FALSE)</f>
        <v>0</v>
      </c>
      <c r="T171" s="18">
        <f>VLOOKUP(Data[[#This Row],[Renaes]],Neonatal!H171:II618,91,FALSE)</f>
        <v>0</v>
      </c>
      <c r="U171" s="50">
        <f>IFERROR(Data[[#This Row],[Avance6]]/Data[[#This Row],[Meta hb]],0)</f>
        <v>0</v>
      </c>
      <c r="V171" s="17">
        <f>VLOOKUP(Data[[#This Row],[Renaes]],Neonatal!H171:II618,145,FALSE)</f>
        <v>0</v>
      </c>
      <c r="W171" s="18">
        <f>VLOOKUP(Data[[#This Row],[Renaes]],Neonatal!H171:II618,146,FALSE)</f>
        <v>0</v>
      </c>
      <c r="X171" s="53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Row],[Renaes]],Neonatal!H172:GU619,30,FALSE)</f>
        <v>1</v>
      </c>
      <c r="K172" s="26">
        <f>VLOOKUP(Data[[#This Row],[Renaes]],Neonatal!H172:GV619,31,FALSE)</f>
        <v>2</v>
      </c>
      <c r="L172" s="50">
        <f>IFERROR(Data[[#This Row],[Avance]]/Data[[#This Row],[Meta RN]],0)</f>
        <v>2</v>
      </c>
      <c r="M172" s="17">
        <f>VLOOKUP(Data[[#This Row],[Renaes]],Neonatal!H172:GV619,45,FALSE)</f>
        <v>1</v>
      </c>
      <c r="N172" s="18">
        <f>VLOOKUP(Data[[#This Row],[Renaes]],Neonatal!H172:GV619,46,FALSE)</f>
        <v>0</v>
      </c>
      <c r="O172" s="50">
        <f>IFERROR(Data[[#This Row],[Avance2]]/Data[[#This Row],[Meta Lme]],0)</f>
        <v>0</v>
      </c>
      <c r="P172" s="17">
        <f>VLOOKUP(Data[[#This Row],[Renaes]],Neonatal!H172:II619,48,FALSE)</f>
        <v>0</v>
      </c>
      <c r="Q172" s="18">
        <f>VLOOKUP(Data[[#This Row],[Renaes]],Neonatal!H172:II619,49,FALSE)</f>
        <v>0</v>
      </c>
      <c r="R172" s="50">
        <f>IFERROR(Data[[#This Row],[Avance4]]/Data[[#This Row],[Meta Cred]],0)</f>
        <v>0</v>
      </c>
      <c r="S172" s="17">
        <f>VLOOKUP(Data[[#This Row],[Renaes]],Neonatal!H172:II619,90,FALSE)</f>
        <v>0</v>
      </c>
      <c r="T172" s="18">
        <f>VLOOKUP(Data[[#This Row],[Renaes]],Neonatal!H172:II619,91,FALSE)</f>
        <v>0</v>
      </c>
      <c r="U172" s="50">
        <f>IFERROR(Data[[#This Row],[Avance6]]/Data[[#This Row],[Meta hb]],0)</f>
        <v>0</v>
      </c>
      <c r="V172" s="17">
        <f>VLOOKUP(Data[[#This Row],[Renaes]],Neonatal!H172:II619,145,FALSE)</f>
        <v>0</v>
      </c>
      <c r="W172" s="18">
        <f>VLOOKUP(Data[[#This Row],[Renaes]],Neonatal!H172:II619,146,FALSE)</f>
        <v>0</v>
      </c>
      <c r="X172" s="53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Row],[Renaes]],Neonatal!H173:GU620,30,FALSE)</f>
        <v>0</v>
      </c>
      <c r="K173" s="26">
        <f>VLOOKUP(Data[[#This Row],[Renaes]],Neonatal!H173:GV620,31,FALSE)</f>
        <v>1</v>
      </c>
      <c r="L173" s="50">
        <f>IFERROR(Data[[#This Row],[Avance]]/Data[[#This Row],[Meta RN]],0)</f>
        <v>0</v>
      </c>
      <c r="M173" s="17">
        <f>VLOOKUP(Data[[#This Row],[Renaes]],Neonatal!H173:GV620,45,FALSE)</f>
        <v>0</v>
      </c>
      <c r="N173" s="18">
        <f>VLOOKUP(Data[[#This Row],[Renaes]],Neonatal!H173:GV620,46,FALSE)</f>
        <v>0</v>
      </c>
      <c r="O173" s="50">
        <f>IFERROR(Data[[#This Row],[Avance2]]/Data[[#This Row],[Meta Lme]],0)</f>
        <v>0</v>
      </c>
      <c r="P173" s="17">
        <f>VLOOKUP(Data[[#This Row],[Renaes]],Neonatal!H173:II620,48,FALSE)</f>
        <v>0</v>
      </c>
      <c r="Q173" s="18">
        <f>VLOOKUP(Data[[#This Row],[Renaes]],Neonatal!H173:II620,49,FALSE)</f>
        <v>0</v>
      </c>
      <c r="R173" s="50">
        <f>IFERROR(Data[[#This Row],[Avance4]]/Data[[#This Row],[Meta Cred]],0)</f>
        <v>0</v>
      </c>
      <c r="S173" s="17">
        <f>VLOOKUP(Data[[#This Row],[Renaes]],Neonatal!H173:II620,90,FALSE)</f>
        <v>0</v>
      </c>
      <c r="T173" s="18">
        <f>VLOOKUP(Data[[#This Row],[Renaes]],Neonatal!H173:II620,91,FALSE)</f>
        <v>0</v>
      </c>
      <c r="U173" s="50">
        <f>IFERROR(Data[[#This Row],[Avance6]]/Data[[#This Row],[Meta hb]],0)</f>
        <v>0</v>
      </c>
      <c r="V173" s="17">
        <f>VLOOKUP(Data[[#This Row],[Renaes]],Neonatal!H173:II620,145,FALSE)</f>
        <v>0</v>
      </c>
      <c r="W173" s="18">
        <f>VLOOKUP(Data[[#This Row],[Renaes]],Neonatal!H173:II620,146,FALSE)</f>
        <v>0</v>
      </c>
      <c r="X173" s="53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Row],[Renaes]],Neonatal!H174:GU621,30,FALSE)</f>
        <v>1</v>
      </c>
      <c r="K174" s="26">
        <f>VLOOKUP(Data[[#This Row],[Renaes]],Neonatal!H174:GV621,31,FALSE)</f>
        <v>0</v>
      </c>
      <c r="L174" s="50">
        <f>IFERROR(Data[[#This Row],[Avance]]/Data[[#This Row],[Meta RN]],0)</f>
        <v>0</v>
      </c>
      <c r="M174" s="17">
        <f>VLOOKUP(Data[[#This Row],[Renaes]],Neonatal!H174:GV621,45,FALSE)</f>
        <v>4</v>
      </c>
      <c r="N174" s="18">
        <f>VLOOKUP(Data[[#This Row],[Renaes]],Neonatal!H174:GV621,46,FALSE)</f>
        <v>2</v>
      </c>
      <c r="O174" s="50">
        <f>IFERROR(Data[[#This Row],[Avance2]]/Data[[#This Row],[Meta Lme]],0)</f>
        <v>0.5</v>
      </c>
      <c r="P174" s="17">
        <f>VLOOKUP(Data[[#This Row],[Renaes]],Neonatal!H174:II621,48,FALSE)</f>
        <v>2</v>
      </c>
      <c r="Q174" s="18">
        <f>VLOOKUP(Data[[#This Row],[Renaes]],Neonatal!H174:II621,49,FALSE)</f>
        <v>1</v>
      </c>
      <c r="R174" s="50">
        <f>IFERROR(Data[[#This Row],[Avance4]]/Data[[#This Row],[Meta Cred]],0)</f>
        <v>0.5</v>
      </c>
      <c r="S174" s="17">
        <f>VLOOKUP(Data[[#This Row],[Renaes]],Neonatal!H174:II621,90,FALSE)</f>
        <v>0</v>
      </c>
      <c r="T174" s="18">
        <f>VLOOKUP(Data[[#This Row],[Renaes]],Neonatal!H174:II621,91,FALSE)</f>
        <v>0</v>
      </c>
      <c r="U174" s="50">
        <f>IFERROR(Data[[#This Row],[Avance6]]/Data[[#This Row],[Meta hb]],0)</f>
        <v>0</v>
      </c>
      <c r="V174" s="17">
        <f>VLOOKUP(Data[[#This Row],[Renaes]],Neonatal!H174:II621,145,FALSE)</f>
        <v>0</v>
      </c>
      <c r="W174" s="18">
        <f>VLOOKUP(Data[[#This Row],[Renaes]],Neonatal!H174:II621,146,FALSE)</f>
        <v>0</v>
      </c>
      <c r="X174" s="53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Row],[Renaes]],Neonatal!H175:GU622,30,FALSE)</f>
        <v>2</v>
      </c>
      <c r="K175" s="26">
        <f>VLOOKUP(Data[[#This Row],[Renaes]],Neonatal!H175:GV622,31,FALSE)</f>
        <v>0</v>
      </c>
      <c r="L175" s="50">
        <f>IFERROR(Data[[#This Row],[Avance]]/Data[[#This Row],[Meta RN]],0)</f>
        <v>0</v>
      </c>
      <c r="M175" s="17">
        <f>VLOOKUP(Data[[#This Row],[Renaes]],Neonatal!H175:GV622,45,FALSE)</f>
        <v>0</v>
      </c>
      <c r="N175" s="18">
        <f>VLOOKUP(Data[[#This Row],[Renaes]],Neonatal!H175:GV622,46,FALSE)</f>
        <v>0</v>
      </c>
      <c r="O175" s="50">
        <f>IFERROR(Data[[#This Row],[Avance2]]/Data[[#This Row],[Meta Lme]],0)</f>
        <v>0</v>
      </c>
      <c r="P175" s="17">
        <f>VLOOKUP(Data[[#This Row],[Renaes]],Neonatal!H175:II622,48,FALSE)</f>
        <v>0</v>
      </c>
      <c r="Q175" s="18">
        <f>VLOOKUP(Data[[#This Row],[Renaes]],Neonatal!H175:II622,49,FALSE)</f>
        <v>0</v>
      </c>
      <c r="R175" s="50">
        <f>IFERROR(Data[[#This Row],[Avance4]]/Data[[#This Row],[Meta Cred]],0)</f>
        <v>0</v>
      </c>
      <c r="S175" s="17">
        <f>VLOOKUP(Data[[#This Row],[Renaes]],Neonatal!H175:II622,90,FALSE)</f>
        <v>0</v>
      </c>
      <c r="T175" s="18">
        <f>VLOOKUP(Data[[#This Row],[Renaes]],Neonatal!H175:II622,91,FALSE)</f>
        <v>0</v>
      </c>
      <c r="U175" s="50">
        <f>IFERROR(Data[[#This Row],[Avance6]]/Data[[#This Row],[Meta hb]],0)</f>
        <v>0</v>
      </c>
      <c r="V175" s="17">
        <f>VLOOKUP(Data[[#This Row],[Renaes]],Neonatal!H175:II622,145,FALSE)</f>
        <v>0</v>
      </c>
      <c r="W175" s="18">
        <f>VLOOKUP(Data[[#This Row],[Renaes]],Neonatal!H175:II622,146,FALSE)</f>
        <v>0</v>
      </c>
      <c r="X175" s="53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Row],[Renaes]],Neonatal!H176:GU623,30,FALSE)</f>
        <v>0</v>
      </c>
      <c r="K176" s="26">
        <f>VLOOKUP(Data[[#This Row],[Renaes]],Neonatal!H176:GV623,31,FALSE)</f>
        <v>0</v>
      </c>
      <c r="L176" s="50">
        <f>IFERROR(Data[[#This Row],[Avance]]/Data[[#This Row],[Meta RN]],0)</f>
        <v>0</v>
      </c>
      <c r="M176" s="17">
        <f>VLOOKUP(Data[[#This Row],[Renaes]],Neonatal!H176:GV623,45,FALSE)</f>
        <v>0</v>
      </c>
      <c r="N176" s="18">
        <f>VLOOKUP(Data[[#This Row],[Renaes]],Neonatal!H176:GV623,46,FALSE)</f>
        <v>0</v>
      </c>
      <c r="O176" s="50">
        <f>IFERROR(Data[[#This Row],[Avance2]]/Data[[#This Row],[Meta Lme]],0)</f>
        <v>0</v>
      </c>
      <c r="P176" s="17">
        <f>VLOOKUP(Data[[#This Row],[Renaes]],Neonatal!H176:II623,48,FALSE)</f>
        <v>0</v>
      </c>
      <c r="Q176" s="18">
        <f>VLOOKUP(Data[[#This Row],[Renaes]],Neonatal!H176:II623,49,FALSE)</f>
        <v>0</v>
      </c>
      <c r="R176" s="50">
        <f>IFERROR(Data[[#This Row],[Avance4]]/Data[[#This Row],[Meta Cred]],0)</f>
        <v>0</v>
      </c>
      <c r="S176" s="17">
        <f>VLOOKUP(Data[[#This Row],[Renaes]],Neonatal!H176:II623,90,FALSE)</f>
        <v>0</v>
      </c>
      <c r="T176" s="18">
        <f>VLOOKUP(Data[[#This Row],[Renaes]],Neonatal!H176:II623,91,FALSE)</f>
        <v>0</v>
      </c>
      <c r="U176" s="50">
        <f>IFERROR(Data[[#This Row],[Avance6]]/Data[[#This Row],[Meta hb]],0)</f>
        <v>0</v>
      </c>
      <c r="V176" s="17">
        <f>VLOOKUP(Data[[#This Row],[Renaes]],Neonatal!H176:II623,145,FALSE)</f>
        <v>0</v>
      </c>
      <c r="W176" s="18">
        <f>VLOOKUP(Data[[#This Row],[Renaes]],Neonatal!H176:II623,146,FALSE)</f>
        <v>0</v>
      </c>
      <c r="X176" s="53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Row],[Renaes]],Neonatal!H177:GU624,30,FALSE)</f>
        <v>0</v>
      </c>
      <c r="K177" s="26">
        <f>VLOOKUP(Data[[#This Row],[Renaes]],Neonatal!H177:GV624,31,FALSE)</f>
        <v>1</v>
      </c>
      <c r="L177" s="50">
        <f>IFERROR(Data[[#This Row],[Avance]]/Data[[#This Row],[Meta RN]],0)</f>
        <v>0</v>
      </c>
      <c r="M177" s="17">
        <f>VLOOKUP(Data[[#This Row],[Renaes]],Neonatal!H177:GV624,45,FALSE)</f>
        <v>0</v>
      </c>
      <c r="N177" s="18">
        <f>VLOOKUP(Data[[#This Row],[Renaes]],Neonatal!H177:GV624,46,FALSE)</f>
        <v>0</v>
      </c>
      <c r="O177" s="50">
        <f>IFERROR(Data[[#This Row],[Avance2]]/Data[[#This Row],[Meta Lme]],0)</f>
        <v>0</v>
      </c>
      <c r="P177" s="17">
        <f>VLOOKUP(Data[[#This Row],[Renaes]],Neonatal!H177:II624,48,FALSE)</f>
        <v>0</v>
      </c>
      <c r="Q177" s="18">
        <f>VLOOKUP(Data[[#This Row],[Renaes]],Neonatal!H177:II624,49,FALSE)</f>
        <v>0</v>
      </c>
      <c r="R177" s="50">
        <f>IFERROR(Data[[#This Row],[Avance4]]/Data[[#This Row],[Meta Cred]],0)</f>
        <v>0</v>
      </c>
      <c r="S177" s="17">
        <f>VLOOKUP(Data[[#This Row],[Renaes]],Neonatal!H177:II624,90,FALSE)</f>
        <v>0</v>
      </c>
      <c r="T177" s="18">
        <f>VLOOKUP(Data[[#This Row],[Renaes]],Neonatal!H177:II624,91,FALSE)</f>
        <v>0</v>
      </c>
      <c r="U177" s="50">
        <f>IFERROR(Data[[#This Row],[Avance6]]/Data[[#This Row],[Meta hb]],0)</f>
        <v>0</v>
      </c>
      <c r="V177" s="17">
        <f>VLOOKUP(Data[[#This Row],[Renaes]],Neonatal!H177:II624,145,FALSE)</f>
        <v>0</v>
      </c>
      <c r="W177" s="18">
        <f>VLOOKUP(Data[[#This Row],[Renaes]],Neonatal!H177:II624,146,FALSE)</f>
        <v>0</v>
      </c>
      <c r="X177" s="53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Row],[Renaes]],Neonatal!H178:GU625,30,FALSE)</f>
        <v>2</v>
      </c>
      <c r="K178" s="26">
        <f>VLOOKUP(Data[[#This Row],[Renaes]],Neonatal!H178:GV625,31,FALSE)</f>
        <v>0</v>
      </c>
      <c r="L178" s="50">
        <f>IFERROR(Data[[#This Row],[Avance]]/Data[[#This Row],[Meta RN]],0)</f>
        <v>0</v>
      </c>
      <c r="M178" s="17">
        <f>VLOOKUP(Data[[#This Row],[Renaes]],Neonatal!H178:GV625,45,FALSE)</f>
        <v>0</v>
      </c>
      <c r="N178" s="18">
        <f>VLOOKUP(Data[[#This Row],[Renaes]],Neonatal!H178:GV625,46,FALSE)</f>
        <v>0</v>
      </c>
      <c r="O178" s="50">
        <f>IFERROR(Data[[#This Row],[Avance2]]/Data[[#This Row],[Meta Lme]],0)</f>
        <v>0</v>
      </c>
      <c r="P178" s="17">
        <f>VLOOKUP(Data[[#This Row],[Renaes]],Neonatal!H178:II625,48,FALSE)</f>
        <v>0</v>
      </c>
      <c r="Q178" s="18">
        <f>VLOOKUP(Data[[#This Row],[Renaes]],Neonatal!H178:II625,49,FALSE)</f>
        <v>0</v>
      </c>
      <c r="R178" s="50">
        <f>IFERROR(Data[[#This Row],[Avance4]]/Data[[#This Row],[Meta Cred]],0)</f>
        <v>0</v>
      </c>
      <c r="S178" s="17">
        <f>VLOOKUP(Data[[#This Row],[Renaes]],Neonatal!H178:II625,90,FALSE)</f>
        <v>0</v>
      </c>
      <c r="T178" s="18">
        <f>VLOOKUP(Data[[#This Row],[Renaes]],Neonatal!H178:II625,91,FALSE)</f>
        <v>0</v>
      </c>
      <c r="U178" s="50">
        <f>IFERROR(Data[[#This Row],[Avance6]]/Data[[#This Row],[Meta hb]],0)</f>
        <v>0</v>
      </c>
      <c r="V178" s="17">
        <f>VLOOKUP(Data[[#This Row],[Renaes]],Neonatal!H178:II625,145,FALSE)</f>
        <v>0</v>
      </c>
      <c r="W178" s="18">
        <f>VLOOKUP(Data[[#This Row],[Renaes]],Neonatal!H178:II625,146,FALSE)</f>
        <v>0</v>
      </c>
      <c r="X178" s="53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Row],[Renaes]],Neonatal!H179:GU626,30,FALSE)</f>
        <v>0</v>
      </c>
      <c r="K179" s="26">
        <f>VLOOKUP(Data[[#This Row],[Renaes]],Neonatal!H179:GV626,31,FALSE)</f>
        <v>0</v>
      </c>
      <c r="L179" s="50">
        <f>IFERROR(Data[[#This Row],[Avance]]/Data[[#This Row],[Meta RN]],0)</f>
        <v>0</v>
      </c>
      <c r="M179" s="17">
        <f>VLOOKUP(Data[[#This Row],[Renaes]],Neonatal!H179:GV626,45,FALSE)</f>
        <v>0</v>
      </c>
      <c r="N179" s="18">
        <f>VLOOKUP(Data[[#This Row],[Renaes]],Neonatal!H179:GV626,46,FALSE)</f>
        <v>0</v>
      </c>
      <c r="O179" s="50">
        <f>IFERROR(Data[[#This Row],[Avance2]]/Data[[#This Row],[Meta Lme]],0)</f>
        <v>0</v>
      </c>
      <c r="P179" s="17">
        <f>VLOOKUP(Data[[#This Row],[Renaes]],Neonatal!H179:II626,48,FALSE)</f>
        <v>0</v>
      </c>
      <c r="Q179" s="18">
        <f>VLOOKUP(Data[[#This Row],[Renaes]],Neonatal!H179:II626,49,FALSE)</f>
        <v>0</v>
      </c>
      <c r="R179" s="50">
        <f>IFERROR(Data[[#This Row],[Avance4]]/Data[[#This Row],[Meta Cred]],0)</f>
        <v>0</v>
      </c>
      <c r="S179" s="17">
        <f>VLOOKUP(Data[[#This Row],[Renaes]],Neonatal!H179:II626,90,FALSE)</f>
        <v>0</v>
      </c>
      <c r="T179" s="18">
        <f>VLOOKUP(Data[[#This Row],[Renaes]],Neonatal!H179:II626,91,FALSE)</f>
        <v>0</v>
      </c>
      <c r="U179" s="50">
        <f>IFERROR(Data[[#This Row],[Avance6]]/Data[[#This Row],[Meta hb]],0)</f>
        <v>0</v>
      </c>
      <c r="V179" s="17">
        <f>VLOOKUP(Data[[#This Row],[Renaes]],Neonatal!H179:II626,145,FALSE)</f>
        <v>0</v>
      </c>
      <c r="W179" s="18">
        <f>VLOOKUP(Data[[#This Row],[Renaes]],Neonatal!H179:II626,146,FALSE)</f>
        <v>0</v>
      </c>
      <c r="X179" s="53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Row],[Renaes]],Neonatal!H180:GU627,30,FALSE)</f>
        <v>0</v>
      </c>
      <c r="K180" s="26">
        <f>VLOOKUP(Data[[#This Row],[Renaes]],Neonatal!H180:GV627,31,FALSE)</f>
        <v>0</v>
      </c>
      <c r="L180" s="50">
        <f>IFERROR(Data[[#This Row],[Avance]]/Data[[#This Row],[Meta RN]],0)</f>
        <v>0</v>
      </c>
      <c r="M180" s="17">
        <f>VLOOKUP(Data[[#This Row],[Renaes]],Neonatal!H180:GV627,45,FALSE)</f>
        <v>0</v>
      </c>
      <c r="N180" s="18">
        <f>VLOOKUP(Data[[#This Row],[Renaes]],Neonatal!H180:GV627,46,FALSE)</f>
        <v>0</v>
      </c>
      <c r="O180" s="50">
        <f>IFERROR(Data[[#This Row],[Avance2]]/Data[[#This Row],[Meta Lme]],0)</f>
        <v>0</v>
      </c>
      <c r="P180" s="17">
        <f>VLOOKUP(Data[[#This Row],[Renaes]],Neonatal!H180:II627,48,FALSE)</f>
        <v>0</v>
      </c>
      <c r="Q180" s="18">
        <f>VLOOKUP(Data[[#This Row],[Renaes]],Neonatal!H180:II627,49,FALSE)</f>
        <v>0</v>
      </c>
      <c r="R180" s="50">
        <f>IFERROR(Data[[#This Row],[Avance4]]/Data[[#This Row],[Meta Cred]],0)</f>
        <v>0</v>
      </c>
      <c r="S180" s="17">
        <f>VLOOKUP(Data[[#This Row],[Renaes]],Neonatal!H180:II627,90,FALSE)</f>
        <v>0</v>
      </c>
      <c r="T180" s="18">
        <f>VLOOKUP(Data[[#This Row],[Renaes]],Neonatal!H180:II627,91,FALSE)</f>
        <v>0</v>
      </c>
      <c r="U180" s="50">
        <f>IFERROR(Data[[#This Row],[Avance6]]/Data[[#This Row],[Meta hb]],0)</f>
        <v>0</v>
      </c>
      <c r="V180" s="17">
        <f>VLOOKUP(Data[[#This Row],[Renaes]],Neonatal!H180:II627,145,FALSE)</f>
        <v>0</v>
      </c>
      <c r="W180" s="18">
        <f>VLOOKUP(Data[[#This Row],[Renaes]],Neonatal!H180:II627,146,FALSE)</f>
        <v>0</v>
      </c>
      <c r="X180" s="53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Row],[Renaes]],Neonatal!H181:GU628,30,FALSE)</f>
        <v>0</v>
      </c>
      <c r="K181" s="26">
        <f>VLOOKUP(Data[[#This Row],[Renaes]],Neonatal!H181:GV628,31,FALSE)</f>
        <v>0</v>
      </c>
      <c r="L181" s="50">
        <f>IFERROR(Data[[#This Row],[Avance]]/Data[[#This Row],[Meta RN]],0)</f>
        <v>0</v>
      </c>
      <c r="M181" s="17">
        <f>VLOOKUP(Data[[#This Row],[Renaes]],Neonatal!H181:GV628,45,FALSE)</f>
        <v>0</v>
      </c>
      <c r="N181" s="18">
        <f>VLOOKUP(Data[[#This Row],[Renaes]],Neonatal!H181:GV628,46,FALSE)</f>
        <v>0</v>
      </c>
      <c r="O181" s="50">
        <f>IFERROR(Data[[#This Row],[Avance2]]/Data[[#This Row],[Meta Lme]],0)</f>
        <v>0</v>
      </c>
      <c r="P181" s="17">
        <f>VLOOKUP(Data[[#This Row],[Renaes]],Neonatal!H181:II628,48,FALSE)</f>
        <v>0</v>
      </c>
      <c r="Q181" s="18">
        <f>VLOOKUP(Data[[#This Row],[Renaes]],Neonatal!H181:II628,49,FALSE)</f>
        <v>0</v>
      </c>
      <c r="R181" s="50">
        <f>IFERROR(Data[[#This Row],[Avance4]]/Data[[#This Row],[Meta Cred]],0)</f>
        <v>0</v>
      </c>
      <c r="S181" s="17">
        <f>VLOOKUP(Data[[#This Row],[Renaes]],Neonatal!H181:II628,90,FALSE)</f>
        <v>0</v>
      </c>
      <c r="T181" s="18">
        <f>VLOOKUP(Data[[#This Row],[Renaes]],Neonatal!H181:II628,91,FALSE)</f>
        <v>0</v>
      </c>
      <c r="U181" s="50">
        <f>IFERROR(Data[[#This Row],[Avance6]]/Data[[#This Row],[Meta hb]],0)</f>
        <v>0</v>
      </c>
      <c r="V181" s="17">
        <f>VLOOKUP(Data[[#This Row],[Renaes]],Neonatal!H181:II628,145,FALSE)</f>
        <v>0</v>
      </c>
      <c r="W181" s="18">
        <f>VLOOKUP(Data[[#This Row],[Renaes]],Neonatal!H181:II628,146,FALSE)</f>
        <v>0</v>
      </c>
      <c r="X181" s="53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Row],[Renaes]],Neonatal!H182:GU629,30,FALSE)</f>
        <v>0</v>
      </c>
      <c r="K182" s="26">
        <f>VLOOKUP(Data[[#This Row],[Renaes]],Neonatal!H182:GV629,31,FALSE)</f>
        <v>0</v>
      </c>
      <c r="L182" s="50">
        <f>IFERROR(Data[[#This Row],[Avance]]/Data[[#This Row],[Meta RN]],0)</f>
        <v>0</v>
      </c>
      <c r="M182" s="17">
        <f>VLOOKUP(Data[[#This Row],[Renaes]],Neonatal!H182:GV629,45,FALSE)</f>
        <v>0</v>
      </c>
      <c r="N182" s="18">
        <f>VLOOKUP(Data[[#This Row],[Renaes]],Neonatal!H182:GV629,46,FALSE)</f>
        <v>0</v>
      </c>
      <c r="O182" s="50">
        <f>IFERROR(Data[[#This Row],[Avance2]]/Data[[#This Row],[Meta Lme]],0)</f>
        <v>0</v>
      </c>
      <c r="P182" s="17">
        <f>VLOOKUP(Data[[#This Row],[Renaes]],Neonatal!H182:II629,48,FALSE)</f>
        <v>0</v>
      </c>
      <c r="Q182" s="18">
        <f>VLOOKUP(Data[[#This Row],[Renaes]],Neonatal!H182:II629,49,FALSE)</f>
        <v>0</v>
      </c>
      <c r="R182" s="50">
        <f>IFERROR(Data[[#This Row],[Avance4]]/Data[[#This Row],[Meta Cred]],0)</f>
        <v>0</v>
      </c>
      <c r="S182" s="17">
        <f>VLOOKUP(Data[[#This Row],[Renaes]],Neonatal!H182:II629,90,FALSE)</f>
        <v>0</v>
      </c>
      <c r="T182" s="18">
        <f>VLOOKUP(Data[[#This Row],[Renaes]],Neonatal!H182:II629,91,FALSE)</f>
        <v>0</v>
      </c>
      <c r="U182" s="50">
        <f>IFERROR(Data[[#This Row],[Avance6]]/Data[[#This Row],[Meta hb]],0)</f>
        <v>0</v>
      </c>
      <c r="V182" s="17">
        <f>VLOOKUP(Data[[#This Row],[Renaes]],Neonatal!H182:II629,145,FALSE)</f>
        <v>0</v>
      </c>
      <c r="W182" s="18">
        <f>VLOOKUP(Data[[#This Row],[Renaes]],Neonatal!H182:II629,146,FALSE)</f>
        <v>0</v>
      </c>
      <c r="X182" s="53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Row],[Renaes]],Neonatal!H183:GU630,30,FALSE)</f>
        <v>0</v>
      </c>
      <c r="K183" s="26">
        <f>VLOOKUP(Data[[#This Row],[Renaes]],Neonatal!H183:GV630,31,FALSE)</f>
        <v>0</v>
      </c>
      <c r="L183" s="50">
        <f>IFERROR(Data[[#This Row],[Avance]]/Data[[#This Row],[Meta RN]],0)</f>
        <v>0</v>
      </c>
      <c r="M183" s="17">
        <f>VLOOKUP(Data[[#This Row],[Renaes]],Neonatal!H183:GV630,45,FALSE)</f>
        <v>0</v>
      </c>
      <c r="N183" s="18">
        <f>VLOOKUP(Data[[#This Row],[Renaes]],Neonatal!H183:GV630,46,FALSE)</f>
        <v>0</v>
      </c>
      <c r="O183" s="50">
        <f>IFERROR(Data[[#This Row],[Avance2]]/Data[[#This Row],[Meta Lme]],0)</f>
        <v>0</v>
      </c>
      <c r="P183" s="17">
        <f>VLOOKUP(Data[[#This Row],[Renaes]],Neonatal!H183:II630,48,FALSE)</f>
        <v>0</v>
      </c>
      <c r="Q183" s="18">
        <f>VLOOKUP(Data[[#This Row],[Renaes]],Neonatal!H183:II630,49,FALSE)</f>
        <v>0</v>
      </c>
      <c r="R183" s="50">
        <f>IFERROR(Data[[#This Row],[Avance4]]/Data[[#This Row],[Meta Cred]],0)</f>
        <v>0</v>
      </c>
      <c r="S183" s="17">
        <f>VLOOKUP(Data[[#This Row],[Renaes]],Neonatal!H183:II630,90,FALSE)</f>
        <v>0</v>
      </c>
      <c r="T183" s="18">
        <f>VLOOKUP(Data[[#This Row],[Renaes]],Neonatal!H183:II630,91,FALSE)</f>
        <v>0</v>
      </c>
      <c r="U183" s="50">
        <f>IFERROR(Data[[#This Row],[Avance6]]/Data[[#This Row],[Meta hb]],0)</f>
        <v>0</v>
      </c>
      <c r="V183" s="17">
        <f>VLOOKUP(Data[[#This Row],[Renaes]],Neonatal!H183:II630,145,FALSE)</f>
        <v>0</v>
      </c>
      <c r="W183" s="18">
        <f>VLOOKUP(Data[[#This Row],[Renaes]],Neonatal!H183:II630,146,FALSE)</f>
        <v>0</v>
      </c>
      <c r="X183" s="53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Row],[Renaes]],Neonatal!H184:GU631,30,FALSE)</f>
        <v>1</v>
      </c>
      <c r="K184" s="26">
        <f>VLOOKUP(Data[[#This Row],[Renaes]],Neonatal!H184:GV631,31,FALSE)</f>
        <v>1</v>
      </c>
      <c r="L184" s="50">
        <f>IFERROR(Data[[#This Row],[Avance]]/Data[[#This Row],[Meta RN]],0)</f>
        <v>1</v>
      </c>
      <c r="M184" s="17">
        <f>VLOOKUP(Data[[#This Row],[Renaes]],Neonatal!H184:GV631,45,FALSE)</f>
        <v>0</v>
      </c>
      <c r="N184" s="18">
        <f>VLOOKUP(Data[[#This Row],[Renaes]],Neonatal!H184:GV631,46,FALSE)</f>
        <v>0</v>
      </c>
      <c r="O184" s="50">
        <f>IFERROR(Data[[#This Row],[Avance2]]/Data[[#This Row],[Meta Lme]],0)</f>
        <v>0</v>
      </c>
      <c r="P184" s="17">
        <f>VLOOKUP(Data[[#This Row],[Renaes]],Neonatal!H184:II631,48,FALSE)</f>
        <v>0</v>
      </c>
      <c r="Q184" s="18">
        <f>VLOOKUP(Data[[#This Row],[Renaes]],Neonatal!H184:II631,49,FALSE)</f>
        <v>0</v>
      </c>
      <c r="R184" s="50">
        <f>IFERROR(Data[[#This Row],[Avance4]]/Data[[#This Row],[Meta Cred]],0)</f>
        <v>0</v>
      </c>
      <c r="S184" s="17">
        <f>VLOOKUP(Data[[#This Row],[Renaes]],Neonatal!H184:II631,90,FALSE)</f>
        <v>0</v>
      </c>
      <c r="T184" s="18">
        <f>VLOOKUP(Data[[#This Row],[Renaes]],Neonatal!H184:II631,91,FALSE)</f>
        <v>0</v>
      </c>
      <c r="U184" s="50">
        <f>IFERROR(Data[[#This Row],[Avance6]]/Data[[#This Row],[Meta hb]],0)</f>
        <v>0</v>
      </c>
      <c r="V184" s="17">
        <f>VLOOKUP(Data[[#This Row],[Renaes]],Neonatal!H184:II631,145,FALSE)</f>
        <v>0</v>
      </c>
      <c r="W184" s="18">
        <f>VLOOKUP(Data[[#This Row],[Renaes]],Neonatal!H184:II631,146,FALSE)</f>
        <v>0</v>
      </c>
      <c r="X184" s="53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Row],[Renaes]],Neonatal!H185:GU632,30,FALSE)</f>
        <v>0</v>
      </c>
      <c r="K185" s="26">
        <f>VLOOKUP(Data[[#This Row],[Renaes]],Neonatal!H185:GV632,31,FALSE)</f>
        <v>0</v>
      </c>
      <c r="L185" s="50">
        <f>IFERROR(Data[[#This Row],[Avance]]/Data[[#This Row],[Meta RN]],0)</f>
        <v>0</v>
      </c>
      <c r="M185" s="17">
        <f>VLOOKUP(Data[[#This Row],[Renaes]],Neonatal!H185:GV632,45,FALSE)</f>
        <v>0</v>
      </c>
      <c r="N185" s="18">
        <f>VLOOKUP(Data[[#This Row],[Renaes]],Neonatal!H185:GV632,46,FALSE)</f>
        <v>0</v>
      </c>
      <c r="O185" s="50">
        <f>IFERROR(Data[[#This Row],[Avance2]]/Data[[#This Row],[Meta Lme]],0)</f>
        <v>0</v>
      </c>
      <c r="P185" s="17">
        <f>VLOOKUP(Data[[#This Row],[Renaes]],Neonatal!H185:II632,48,FALSE)</f>
        <v>0</v>
      </c>
      <c r="Q185" s="18">
        <f>VLOOKUP(Data[[#This Row],[Renaes]],Neonatal!H185:II632,49,FALSE)</f>
        <v>0</v>
      </c>
      <c r="R185" s="50">
        <f>IFERROR(Data[[#This Row],[Avance4]]/Data[[#This Row],[Meta Cred]],0)</f>
        <v>0</v>
      </c>
      <c r="S185" s="17">
        <f>VLOOKUP(Data[[#This Row],[Renaes]],Neonatal!H185:II632,90,FALSE)</f>
        <v>0</v>
      </c>
      <c r="T185" s="18">
        <f>VLOOKUP(Data[[#This Row],[Renaes]],Neonatal!H185:II632,91,FALSE)</f>
        <v>0</v>
      </c>
      <c r="U185" s="50">
        <f>IFERROR(Data[[#This Row],[Avance6]]/Data[[#This Row],[Meta hb]],0)</f>
        <v>0</v>
      </c>
      <c r="V185" s="17">
        <f>VLOOKUP(Data[[#This Row],[Renaes]],Neonatal!H185:II632,145,FALSE)</f>
        <v>0</v>
      </c>
      <c r="W185" s="18">
        <f>VLOOKUP(Data[[#This Row],[Renaes]],Neonatal!H185:II632,146,FALSE)</f>
        <v>0</v>
      </c>
      <c r="X185" s="53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Row],[Renaes]],Neonatal!H186:GU633,30,FALSE)</f>
        <v>0</v>
      </c>
      <c r="K186" s="26">
        <f>VLOOKUP(Data[[#This Row],[Renaes]],Neonatal!H186:GV633,31,FALSE)</f>
        <v>1</v>
      </c>
      <c r="L186" s="50">
        <f>IFERROR(Data[[#This Row],[Avance]]/Data[[#This Row],[Meta RN]],0)</f>
        <v>0</v>
      </c>
      <c r="M186" s="17">
        <f>VLOOKUP(Data[[#This Row],[Renaes]],Neonatal!H186:GV633,45,FALSE)</f>
        <v>0</v>
      </c>
      <c r="N186" s="18">
        <f>VLOOKUP(Data[[#This Row],[Renaes]],Neonatal!H186:GV633,46,FALSE)</f>
        <v>0</v>
      </c>
      <c r="O186" s="50">
        <f>IFERROR(Data[[#This Row],[Avance2]]/Data[[#This Row],[Meta Lme]],0)</f>
        <v>0</v>
      </c>
      <c r="P186" s="17">
        <f>VLOOKUP(Data[[#This Row],[Renaes]],Neonatal!H186:II633,48,FALSE)</f>
        <v>0</v>
      </c>
      <c r="Q186" s="18">
        <f>VLOOKUP(Data[[#This Row],[Renaes]],Neonatal!H186:II633,49,FALSE)</f>
        <v>0</v>
      </c>
      <c r="R186" s="50">
        <f>IFERROR(Data[[#This Row],[Avance4]]/Data[[#This Row],[Meta Cred]],0)</f>
        <v>0</v>
      </c>
      <c r="S186" s="17">
        <f>VLOOKUP(Data[[#This Row],[Renaes]],Neonatal!H186:II633,90,FALSE)</f>
        <v>0</v>
      </c>
      <c r="T186" s="18">
        <f>VLOOKUP(Data[[#This Row],[Renaes]],Neonatal!H186:II633,91,FALSE)</f>
        <v>0</v>
      </c>
      <c r="U186" s="50">
        <f>IFERROR(Data[[#This Row],[Avance6]]/Data[[#This Row],[Meta hb]],0)</f>
        <v>0</v>
      </c>
      <c r="V186" s="17">
        <f>VLOOKUP(Data[[#This Row],[Renaes]],Neonatal!H186:II633,145,FALSE)</f>
        <v>0</v>
      </c>
      <c r="W186" s="18">
        <f>VLOOKUP(Data[[#This Row],[Renaes]],Neonatal!H186:II633,146,FALSE)</f>
        <v>0</v>
      </c>
      <c r="X186" s="53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Row],[Renaes]],Neonatal!H187:GU634,30,FALSE)</f>
        <v>25</v>
      </c>
      <c r="K187" s="26">
        <f>VLOOKUP(Data[[#This Row],[Renaes]],Neonatal!H187:GV634,31,FALSE)</f>
        <v>27</v>
      </c>
      <c r="L187" s="50">
        <f>IFERROR(Data[[#This Row],[Avance]]/Data[[#This Row],[Meta RN]],0)</f>
        <v>1.08</v>
      </c>
      <c r="M187" s="17">
        <f>VLOOKUP(Data[[#This Row],[Renaes]],Neonatal!H187:GV634,45,FALSE)</f>
        <v>0</v>
      </c>
      <c r="N187" s="18">
        <f>VLOOKUP(Data[[#This Row],[Renaes]],Neonatal!H187:GV634,46,FALSE)</f>
        <v>0</v>
      </c>
      <c r="O187" s="50">
        <f>IFERROR(Data[[#This Row],[Avance2]]/Data[[#This Row],[Meta Lme]],0)</f>
        <v>0</v>
      </c>
      <c r="P187" s="17">
        <f>VLOOKUP(Data[[#This Row],[Renaes]],Neonatal!H187:II634,48,FALSE)</f>
        <v>0</v>
      </c>
      <c r="Q187" s="18">
        <f>VLOOKUP(Data[[#This Row],[Renaes]],Neonatal!H187:II634,49,FALSE)</f>
        <v>0</v>
      </c>
      <c r="R187" s="50">
        <f>IFERROR(Data[[#This Row],[Avance4]]/Data[[#This Row],[Meta Cred]],0)</f>
        <v>0</v>
      </c>
      <c r="S187" s="17">
        <f>VLOOKUP(Data[[#This Row],[Renaes]],Neonatal!H187:II634,90,FALSE)</f>
        <v>0</v>
      </c>
      <c r="T187" s="18">
        <f>VLOOKUP(Data[[#This Row],[Renaes]],Neonatal!H187:II634,91,FALSE)</f>
        <v>0</v>
      </c>
      <c r="U187" s="50">
        <f>IFERROR(Data[[#This Row],[Avance6]]/Data[[#This Row],[Meta hb]],0)</f>
        <v>0</v>
      </c>
      <c r="V187" s="17">
        <f>VLOOKUP(Data[[#This Row],[Renaes]],Neonatal!H187:II634,145,FALSE)</f>
        <v>0</v>
      </c>
      <c r="W187" s="18">
        <f>VLOOKUP(Data[[#This Row],[Renaes]],Neonatal!H187:II634,146,FALSE)</f>
        <v>0</v>
      </c>
      <c r="X187" s="53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Row],[Renaes]],Neonatal!H188:GU635,30,FALSE)</f>
        <v>3</v>
      </c>
      <c r="K188" s="26">
        <f>VLOOKUP(Data[[#This Row],[Renaes]],Neonatal!H188:GV635,31,FALSE)</f>
        <v>2</v>
      </c>
      <c r="L188" s="50">
        <f>IFERROR(Data[[#This Row],[Avance]]/Data[[#This Row],[Meta RN]],0)</f>
        <v>0.66666666666666663</v>
      </c>
      <c r="M188" s="17">
        <f>VLOOKUP(Data[[#This Row],[Renaes]],Neonatal!H188:GV635,45,FALSE)</f>
        <v>1</v>
      </c>
      <c r="N188" s="18">
        <f>VLOOKUP(Data[[#This Row],[Renaes]],Neonatal!H188:GV635,46,FALSE)</f>
        <v>3</v>
      </c>
      <c r="O188" s="50">
        <f>IFERROR(Data[[#This Row],[Avance2]]/Data[[#This Row],[Meta Lme]],0)</f>
        <v>3</v>
      </c>
      <c r="P188" s="17">
        <f>VLOOKUP(Data[[#This Row],[Renaes]],Neonatal!H188:II635,48,FALSE)</f>
        <v>0</v>
      </c>
      <c r="Q188" s="18">
        <f>VLOOKUP(Data[[#This Row],[Renaes]],Neonatal!H188:II635,49,FALSE)</f>
        <v>0</v>
      </c>
      <c r="R188" s="50">
        <f>IFERROR(Data[[#This Row],[Avance4]]/Data[[#This Row],[Meta Cred]],0)</f>
        <v>0</v>
      </c>
      <c r="S188" s="17">
        <f>VLOOKUP(Data[[#This Row],[Renaes]],Neonatal!H188:II635,90,FALSE)</f>
        <v>0</v>
      </c>
      <c r="T188" s="18">
        <f>VLOOKUP(Data[[#This Row],[Renaes]],Neonatal!H188:II635,91,FALSE)</f>
        <v>0</v>
      </c>
      <c r="U188" s="50">
        <f>IFERROR(Data[[#This Row],[Avance6]]/Data[[#This Row],[Meta hb]],0)</f>
        <v>0</v>
      </c>
      <c r="V188" s="17">
        <f>VLOOKUP(Data[[#This Row],[Renaes]],Neonatal!H188:II635,145,FALSE)</f>
        <v>0</v>
      </c>
      <c r="W188" s="18">
        <f>VLOOKUP(Data[[#This Row],[Renaes]],Neonatal!H188:II635,146,FALSE)</f>
        <v>0</v>
      </c>
      <c r="X188" s="53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Row],[Renaes]],Neonatal!H189:GU636,30,FALSE)</f>
        <v>1</v>
      </c>
      <c r="K189" s="26">
        <f>VLOOKUP(Data[[#This Row],[Renaes]],Neonatal!H189:GV636,31,FALSE)</f>
        <v>3</v>
      </c>
      <c r="L189" s="50">
        <f>IFERROR(Data[[#This Row],[Avance]]/Data[[#This Row],[Meta RN]],0)</f>
        <v>3</v>
      </c>
      <c r="M189" s="17">
        <f>VLOOKUP(Data[[#This Row],[Renaes]],Neonatal!H189:GV636,45,FALSE)</f>
        <v>1</v>
      </c>
      <c r="N189" s="18">
        <f>VLOOKUP(Data[[#This Row],[Renaes]],Neonatal!H189:GV636,46,FALSE)</f>
        <v>1</v>
      </c>
      <c r="O189" s="50">
        <f>IFERROR(Data[[#This Row],[Avance2]]/Data[[#This Row],[Meta Lme]],0)</f>
        <v>1</v>
      </c>
      <c r="P189" s="17">
        <f>VLOOKUP(Data[[#This Row],[Renaes]],Neonatal!H189:II636,48,FALSE)</f>
        <v>2</v>
      </c>
      <c r="Q189" s="18">
        <f>VLOOKUP(Data[[#This Row],[Renaes]],Neonatal!H189:II636,49,FALSE)</f>
        <v>6</v>
      </c>
      <c r="R189" s="50">
        <f>IFERROR(Data[[#This Row],[Avance4]]/Data[[#This Row],[Meta Cred]],0)</f>
        <v>3</v>
      </c>
      <c r="S189" s="17">
        <f>VLOOKUP(Data[[#This Row],[Renaes]],Neonatal!H189:II636,90,FALSE)</f>
        <v>2</v>
      </c>
      <c r="T189" s="18">
        <f>VLOOKUP(Data[[#This Row],[Renaes]],Neonatal!H189:II636,91,FALSE)</f>
        <v>0</v>
      </c>
      <c r="U189" s="50">
        <f>IFERROR(Data[[#This Row],[Avance6]]/Data[[#This Row],[Meta hb]],0)</f>
        <v>0</v>
      </c>
      <c r="V189" s="17">
        <f>VLOOKUP(Data[[#This Row],[Renaes]],Neonatal!H189:II636,145,FALSE)</f>
        <v>0</v>
      </c>
      <c r="W189" s="18">
        <f>VLOOKUP(Data[[#This Row],[Renaes]],Neonatal!H189:II636,146,FALSE)</f>
        <v>0</v>
      </c>
      <c r="X189" s="53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Row],[Renaes]],Neonatal!H190:GU637,30,FALSE)</f>
        <v>0</v>
      </c>
      <c r="K190" s="26">
        <f>VLOOKUP(Data[[#This Row],[Renaes]],Neonatal!H190:GV637,31,FALSE)</f>
        <v>0</v>
      </c>
      <c r="L190" s="50">
        <f>IFERROR(Data[[#This Row],[Avance]]/Data[[#This Row],[Meta RN]],0)</f>
        <v>0</v>
      </c>
      <c r="M190" s="17">
        <f>VLOOKUP(Data[[#This Row],[Renaes]],Neonatal!H190:GV637,45,FALSE)</f>
        <v>0</v>
      </c>
      <c r="N190" s="18">
        <f>VLOOKUP(Data[[#This Row],[Renaes]],Neonatal!H190:GV637,46,FALSE)</f>
        <v>1</v>
      </c>
      <c r="O190" s="50">
        <f>IFERROR(Data[[#This Row],[Avance2]]/Data[[#This Row],[Meta Lme]],0)</f>
        <v>0</v>
      </c>
      <c r="P190" s="17">
        <f>VLOOKUP(Data[[#This Row],[Renaes]],Neonatal!H190:II637,48,FALSE)</f>
        <v>0</v>
      </c>
      <c r="Q190" s="18">
        <f>VLOOKUP(Data[[#This Row],[Renaes]],Neonatal!H190:II637,49,FALSE)</f>
        <v>0</v>
      </c>
      <c r="R190" s="50">
        <f>IFERROR(Data[[#This Row],[Avance4]]/Data[[#This Row],[Meta Cred]],0)</f>
        <v>0</v>
      </c>
      <c r="S190" s="17">
        <f>VLOOKUP(Data[[#This Row],[Renaes]],Neonatal!H190:II637,90,FALSE)</f>
        <v>0</v>
      </c>
      <c r="T190" s="18">
        <f>VLOOKUP(Data[[#This Row],[Renaes]],Neonatal!H190:II637,91,FALSE)</f>
        <v>0</v>
      </c>
      <c r="U190" s="50">
        <f>IFERROR(Data[[#This Row],[Avance6]]/Data[[#This Row],[Meta hb]],0)</f>
        <v>0</v>
      </c>
      <c r="V190" s="17">
        <f>VLOOKUP(Data[[#This Row],[Renaes]],Neonatal!H190:II637,145,FALSE)</f>
        <v>0</v>
      </c>
      <c r="W190" s="18">
        <f>VLOOKUP(Data[[#This Row],[Renaes]],Neonatal!H190:II637,146,FALSE)</f>
        <v>0</v>
      </c>
      <c r="X190" s="53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Row],[Renaes]],Neonatal!H191:GU638,30,FALSE)</f>
        <v>0</v>
      </c>
      <c r="K191" s="26">
        <f>VLOOKUP(Data[[#This Row],[Renaes]],Neonatal!H191:GV638,31,FALSE)</f>
        <v>0</v>
      </c>
      <c r="L191" s="50">
        <f>IFERROR(Data[[#This Row],[Avance]]/Data[[#This Row],[Meta RN]],0)</f>
        <v>0</v>
      </c>
      <c r="M191" s="17">
        <f>VLOOKUP(Data[[#This Row],[Renaes]],Neonatal!H191:GV638,45,FALSE)</f>
        <v>0</v>
      </c>
      <c r="N191" s="18">
        <f>VLOOKUP(Data[[#This Row],[Renaes]],Neonatal!H191:GV638,46,FALSE)</f>
        <v>0</v>
      </c>
      <c r="O191" s="50">
        <f>IFERROR(Data[[#This Row],[Avance2]]/Data[[#This Row],[Meta Lme]],0)</f>
        <v>0</v>
      </c>
      <c r="P191" s="17">
        <f>VLOOKUP(Data[[#This Row],[Renaes]],Neonatal!H191:II638,48,FALSE)</f>
        <v>0</v>
      </c>
      <c r="Q191" s="18">
        <f>VLOOKUP(Data[[#This Row],[Renaes]],Neonatal!H191:II638,49,FALSE)</f>
        <v>0</v>
      </c>
      <c r="R191" s="50">
        <f>IFERROR(Data[[#This Row],[Avance4]]/Data[[#This Row],[Meta Cred]],0)</f>
        <v>0</v>
      </c>
      <c r="S191" s="17">
        <f>VLOOKUP(Data[[#This Row],[Renaes]],Neonatal!H191:II638,90,FALSE)</f>
        <v>0</v>
      </c>
      <c r="T191" s="18">
        <f>VLOOKUP(Data[[#This Row],[Renaes]],Neonatal!H191:II638,91,FALSE)</f>
        <v>0</v>
      </c>
      <c r="U191" s="50">
        <f>IFERROR(Data[[#This Row],[Avance6]]/Data[[#This Row],[Meta hb]],0)</f>
        <v>0</v>
      </c>
      <c r="V191" s="17">
        <f>VLOOKUP(Data[[#This Row],[Renaes]],Neonatal!H191:II638,145,FALSE)</f>
        <v>0</v>
      </c>
      <c r="W191" s="18">
        <f>VLOOKUP(Data[[#This Row],[Renaes]],Neonatal!H191:II638,146,FALSE)</f>
        <v>0</v>
      </c>
      <c r="X191" s="53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Row],[Renaes]],Neonatal!H192:GU639,30,FALSE)</f>
        <v>0</v>
      </c>
      <c r="K192" s="26">
        <f>VLOOKUP(Data[[#This Row],[Renaes]],Neonatal!H192:GV639,31,FALSE)</f>
        <v>0</v>
      </c>
      <c r="L192" s="50">
        <f>IFERROR(Data[[#This Row],[Avance]]/Data[[#This Row],[Meta RN]],0)</f>
        <v>0</v>
      </c>
      <c r="M192" s="17">
        <f>VLOOKUP(Data[[#This Row],[Renaes]],Neonatal!H192:GV639,45,FALSE)</f>
        <v>1</v>
      </c>
      <c r="N192" s="18">
        <f>VLOOKUP(Data[[#This Row],[Renaes]],Neonatal!H192:GV639,46,FALSE)</f>
        <v>0</v>
      </c>
      <c r="O192" s="50">
        <f>IFERROR(Data[[#This Row],[Avance2]]/Data[[#This Row],[Meta Lme]],0)</f>
        <v>0</v>
      </c>
      <c r="P192" s="17">
        <f>VLOOKUP(Data[[#This Row],[Renaes]],Neonatal!H192:II639,48,FALSE)</f>
        <v>1</v>
      </c>
      <c r="Q192" s="18">
        <f>VLOOKUP(Data[[#This Row],[Renaes]],Neonatal!H192:II639,49,FALSE)</f>
        <v>0</v>
      </c>
      <c r="R192" s="50">
        <f>IFERROR(Data[[#This Row],[Avance4]]/Data[[#This Row],[Meta Cred]],0)</f>
        <v>0</v>
      </c>
      <c r="S192" s="17">
        <f>VLOOKUP(Data[[#This Row],[Renaes]],Neonatal!H192:II639,90,FALSE)</f>
        <v>0</v>
      </c>
      <c r="T192" s="18">
        <f>VLOOKUP(Data[[#This Row],[Renaes]],Neonatal!H192:II639,91,FALSE)</f>
        <v>0</v>
      </c>
      <c r="U192" s="50">
        <f>IFERROR(Data[[#This Row],[Avance6]]/Data[[#This Row],[Meta hb]],0)</f>
        <v>0</v>
      </c>
      <c r="V192" s="17">
        <f>VLOOKUP(Data[[#This Row],[Renaes]],Neonatal!H192:II639,145,FALSE)</f>
        <v>0</v>
      </c>
      <c r="W192" s="18">
        <f>VLOOKUP(Data[[#This Row],[Renaes]],Neonatal!H192:II639,146,FALSE)</f>
        <v>0</v>
      </c>
      <c r="X192" s="53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Row],[Renaes]],Neonatal!H193:GU640,30,FALSE)</f>
        <v>5</v>
      </c>
      <c r="K193" s="26">
        <f>VLOOKUP(Data[[#This Row],[Renaes]],Neonatal!H193:GV640,31,FALSE)</f>
        <v>4</v>
      </c>
      <c r="L193" s="50">
        <f>IFERROR(Data[[#This Row],[Avance]]/Data[[#This Row],[Meta RN]],0)</f>
        <v>0.8</v>
      </c>
      <c r="M193" s="17">
        <f>VLOOKUP(Data[[#This Row],[Renaes]],Neonatal!H193:GV640,45,FALSE)</f>
        <v>6</v>
      </c>
      <c r="N193" s="18">
        <f>VLOOKUP(Data[[#This Row],[Renaes]],Neonatal!H193:GV640,46,FALSE)</f>
        <v>14</v>
      </c>
      <c r="O193" s="50">
        <f>IFERROR(Data[[#This Row],[Avance2]]/Data[[#This Row],[Meta Lme]],0)</f>
        <v>2.3333333333333335</v>
      </c>
      <c r="P193" s="17">
        <f>VLOOKUP(Data[[#This Row],[Renaes]],Neonatal!H193:II640,48,FALSE)</f>
        <v>2</v>
      </c>
      <c r="Q193" s="18">
        <f>VLOOKUP(Data[[#This Row],[Renaes]],Neonatal!H193:II640,49,FALSE)</f>
        <v>3</v>
      </c>
      <c r="R193" s="50">
        <f>IFERROR(Data[[#This Row],[Avance4]]/Data[[#This Row],[Meta Cred]],0)</f>
        <v>1.5</v>
      </c>
      <c r="S193" s="17">
        <f>VLOOKUP(Data[[#This Row],[Renaes]],Neonatal!H193:II640,90,FALSE)</f>
        <v>3</v>
      </c>
      <c r="T193" s="18">
        <f>VLOOKUP(Data[[#This Row],[Renaes]],Neonatal!H193:II640,91,FALSE)</f>
        <v>0</v>
      </c>
      <c r="U193" s="50">
        <f>IFERROR(Data[[#This Row],[Avance6]]/Data[[#This Row],[Meta hb]],0)</f>
        <v>0</v>
      </c>
      <c r="V193" s="17">
        <f>VLOOKUP(Data[[#This Row],[Renaes]],Neonatal!H193:II640,145,FALSE)</f>
        <v>0</v>
      </c>
      <c r="W193" s="18">
        <f>VLOOKUP(Data[[#This Row],[Renaes]],Neonatal!H193:II640,146,FALSE)</f>
        <v>0</v>
      </c>
      <c r="X193" s="53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Row],[Renaes]],Neonatal!H194:GU641,30,FALSE)</f>
        <v>2</v>
      </c>
      <c r="K194" s="26">
        <f>VLOOKUP(Data[[#This Row],[Renaes]],Neonatal!H194:GV641,31,FALSE)</f>
        <v>7</v>
      </c>
      <c r="L194" s="50">
        <f>IFERROR(Data[[#This Row],[Avance]]/Data[[#This Row],[Meta RN]],0)</f>
        <v>3.5</v>
      </c>
      <c r="M194" s="17">
        <f>VLOOKUP(Data[[#This Row],[Renaes]],Neonatal!H194:GV641,45,FALSE)</f>
        <v>2</v>
      </c>
      <c r="N194" s="18">
        <f>VLOOKUP(Data[[#This Row],[Renaes]],Neonatal!H194:GV641,46,FALSE)</f>
        <v>7</v>
      </c>
      <c r="O194" s="50">
        <f>IFERROR(Data[[#This Row],[Avance2]]/Data[[#This Row],[Meta Lme]],0)</f>
        <v>3.5</v>
      </c>
      <c r="P194" s="17">
        <f>VLOOKUP(Data[[#This Row],[Renaes]],Neonatal!H194:II641,48,FALSE)</f>
        <v>5</v>
      </c>
      <c r="Q194" s="18">
        <f>VLOOKUP(Data[[#This Row],[Renaes]],Neonatal!H194:II641,49,FALSE)</f>
        <v>5</v>
      </c>
      <c r="R194" s="50">
        <f>IFERROR(Data[[#This Row],[Avance4]]/Data[[#This Row],[Meta Cred]],0)</f>
        <v>1</v>
      </c>
      <c r="S194" s="17">
        <f>VLOOKUP(Data[[#This Row],[Renaes]],Neonatal!H194:II641,90,FALSE)</f>
        <v>0</v>
      </c>
      <c r="T194" s="18">
        <f>VLOOKUP(Data[[#This Row],[Renaes]],Neonatal!H194:II641,91,FALSE)</f>
        <v>0</v>
      </c>
      <c r="U194" s="50">
        <f>IFERROR(Data[[#This Row],[Avance6]]/Data[[#This Row],[Meta hb]],0)</f>
        <v>0</v>
      </c>
      <c r="V194" s="17">
        <f>VLOOKUP(Data[[#This Row],[Renaes]],Neonatal!H194:II641,145,FALSE)</f>
        <v>0</v>
      </c>
      <c r="W194" s="18">
        <f>VLOOKUP(Data[[#This Row],[Renaes]],Neonatal!H194:II641,146,FALSE)</f>
        <v>0</v>
      </c>
      <c r="X194" s="53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Row],[Renaes]],Neonatal!H195:GU642,30,FALSE)</f>
        <v>13</v>
      </c>
      <c r="K195" s="26">
        <f>VLOOKUP(Data[[#This Row],[Renaes]],Neonatal!H195:GV642,31,FALSE)</f>
        <v>12</v>
      </c>
      <c r="L195" s="50">
        <f>IFERROR(Data[[#This Row],[Avance]]/Data[[#This Row],[Meta RN]],0)</f>
        <v>0.92307692307692313</v>
      </c>
      <c r="M195" s="17">
        <f>VLOOKUP(Data[[#This Row],[Renaes]],Neonatal!H195:GV642,45,FALSE)</f>
        <v>6</v>
      </c>
      <c r="N195" s="18">
        <f>VLOOKUP(Data[[#This Row],[Renaes]],Neonatal!H195:GV642,46,FALSE)</f>
        <v>2</v>
      </c>
      <c r="O195" s="50">
        <f>IFERROR(Data[[#This Row],[Avance2]]/Data[[#This Row],[Meta Lme]],0)</f>
        <v>0.33333333333333331</v>
      </c>
      <c r="P195" s="17">
        <f>VLOOKUP(Data[[#This Row],[Renaes]],Neonatal!H195:II642,48,FALSE)</f>
        <v>14</v>
      </c>
      <c r="Q195" s="18">
        <f>VLOOKUP(Data[[#This Row],[Renaes]],Neonatal!H195:II642,49,FALSE)</f>
        <v>11</v>
      </c>
      <c r="R195" s="50">
        <f>IFERROR(Data[[#This Row],[Avance4]]/Data[[#This Row],[Meta Cred]],0)</f>
        <v>0.7857142857142857</v>
      </c>
      <c r="S195" s="17">
        <f>VLOOKUP(Data[[#This Row],[Renaes]],Neonatal!H195:II642,90,FALSE)</f>
        <v>9</v>
      </c>
      <c r="T195" s="18">
        <f>VLOOKUP(Data[[#This Row],[Renaes]],Neonatal!H195:II642,91,FALSE)</f>
        <v>0</v>
      </c>
      <c r="U195" s="50">
        <f>IFERROR(Data[[#This Row],[Avance6]]/Data[[#This Row],[Meta hb]],0)</f>
        <v>0</v>
      </c>
      <c r="V195" s="17">
        <f>VLOOKUP(Data[[#This Row],[Renaes]],Neonatal!H195:II642,145,FALSE)</f>
        <v>0</v>
      </c>
      <c r="W195" s="18">
        <f>VLOOKUP(Data[[#This Row],[Renaes]],Neonatal!H195:II642,146,FALSE)</f>
        <v>0</v>
      </c>
      <c r="X195" s="53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Row],[Renaes]],Neonatal!H196:GU643,30,FALSE)</f>
        <v>1</v>
      </c>
      <c r="K196" s="26">
        <f>VLOOKUP(Data[[#This Row],[Renaes]],Neonatal!H196:GV643,31,FALSE)</f>
        <v>0</v>
      </c>
      <c r="L196" s="50">
        <f>IFERROR(Data[[#This Row],[Avance]]/Data[[#This Row],[Meta RN]],0)</f>
        <v>0</v>
      </c>
      <c r="M196" s="17">
        <f>VLOOKUP(Data[[#This Row],[Renaes]],Neonatal!H196:GV643,45,FALSE)</f>
        <v>1</v>
      </c>
      <c r="N196" s="18">
        <f>VLOOKUP(Data[[#This Row],[Renaes]],Neonatal!H196:GV643,46,FALSE)</f>
        <v>0</v>
      </c>
      <c r="O196" s="50">
        <f>IFERROR(Data[[#This Row],[Avance2]]/Data[[#This Row],[Meta Lme]],0)</f>
        <v>0</v>
      </c>
      <c r="P196" s="17">
        <f>VLOOKUP(Data[[#This Row],[Renaes]],Neonatal!H196:II643,48,FALSE)</f>
        <v>0</v>
      </c>
      <c r="Q196" s="18">
        <f>VLOOKUP(Data[[#This Row],[Renaes]],Neonatal!H196:II643,49,FALSE)</f>
        <v>0</v>
      </c>
      <c r="R196" s="50">
        <f>IFERROR(Data[[#This Row],[Avance4]]/Data[[#This Row],[Meta Cred]],0)</f>
        <v>0</v>
      </c>
      <c r="S196" s="17">
        <f>VLOOKUP(Data[[#This Row],[Renaes]],Neonatal!H196:II643,90,FALSE)</f>
        <v>0</v>
      </c>
      <c r="T196" s="18">
        <f>VLOOKUP(Data[[#This Row],[Renaes]],Neonatal!H196:II643,91,FALSE)</f>
        <v>0</v>
      </c>
      <c r="U196" s="50">
        <f>IFERROR(Data[[#This Row],[Avance6]]/Data[[#This Row],[Meta hb]],0)</f>
        <v>0</v>
      </c>
      <c r="V196" s="17">
        <f>VLOOKUP(Data[[#This Row],[Renaes]],Neonatal!H196:II643,145,FALSE)</f>
        <v>0</v>
      </c>
      <c r="W196" s="18">
        <f>VLOOKUP(Data[[#This Row],[Renaes]],Neonatal!H196:II643,146,FALSE)</f>
        <v>0</v>
      </c>
      <c r="X196" s="53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Row],[Renaes]],Neonatal!H197:GU644,30,FALSE)</f>
        <v>1</v>
      </c>
      <c r="K197" s="26">
        <f>VLOOKUP(Data[[#This Row],[Renaes]],Neonatal!H197:GV644,31,FALSE)</f>
        <v>0</v>
      </c>
      <c r="L197" s="50">
        <f>IFERROR(Data[[#This Row],[Avance]]/Data[[#This Row],[Meta RN]],0)</f>
        <v>0</v>
      </c>
      <c r="M197" s="17">
        <f>VLOOKUP(Data[[#This Row],[Renaes]],Neonatal!H197:GV644,45,FALSE)</f>
        <v>0</v>
      </c>
      <c r="N197" s="18">
        <f>VLOOKUP(Data[[#This Row],[Renaes]],Neonatal!H197:GV644,46,FALSE)</f>
        <v>1</v>
      </c>
      <c r="O197" s="50">
        <f>IFERROR(Data[[#This Row],[Avance2]]/Data[[#This Row],[Meta Lme]],0)</f>
        <v>0</v>
      </c>
      <c r="P197" s="17">
        <f>VLOOKUP(Data[[#This Row],[Renaes]],Neonatal!H197:II644,48,FALSE)</f>
        <v>0</v>
      </c>
      <c r="Q197" s="18">
        <f>VLOOKUP(Data[[#This Row],[Renaes]],Neonatal!H197:II644,49,FALSE)</f>
        <v>0</v>
      </c>
      <c r="R197" s="50">
        <f>IFERROR(Data[[#This Row],[Avance4]]/Data[[#This Row],[Meta Cred]],0)</f>
        <v>0</v>
      </c>
      <c r="S197" s="17">
        <f>VLOOKUP(Data[[#This Row],[Renaes]],Neonatal!H197:II644,90,FALSE)</f>
        <v>0</v>
      </c>
      <c r="T197" s="18">
        <f>VLOOKUP(Data[[#This Row],[Renaes]],Neonatal!H197:II644,91,FALSE)</f>
        <v>0</v>
      </c>
      <c r="U197" s="50">
        <f>IFERROR(Data[[#This Row],[Avance6]]/Data[[#This Row],[Meta hb]],0)</f>
        <v>0</v>
      </c>
      <c r="V197" s="17">
        <f>VLOOKUP(Data[[#This Row],[Renaes]],Neonatal!H197:II644,145,FALSE)</f>
        <v>0</v>
      </c>
      <c r="W197" s="18">
        <f>VLOOKUP(Data[[#This Row],[Renaes]],Neonatal!H197:II644,146,FALSE)</f>
        <v>0</v>
      </c>
      <c r="X197" s="53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Row],[Renaes]],Neonatal!H198:GU645,30,FALSE)</f>
        <v>0</v>
      </c>
      <c r="K198" s="26">
        <f>VLOOKUP(Data[[#This Row],[Renaes]],Neonatal!H198:GV645,31,FALSE)</f>
        <v>0</v>
      </c>
      <c r="L198" s="50">
        <f>IFERROR(Data[[#This Row],[Avance]]/Data[[#This Row],[Meta RN]],0)</f>
        <v>0</v>
      </c>
      <c r="M198" s="17">
        <f>VLOOKUP(Data[[#This Row],[Renaes]],Neonatal!H198:GV645,45,FALSE)</f>
        <v>0</v>
      </c>
      <c r="N198" s="18">
        <f>VLOOKUP(Data[[#This Row],[Renaes]],Neonatal!H198:GV645,46,FALSE)</f>
        <v>0</v>
      </c>
      <c r="O198" s="50">
        <f>IFERROR(Data[[#This Row],[Avance2]]/Data[[#This Row],[Meta Lme]],0)</f>
        <v>0</v>
      </c>
      <c r="P198" s="17">
        <f>VLOOKUP(Data[[#This Row],[Renaes]],Neonatal!H198:II645,48,FALSE)</f>
        <v>1</v>
      </c>
      <c r="Q198" s="18">
        <f>VLOOKUP(Data[[#This Row],[Renaes]],Neonatal!H198:II645,49,FALSE)</f>
        <v>0</v>
      </c>
      <c r="R198" s="50">
        <f>IFERROR(Data[[#This Row],[Avance4]]/Data[[#This Row],[Meta Cred]],0)</f>
        <v>0</v>
      </c>
      <c r="S198" s="17">
        <f>VLOOKUP(Data[[#This Row],[Renaes]],Neonatal!H198:II645,90,FALSE)</f>
        <v>0</v>
      </c>
      <c r="T198" s="18">
        <f>VLOOKUP(Data[[#This Row],[Renaes]],Neonatal!H198:II645,91,FALSE)</f>
        <v>0</v>
      </c>
      <c r="U198" s="50">
        <f>IFERROR(Data[[#This Row],[Avance6]]/Data[[#This Row],[Meta hb]],0)</f>
        <v>0</v>
      </c>
      <c r="V198" s="17">
        <f>VLOOKUP(Data[[#This Row],[Renaes]],Neonatal!H198:II645,145,FALSE)</f>
        <v>0</v>
      </c>
      <c r="W198" s="18">
        <f>VLOOKUP(Data[[#This Row],[Renaes]],Neonatal!H198:II645,146,FALSE)</f>
        <v>0</v>
      </c>
      <c r="X198" s="53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Row],[Renaes]],Neonatal!H199:GU646,30,FALSE)</f>
        <v>0</v>
      </c>
      <c r="K199" s="26">
        <f>VLOOKUP(Data[[#This Row],[Renaes]],Neonatal!H199:GV646,31,FALSE)</f>
        <v>0</v>
      </c>
      <c r="L199" s="50">
        <f>IFERROR(Data[[#This Row],[Avance]]/Data[[#This Row],[Meta RN]],0)</f>
        <v>0</v>
      </c>
      <c r="M199" s="17">
        <f>VLOOKUP(Data[[#This Row],[Renaes]],Neonatal!H199:GV646,45,FALSE)</f>
        <v>0</v>
      </c>
      <c r="N199" s="18">
        <f>VLOOKUP(Data[[#This Row],[Renaes]],Neonatal!H199:GV646,46,FALSE)</f>
        <v>0</v>
      </c>
      <c r="O199" s="50">
        <f>IFERROR(Data[[#This Row],[Avance2]]/Data[[#This Row],[Meta Lme]],0)</f>
        <v>0</v>
      </c>
      <c r="P199" s="17">
        <f>VLOOKUP(Data[[#This Row],[Renaes]],Neonatal!H199:II646,48,FALSE)</f>
        <v>0</v>
      </c>
      <c r="Q199" s="18">
        <f>VLOOKUP(Data[[#This Row],[Renaes]],Neonatal!H199:II646,49,FALSE)</f>
        <v>0</v>
      </c>
      <c r="R199" s="50">
        <f>IFERROR(Data[[#This Row],[Avance4]]/Data[[#This Row],[Meta Cred]],0)</f>
        <v>0</v>
      </c>
      <c r="S199" s="17">
        <f>VLOOKUP(Data[[#This Row],[Renaes]],Neonatal!H199:II646,90,FALSE)</f>
        <v>0</v>
      </c>
      <c r="T199" s="18">
        <f>VLOOKUP(Data[[#This Row],[Renaes]],Neonatal!H199:II646,91,FALSE)</f>
        <v>0</v>
      </c>
      <c r="U199" s="50">
        <f>IFERROR(Data[[#This Row],[Avance6]]/Data[[#This Row],[Meta hb]],0)</f>
        <v>0</v>
      </c>
      <c r="V199" s="17">
        <f>VLOOKUP(Data[[#This Row],[Renaes]],Neonatal!H199:II646,145,FALSE)</f>
        <v>0</v>
      </c>
      <c r="W199" s="18">
        <f>VLOOKUP(Data[[#This Row],[Renaes]],Neonatal!H199:II646,146,FALSE)</f>
        <v>0</v>
      </c>
      <c r="X199" s="53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Row],[Renaes]],Neonatal!H200:GU647,30,FALSE)</f>
        <v>3</v>
      </c>
      <c r="K200" s="26">
        <f>VLOOKUP(Data[[#This Row],[Renaes]],Neonatal!H200:GV647,31,FALSE)</f>
        <v>0</v>
      </c>
      <c r="L200" s="50">
        <f>IFERROR(Data[[#This Row],[Avance]]/Data[[#This Row],[Meta RN]],0)</f>
        <v>0</v>
      </c>
      <c r="M200" s="17">
        <f>VLOOKUP(Data[[#This Row],[Renaes]],Neonatal!H200:GV647,45,FALSE)</f>
        <v>0</v>
      </c>
      <c r="N200" s="18">
        <f>VLOOKUP(Data[[#This Row],[Renaes]],Neonatal!H200:GV647,46,FALSE)</f>
        <v>0</v>
      </c>
      <c r="O200" s="50">
        <f>IFERROR(Data[[#This Row],[Avance2]]/Data[[#This Row],[Meta Lme]],0)</f>
        <v>0</v>
      </c>
      <c r="P200" s="17">
        <f>VLOOKUP(Data[[#This Row],[Renaes]],Neonatal!H200:II647,48,FALSE)</f>
        <v>0</v>
      </c>
      <c r="Q200" s="18">
        <f>VLOOKUP(Data[[#This Row],[Renaes]],Neonatal!H200:II647,49,FALSE)</f>
        <v>0</v>
      </c>
      <c r="R200" s="50">
        <f>IFERROR(Data[[#This Row],[Avance4]]/Data[[#This Row],[Meta Cred]],0)</f>
        <v>0</v>
      </c>
      <c r="S200" s="17">
        <f>VLOOKUP(Data[[#This Row],[Renaes]],Neonatal!H200:II647,90,FALSE)</f>
        <v>0</v>
      </c>
      <c r="T200" s="18">
        <f>VLOOKUP(Data[[#This Row],[Renaes]],Neonatal!H200:II647,91,FALSE)</f>
        <v>0</v>
      </c>
      <c r="U200" s="50">
        <f>IFERROR(Data[[#This Row],[Avance6]]/Data[[#This Row],[Meta hb]],0)</f>
        <v>0</v>
      </c>
      <c r="V200" s="17">
        <f>VLOOKUP(Data[[#This Row],[Renaes]],Neonatal!H200:II647,145,FALSE)</f>
        <v>0</v>
      </c>
      <c r="W200" s="18">
        <f>VLOOKUP(Data[[#This Row],[Renaes]],Neonatal!H200:II647,146,FALSE)</f>
        <v>0</v>
      </c>
      <c r="X200" s="53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Row],[Renaes]],Neonatal!H201:GU648,30,FALSE)</f>
        <v>0</v>
      </c>
      <c r="K201" s="26">
        <f>VLOOKUP(Data[[#This Row],[Renaes]],Neonatal!H201:GV648,31,FALSE)</f>
        <v>0</v>
      </c>
      <c r="L201" s="50">
        <f>IFERROR(Data[[#This Row],[Avance]]/Data[[#This Row],[Meta RN]],0)</f>
        <v>0</v>
      </c>
      <c r="M201" s="17">
        <f>VLOOKUP(Data[[#This Row],[Renaes]],Neonatal!H201:GV648,45,FALSE)</f>
        <v>0</v>
      </c>
      <c r="N201" s="18">
        <f>VLOOKUP(Data[[#This Row],[Renaes]],Neonatal!H201:GV648,46,FALSE)</f>
        <v>0</v>
      </c>
      <c r="O201" s="50">
        <f>IFERROR(Data[[#This Row],[Avance2]]/Data[[#This Row],[Meta Lme]],0)</f>
        <v>0</v>
      </c>
      <c r="P201" s="17">
        <f>VLOOKUP(Data[[#This Row],[Renaes]],Neonatal!H201:II648,48,FALSE)</f>
        <v>1</v>
      </c>
      <c r="Q201" s="18">
        <f>VLOOKUP(Data[[#This Row],[Renaes]],Neonatal!H201:II648,49,FALSE)</f>
        <v>0</v>
      </c>
      <c r="R201" s="50">
        <f>IFERROR(Data[[#This Row],[Avance4]]/Data[[#This Row],[Meta Cred]],0)</f>
        <v>0</v>
      </c>
      <c r="S201" s="17">
        <f>VLOOKUP(Data[[#This Row],[Renaes]],Neonatal!H201:II648,90,FALSE)</f>
        <v>0</v>
      </c>
      <c r="T201" s="18">
        <f>VLOOKUP(Data[[#This Row],[Renaes]],Neonatal!H201:II648,91,FALSE)</f>
        <v>0</v>
      </c>
      <c r="U201" s="50">
        <f>IFERROR(Data[[#This Row],[Avance6]]/Data[[#This Row],[Meta hb]],0)</f>
        <v>0</v>
      </c>
      <c r="V201" s="17">
        <f>VLOOKUP(Data[[#This Row],[Renaes]],Neonatal!H201:II648,145,FALSE)</f>
        <v>0</v>
      </c>
      <c r="W201" s="18">
        <f>VLOOKUP(Data[[#This Row],[Renaes]],Neonatal!H201:II648,146,FALSE)</f>
        <v>0</v>
      </c>
      <c r="X201" s="53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Row],[Renaes]],Neonatal!H202:GU649,30,FALSE)</f>
        <v>0</v>
      </c>
      <c r="K202" s="26">
        <f>VLOOKUP(Data[[#This Row],[Renaes]],Neonatal!H202:GV649,31,FALSE)</f>
        <v>0</v>
      </c>
      <c r="L202" s="50">
        <f>IFERROR(Data[[#This Row],[Avance]]/Data[[#This Row],[Meta RN]],0)</f>
        <v>0</v>
      </c>
      <c r="M202" s="17">
        <f>VLOOKUP(Data[[#This Row],[Renaes]],Neonatal!H202:GV649,45,FALSE)</f>
        <v>2</v>
      </c>
      <c r="N202" s="18">
        <f>VLOOKUP(Data[[#This Row],[Renaes]],Neonatal!H202:GV649,46,FALSE)</f>
        <v>0</v>
      </c>
      <c r="O202" s="50">
        <f>IFERROR(Data[[#This Row],[Avance2]]/Data[[#This Row],[Meta Lme]],0)</f>
        <v>0</v>
      </c>
      <c r="P202" s="17">
        <f>VLOOKUP(Data[[#This Row],[Renaes]],Neonatal!H202:II649,48,FALSE)</f>
        <v>0</v>
      </c>
      <c r="Q202" s="18">
        <f>VLOOKUP(Data[[#This Row],[Renaes]],Neonatal!H202:II649,49,FALSE)</f>
        <v>1</v>
      </c>
      <c r="R202" s="50">
        <f>IFERROR(Data[[#This Row],[Avance4]]/Data[[#This Row],[Meta Cred]],0)</f>
        <v>0</v>
      </c>
      <c r="S202" s="17">
        <f>VLOOKUP(Data[[#This Row],[Renaes]],Neonatal!H202:II649,90,FALSE)</f>
        <v>0</v>
      </c>
      <c r="T202" s="18">
        <f>VLOOKUP(Data[[#This Row],[Renaes]],Neonatal!H202:II649,91,FALSE)</f>
        <v>0</v>
      </c>
      <c r="U202" s="50">
        <f>IFERROR(Data[[#This Row],[Avance6]]/Data[[#This Row],[Meta hb]],0)</f>
        <v>0</v>
      </c>
      <c r="V202" s="17">
        <f>VLOOKUP(Data[[#This Row],[Renaes]],Neonatal!H202:II649,145,FALSE)</f>
        <v>0</v>
      </c>
      <c r="W202" s="18">
        <f>VLOOKUP(Data[[#This Row],[Renaes]],Neonatal!H202:II649,146,FALSE)</f>
        <v>0</v>
      </c>
      <c r="X202" s="53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Row],[Renaes]],Neonatal!H203:GU650,30,FALSE)</f>
        <v>2</v>
      </c>
      <c r="K203" s="26">
        <f>VLOOKUP(Data[[#This Row],[Renaes]],Neonatal!H203:GV650,31,FALSE)</f>
        <v>2</v>
      </c>
      <c r="L203" s="50">
        <f>IFERROR(Data[[#This Row],[Avance]]/Data[[#This Row],[Meta RN]],0)</f>
        <v>1</v>
      </c>
      <c r="M203" s="17">
        <f>VLOOKUP(Data[[#This Row],[Renaes]],Neonatal!H203:GV650,45,FALSE)</f>
        <v>1</v>
      </c>
      <c r="N203" s="18">
        <f>VLOOKUP(Data[[#This Row],[Renaes]],Neonatal!H203:GV650,46,FALSE)</f>
        <v>0</v>
      </c>
      <c r="O203" s="50">
        <f>IFERROR(Data[[#This Row],[Avance2]]/Data[[#This Row],[Meta Lme]],0)</f>
        <v>0</v>
      </c>
      <c r="P203" s="17">
        <f>VLOOKUP(Data[[#This Row],[Renaes]],Neonatal!H203:II650,48,FALSE)</f>
        <v>0</v>
      </c>
      <c r="Q203" s="18">
        <f>VLOOKUP(Data[[#This Row],[Renaes]],Neonatal!H203:II650,49,FALSE)</f>
        <v>2</v>
      </c>
      <c r="R203" s="50">
        <f>IFERROR(Data[[#This Row],[Avance4]]/Data[[#This Row],[Meta Cred]],0)</f>
        <v>0</v>
      </c>
      <c r="S203" s="17">
        <f>VLOOKUP(Data[[#This Row],[Renaes]],Neonatal!H203:II650,90,FALSE)</f>
        <v>0</v>
      </c>
      <c r="T203" s="18">
        <f>VLOOKUP(Data[[#This Row],[Renaes]],Neonatal!H203:II650,91,FALSE)</f>
        <v>0</v>
      </c>
      <c r="U203" s="50">
        <f>IFERROR(Data[[#This Row],[Avance6]]/Data[[#This Row],[Meta hb]],0)</f>
        <v>0</v>
      </c>
      <c r="V203" s="17">
        <f>VLOOKUP(Data[[#This Row],[Renaes]],Neonatal!H203:II650,145,FALSE)</f>
        <v>0</v>
      </c>
      <c r="W203" s="18">
        <f>VLOOKUP(Data[[#This Row],[Renaes]],Neonatal!H203:II650,146,FALSE)</f>
        <v>0</v>
      </c>
      <c r="X203" s="53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Row],[Renaes]],Neonatal!H204:GU651,30,FALSE)</f>
        <v>0</v>
      </c>
      <c r="K204" s="26">
        <f>VLOOKUP(Data[[#This Row],[Renaes]],Neonatal!H204:GV651,31,FALSE)</f>
        <v>0</v>
      </c>
      <c r="L204" s="50">
        <f>IFERROR(Data[[#This Row],[Avance]]/Data[[#This Row],[Meta RN]],0)</f>
        <v>0</v>
      </c>
      <c r="M204" s="17">
        <f>VLOOKUP(Data[[#This Row],[Renaes]],Neonatal!H204:GV651,45,FALSE)</f>
        <v>3</v>
      </c>
      <c r="N204" s="18">
        <f>VLOOKUP(Data[[#This Row],[Renaes]],Neonatal!H204:GV651,46,FALSE)</f>
        <v>2</v>
      </c>
      <c r="O204" s="50">
        <f>IFERROR(Data[[#This Row],[Avance2]]/Data[[#This Row],[Meta Lme]],0)</f>
        <v>0.66666666666666663</v>
      </c>
      <c r="P204" s="17">
        <f>VLOOKUP(Data[[#This Row],[Renaes]],Neonatal!H204:II651,48,FALSE)</f>
        <v>0</v>
      </c>
      <c r="Q204" s="18">
        <f>VLOOKUP(Data[[#This Row],[Renaes]],Neonatal!H204:II651,49,FALSE)</f>
        <v>0</v>
      </c>
      <c r="R204" s="50">
        <f>IFERROR(Data[[#This Row],[Avance4]]/Data[[#This Row],[Meta Cred]],0)</f>
        <v>0</v>
      </c>
      <c r="S204" s="17">
        <f>VLOOKUP(Data[[#This Row],[Renaes]],Neonatal!H204:II651,90,FALSE)</f>
        <v>0</v>
      </c>
      <c r="T204" s="18">
        <f>VLOOKUP(Data[[#This Row],[Renaes]],Neonatal!H204:II651,91,FALSE)</f>
        <v>0</v>
      </c>
      <c r="U204" s="50">
        <f>IFERROR(Data[[#This Row],[Avance6]]/Data[[#This Row],[Meta hb]],0)</f>
        <v>0</v>
      </c>
      <c r="V204" s="17">
        <f>VLOOKUP(Data[[#This Row],[Renaes]],Neonatal!H204:II651,145,FALSE)</f>
        <v>0</v>
      </c>
      <c r="W204" s="18">
        <f>VLOOKUP(Data[[#This Row],[Renaes]],Neonatal!H204:II651,146,FALSE)</f>
        <v>0</v>
      </c>
      <c r="X204" s="53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Row],[Renaes]],Neonatal!H205:GU652,30,FALSE)</f>
        <v>0</v>
      </c>
      <c r="K205" s="26">
        <f>VLOOKUP(Data[[#This Row],[Renaes]],Neonatal!H205:GV652,31,FALSE)</f>
        <v>0</v>
      </c>
      <c r="L205" s="50">
        <f>IFERROR(Data[[#This Row],[Avance]]/Data[[#This Row],[Meta RN]],0)</f>
        <v>0</v>
      </c>
      <c r="M205" s="17">
        <f>VLOOKUP(Data[[#This Row],[Renaes]],Neonatal!H205:GV652,45,FALSE)</f>
        <v>2</v>
      </c>
      <c r="N205" s="18">
        <f>VLOOKUP(Data[[#This Row],[Renaes]],Neonatal!H205:GV652,46,FALSE)</f>
        <v>0</v>
      </c>
      <c r="O205" s="50">
        <f>IFERROR(Data[[#This Row],[Avance2]]/Data[[#This Row],[Meta Lme]],0)</f>
        <v>0</v>
      </c>
      <c r="P205" s="17">
        <f>VLOOKUP(Data[[#This Row],[Renaes]],Neonatal!H205:II652,48,FALSE)</f>
        <v>0</v>
      </c>
      <c r="Q205" s="18">
        <f>VLOOKUP(Data[[#This Row],[Renaes]],Neonatal!H205:II652,49,FALSE)</f>
        <v>0</v>
      </c>
      <c r="R205" s="50">
        <f>IFERROR(Data[[#This Row],[Avance4]]/Data[[#This Row],[Meta Cred]],0)</f>
        <v>0</v>
      </c>
      <c r="S205" s="17">
        <f>VLOOKUP(Data[[#This Row],[Renaes]],Neonatal!H205:II652,90,FALSE)</f>
        <v>0</v>
      </c>
      <c r="T205" s="18">
        <f>VLOOKUP(Data[[#This Row],[Renaes]],Neonatal!H205:II652,91,FALSE)</f>
        <v>0</v>
      </c>
      <c r="U205" s="50">
        <f>IFERROR(Data[[#This Row],[Avance6]]/Data[[#This Row],[Meta hb]],0)</f>
        <v>0</v>
      </c>
      <c r="V205" s="17">
        <f>VLOOKUP(Data[[#This Row],[Renaes]],Neonatal!H205:II652,145,FALSE)</f>
        <v>0</v>
      </c>
      <c r="W205" s="18">
        <f>VLOOKUP(Data[[#This Row],[Renaes]],Neonatal!H205:II652,146,FALSE)</f>
        <v>0</v>
      </c>
      <c r="X205" s="53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Row],[Renaes]],Neonatal!H206:GU653,30,FALSE)</f>
        <v>0</v>
      </c>
      <c r="K206" s="26">
        <f>VLOOKUP(Data[[#This Row],[Renaes]],Neonatal!H206:GV653,31,FALSE)</f>
        <v>0</v>
      </c>
      <c r="L206" s="50">
        <f>IFERROR(Data[[#This Row],[Avance]]/Data[[#This Row],[Meta RN]],0)</f>
        <v>0</v>
      </c>
      <c r="M206" s="17">
        <f>VLOOKUP(Data[[#This Row],[Renaes]],Neonatal!H206:GV653,45,FALSE)</f>
        <v>0</v>
      </c>
      <c r="N206" s="18">
        <f>VLOOKUP(Data[[#This Row],[Renaes]],Neonatal!H206:GV653,46,FALSE)</f>
        <v>0</v>
      </c>
      <c r="O206" s="50">
        <f>IFERROR(Data[[#This Row],[Avance2]]/Data[[#This Row],[Meta Lme]],0)</f>
        <v>0</v>
      </c>
      <c r="P206" s="17">
        <f>VLOOKUP(Data[[#This Row],[Renaes]],Neonatal!H206:II653,48,FALSE)</f>
        <v>0</v>
      </c>
      <c r="Q206" s="18">
        <f>VLOOKUP(Data[[#This Row],[Renaes]],Neonatal!H206:II653,49,FALSE)</f>
        <v>0</v>
      </c>
      <c r="R206" s="50">
        <f>IFERROR(Data[[#This Row],[Avance4]]/Data[[#This Row],[Meta Cred]],0)</f>
        <v>0</v>
      </c>
      <c r="S206" s="17">
        <f>VLOOKUP(Data[[#This Row],[Renaes]],Neonatal!H206:II653,90,FALSE)</f>
        <v>0</v>
      </c>
      <c r="T206" s="18">
        <f>VLOOKUP(Data[[#This Row],[Renaes]],Neonatal!H206:II653,91,FALSE)</f>
        <v>0</v>
      </c>
      <c r="U206" s="50">
        <f>IFERROR(Data[[#This Row],[Avance6]]/Data[[#This Row],[Meta hb]],0)</f>
        <v>0</v>
      </c>
      <c r="V206" s="17">
        <f>VLOOKUP(Data[[#This Row],[Renaes]],Neonatal!H206:II653,145,FALSE)</f>
        <v>0</v>
      </c>
      <c r="W206" s="18">
        <f>VLOOKUP(Data[[#This Row],[Renaes]],Neonatal!H206:II653,146,FALSE)</f>
        <v>0</v>
      </c>
      <c r="X206" s="53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Row],[Renaes]],Neonatal!H207:GU654,30,FALSE)</f>
        <v>0</v>
      </c>
      <c r="K207" s="26">
        <f>VLOOKUP(Data[[#This Row],[Renaes]],Neonatal!H207:GV654,31,FALSE)</f>
        <v>0</v>
      </c>
      <c r="L207" s="50">
        <f>IFERROR(Data[[#This Row],[Avance]]/Data[[#This Row],[Meta RN]],0)</f>
        <v>0</v>
      </c>
      <c r="M207" s="17">
        <f>VLOOKUP(Data[[#This Row],[Renaes]],Neonatal!H207:GV654,45,FALSE)</f>
        <v>0</v>
      </c>
      <c r="N207" s="18">
        <f>VLOOKUP(Data[[#This Row],[Renaes]],Neonatal!H207:GV654,46,FALSE)</f>
        <v>0</v>
      </c>
      <c r="O207" s="50">
        <f>IFERROR(Data[[#This Row],[Avance2]]/Data[[#This Row],[Meta Lme]],0)</f>
        <v>0</v>
      </c>
      <c r="P207" s="17">
        <f>VLOOKUP(Data[[#This Row],[Renaes]],Neonatal!H207:II654,48,FALSE)</f>
        <v>0</v>
      </c>
      <c r="Q207" s="18">
        <f>VLOOKUP(Data[[#This Row],[Renaes]],Neonatal!H207:II654,49,FALSE)</f>
        <v>0</v>
      </c>
      <c r="R207" s="50">
        <f>IFERROR(Data[[#This Row],[Avance4]]/Data[[#This Row],[Meta Cred]],0)</f>
        <v>0</v>
      </c>
      <c r="S207" s="17">
        <f>VLOOKUP(Data[[#This Row],[Renaes]],Neonatal!H207:II654,90,FALSE)</f>
        <v>0</v>
      </c>
      <c r="T207" s="18">
        <f>VLOOKUP(Data[[#This Row],[Renaes]],Neonatal!H207:II654,91,FALSE)</f>
        <v>0</v>
      </c>
      <c r="U207" s="50">
        <f>IFERROR(Data[[#This Row],[Avance6]]/Data[[#This Row],[Meta hb]],0)</f>
        <v>0</v>
      </c>
      <c r="V207" s="17">
        <f>VLOOKUP(Data[[#This Row],[Renaes]],Neonatal!H207:II654,145,FALSE)</f>
        <v>0</v>
      </c>
      <c r="W207" s="18">
        <f>VLOOKUP(Data[[#This Row],[Renaes]],Neonatal!H207:II654,146,FALSE)</f>
        <v>0</v>
      </c>
      <c r="X207" s="53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Row],[Renaes]],Neonatal!H208:GU655,30,FALSE)</f>
        <v>0</v>
      </c>
      <c r="K208" s="26">
        <f>VLOOKUP(Data[[#This Row],[Renaes]],Neonatal!H208:GV655,31,FALSE)</f>
        <v>0</v>
      </c>
      <c r="L208" s="50">
        <f>IFERROR(Data[[#This Row],[Avance]]/Data[[#This Row],[Meta RN]],0)</f>
        <v>0</v>
      </c>
      <c r="M208" s="17">
        <f>VLOOKUP(Data[[#This Row],[Renaes]],Neonatal!H208:GV655,45,FALSE)</f>
        <v>0</v>
      </c>
      <c r="N208" s="18">
        <f>VLOOKUP(Data[[#This Row],[Renaes]],Neonatal!H208:GV655,46,FALSE)</f>
        <v>0</v>
      </c>
      <c r="O208" s="50">
        <f>IFERROR(Data[[#This Row],[Avance2]]/Data[[#This Row],[Meta Lme]],0)</f>
        <v>0</v>
      </c>
      <c r="P208" s="17">
        <f>VLOOKUP(Data[[#This Row],[Renaes]],Neonatal!H208:II655,48,FALSE)</f>
        <v>0</v>
      </c>
      <c r="Q208" s="18">
        <f>VLOOKUP(Data[[#This Row],[Renaes]],Neonatal!H208:II655,49,FALSE)</f>
        <v>0</v>
      </c>
      <c r="R208" s="50">
        <f>IFERROR(Data[[#This Row],[Avance4]]/Data[[#This Row],[Meta Cred]],0)</f>
        <v>0</v>
      </c>
      <c r="S208" s="17">
        <f>VLOOKUP(Data[[#This Row],[Renaes]],Neonatal!H208:II655,90,FALSE)</f>
        <v>0</v>
      </c>
      <c r="T208" s="18">
        <f>VLOOKUP(Data[[#This Row],[Renaes]],Neonatal!H208:II655,91,FALSE)</f>
        <v>0</v>
      </c>
      <c r="U208" s="50">
        <f>IFERROR(Data[[#This Row],[Avance6]]/Data[[#This Row],[Meta hb]],0)</f>
        <v>0</v>
      </c>
      <c r="V208" s="17">
        <f>VLOOKUP(Data[[#This Row],[Renaes]],Neonatal!H208:II655,145,FALSE)</f>
        <v>0</v>
      </c>
      <c r="W208" s="18">
        <f>VLOOKUP(Data[[#This Row],[Renaes]],Neonatal!H208:II655,146,FALSE)</f>
        <v>0</v>
      </c>
      <c r="X208" s="53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Row],[Renaes]],Neonatal!H209:GU656,30,FALSE)</f>
        <v>0</v>
      </c>
      <c r="K209" s="26">
        <f>VLOOKUP(Data[[#This Row],[Renaes]],Neonatal!H209:GV656,31,FALSE)</f>
        <v>0</v>
      </c>
      <c r="L209" s="50">
        <f>IFERROR(Data[[#This Row],[Avance]]/Data[[#This Row],[Meta RN]],0)</f>
        <v>0</v>
      </c>
      <c r="M209" s="17">
        <f>VLOOKUP(Data[[#This Row],[Renaes]],Neonatal!H209:GV656,45,FALSE)</f>
        <v>0</v>
      </c>
      <c r="N209" s="18">
        <f>VLOOKUP(Data[[#This Row],[Renaes]],Neonatal!H209:GV656,46,FALSE)</f>
        <v>0</v>
      </c>
      <c r="O209" s="50">
        <f>IFERROR(Data[[#This Row],[Avance2]]/Data[[#This Row],[Meta Lme]],0)</f>
        <v>0</v>
      </c>
      <c r="P209" s="17">
        <f>VLOOKUP(Data[[#This Row],[Renaes]],Neonatal!H209:II656,48,FALSE)</f>
        <v>0</v>
      </c>
      <c r="Q209" s="18">
        <f>VLOOKUP(Data[[#This Row],[Renaes]],Neonatal!H209:II656,49,FALSE)</f>
        <v>0</v>
      </c>
      <c r="R209" s="50">
        <f>IFERROR(Data[[#This Row],[Avance4]]/Data[[#This Row],[Meta Cred]],0)</f>
        <v>0</v>
      </c>
      <c r="S209" s="17">
        <f>VLOOKUP(Data[[#This Row],[Renaes]],Neonatal!H209:II656,90,FALSE)</f>
        <v>0</v>
      </c>
      <c r="T209" s="18">
        <f>VLOOKUP(Data[[#This Row],[Renaes]],Neonatal!H209:II656,91,FALSE)</f>
        <v>0</v>
      </c>
      <c r="U209" s="50">
        <f>IFERROR(Data[[#This Row],[Avance6]]/Data[[#This Row],[Meta hb]],0)</f>
        <v>0</v>
      </c>
      <c r="V209" s="17">
        <f>VLOOKUP(Data[[#This Row],[Renaes]],Neonatal!H209:II656,145,FALSE)</f>
        <v>0</v>
      </c>
      <c r="W209" s="18">
        <f>VLOOKUP(Data[[#This Row],[Renaes]],Neonatal!H209:II656,146,FALSE)</f>
        <v>0</v>
      </c>
      <c r="X209" s="53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Row],[Renaes]],Neonatal!H210:GU657,30,FALSE)</f>
        <v>4</v>
      </c>
      <c r="K210" s="26">
        <f>VLOOKUP(Data[[#This Row],[Renaes]],Neonatal!H210:GV657,31,FALSE)</f>
        <v>3</v>
      </c>
      <c r="L210" s="50">
        <f>IFERROR(Data[[#This Row],[Avance]]/Data[[#This Row],[Meta RN]],0)</f>
        <v>0.75</v>
      </c>
      <c r="M210" s="17">
        <f>VLOOKUP(Data[[#This Row],[Renaes]],Neonatal!H210:GV657,45,FALSE)</f>
        <v>7</v>
      </c>
      <c r="N210" s="18">
        <f>VLOOKUP(Data[[#This Row],[Renaes]],Neonatal!H210:GV657,46,FALSE)</f>
        <v>5</v>
      </c>
      <c r="O210" s="50">
        <f>IFERROR(Data[[#This Row],[Avance2]]/Data[[#This Row],[Meta Lme]],0)</f>
        <v>0.7142857142857143</v>
      </c>
      <c r="P210" s="17">
        <f>VLOOKUP(Data[[#This Row],[Renaes]],Neonatal!H210:II657,48,FALSE)</f>
        <v>3</v>
      </c>
      <c r="Q210" s="18">
        <f>VLOOKUP(Data[[#This Row],[Renaes]],Neonatal!H210:II657,49,FALSE)</f>
        <v>0</v>
      </c>
      <c r="R210" s="50">
        <f>IFERROR(Data[[#This Row],[Avance4]]/Data[[#This Row],[Meta Cred]],0)</f>
        <v>0</v>
      </c>
      <c r="S210" s="17">
        <f>VLOOKUP(Data[[#This Row],[Renaes]],Neonatal!H210:II657,90,FALSE)</f>
        <v>2</v>
      </c>
      <c r="T210" s="18">
        <f>VLOOKUP(Data[[#This Row],[Renaes]],Neonatal!H210:II657,91,FALSE)</f>
        <v>0</v>
      </c>
      <c r="U210" s="50">
        <f>IFERROR(Data[[#This Row],[Avance6]]/Data[[#This Row],[Meta hb]],0)</f>
        <v>0</v>
      </c>
      <c r="V210" s="17">
        <f>VLOOKUP(Data[[#This Row],[Renaes]],Neonatal!H210:II657,145,FALSE)</f>
        <v>0</v>
      </c>
      <c r="W210" s="18">
        <f>VLOOKUP(Data[[#This Row],[Renaes]],Neonatal!H210:II657,146,FALSE)</f>
        <v>0</v>
      </c>
      <c r="X210" s="53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Row],[Renaes]],Neonatal!H211:GU658,30,FALSE)</f>
        <v>0</v>
      </c>
      <c r="K211" s="26">
        <f>VLOOKUP(Data[[#This Row],[Renaes]],Neonatal!H211:GV658,31,FALSE)</f>
        <v>0</v>
      </c>
      <c r="L211" s="50">
        <f>IFERROR(Data[[#This Row],[Avance]]/Data[[#This Row],[Meta RN]],0)</f>
        <v>0</v>
      </c>
      <c r="M211" s="17">
        <f>VLOOKUP(Data[[#This Row],[Renaes]],Neonatal!H211:GV658,45,FALSE)</f>
        <v>0</v>
      </c>
      <c r="N211" s="18">
        <f>VLOOKUP(Data[[#This Row],[Renaes]],Neonatal!H211:GV658,46,FALSE)</f>
        <v>0</v>
      </c>
      <c r="O211" s="50">
        <f>IFERROR(Data[[#This Row],[Avance2]]/Data[[#This Row],[Meta Lme]],0)</f>
        <v>0</v>
      </c>
      <c r="P211" s="17">
        <f>VLOOKUP(Data[[#This Row],[Renaes]],Neonatal!H211:II658,48,FALSE)</f>
        <v>0</v>
      </c>
      <c r="Q211" s="18">
        <f>VLOOKUP(Data[[#This Row],[Renaes]],Neonatal!H211:II658,49,FALSE)</f>
        <v>0</v>
      </c>
      <c r="R211" s="50">
        <f>IFERROR(Data[[#This Row],[Avance4]]/Data[[#This Row],[Meta Cred]],0)</f>
        <v>0</v>
      </c>
      <c r="S211" s="17">
        <f>VLOOKUP(Data[[#This Row],[Renaes]],Neonatal!H211:II658,90,FALSE)</f>
        <v>0</v>
      </c>
      <c r="T211" s="18">
        <f>VLOOKUP(Data[[#This Row],[Renaes]],Neonatal!H211:II658,91,FALSE)</f>
        <v>0</v>
      </c>
      <c r="U211" s="50">
        <f>IFERROR(Data[[#This Row],[Avance6]]/Data[[#This Row],[Meta hb]],0)</f>
        <v>0</v>
      </c>
      <c r="V211" s="17">
        <f>VLOOKUP(Data[[#This Row],[Renaes]],Neonatal!H211:II658,145,FALSE)</f>
        <v>0</v>
      </c>
      <c r="W211" s="18">
        <f>VLOOKUP(Data[[#This Row],[Renaes]],Neonatal!H211:II658,146,FALSE)</f>
        <v>0</v>
      </c>
      <c r="X211" s="53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Row],[Renaes]],Neonatal!H212:GU659,30,FALSE)</f>
        <v>0</v>
      </c>
      <c r="K212" s="26">
        <f>VLOOKUP(Data[[#This Row],[Renaes]],Neonatal!H212:GV659,31,FALSE)</f>
        <v>0</v>
      </c>
      <c r="L212" s="50">
        <f>IFERROR(Data[[#This Row],[Avance]]/Data[[#This Row],[Meta RN]],0)</f>
        <v>0</v>
      </c>
      <c r="M212" s="17">
        <f>VLOOKUP(Data[[#This Row],[Renaes]],Neonatal!H212:GV659,45,FALSE)</f>
        <v>0</v>
      </c>
      <c r="N212" s="18">
        <f>VLOOKUP(Data[[#This Row],[Renaes]],Neonatal!H212:GV659,46,FALSE)</f>
        <v>0</v>
      </c>
      <c r="O212" s="50">
        <f>IFERROR(Data[[#This Row],[Avance2]]/Data[[#This Row],[Meta Lme]],0)</f>
        <v>0</v>
      </c>
      <c r="P212" s="17">
        <f>VLOOKUP(Data[[#This Row],[Renaes]],Neonatal!H212:II659,48,FALSE)</f>
        <v>4</v>
      </c>
      <c r="Q212" s="18">
        <f>VLOOKUP(Data[[#This Row],[Renaes]],Neonatal!H212:II659,49,FALSE)</f>
        <v>2</v>
      </c>
      <c r="R212" s="50">
        <f>IFERROR(Data[[#This Row],[Avance4]]/Data[[#This Row],[Meta Cred]],0)</f>
        <v>0.5</v>
      </c>
      <c r="S212" s="17">
        <f>VLOOKUP(Data[[#This Row],[Renaes]],Neonatal!H212:II659,90,FALSE)</f>
        <v>0</v>
      </c>
      <c r="T212" s="18">
        <f>VLOOKUP(Data[[#This Row],[Renaes]],Neonatal!H212:II659,91,FALSE)</f>
        <v>0</v>
      </c>
      <c r="U212" s="50">
        <f>IFERROR(Data[[#This Row],[Avance6]]/Data[[#This Row],[Meta hb]],0)</f>
        <v>0</v>
      </c>
      <c r="V212" s="17">
        <f>VLOOKUP(Data[[#This Row],[Renaes]],Neonatal!H212:II659,145,FALSE)</f>
        <v>0</v>
      </c>
      <c r="W212" s="18">
        <f>VLOOKUP(Data[[#This Row],[Renaes]],Neonatal!H212:II659,146,FALSE)</f>
        <v>0</v>
      </c>
      <c r="X212" s="53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Row],[Renaes]],Neonatal!H213:GU660,30,FALSE)</f>
        <v>0</v>
      </c>
      <c r="K213" s="26">
        <f>VLOOKUP(Data[[#This Row],[Renaes]],Neonatal!H213:GV660,31,FALSE)</f>
        <v>0</v>
      </c>
      <c r="L213" s="50">
        <f>IFERROR(Data[[#This Row],[Avance]]/Data[[#This Row],[Meta RN]],0)</f>
        <v>0</v>
      </c>
      <c r="M213" s="17">
        <f>VLOOKUP(Data[[#This Row],[Renaes]],Neonatal!H213:GV660,45,FALSE)</f>
        <v>0</v>
      </c>
      <c r="N213" s="18">
        <f>VLOOKUP(Data[[#This Row],[Renaes]],Neonatal!H213:GV660,46,FALSE)</f>
        <v>0</v>
      </c>
      <c r="O213" s="50">
        <f>IFERROR(Data[[#This Row],[Avance2]]/Data[[#This Row],[Meta Lme]],0)</f>
        <v>0</v>
      </c>
      <c r="P213" s="17">
        <f>VLOOKUP(Data[[#This Row],[Renaes]],Neonatal!H213:II660,48,FALSE)</f>
        <v>0</v>
      </c>
      <c r="Q213" s="18">
        <f>VLOOKUP(Data[[#This Row],[Renaes]],Neonatal!H213:II660,49,FALSE)</f>
        <v>0</v>
      </c>
      <c r="R213" s="50">
        <f>IFERROR(Data[[#This Row],[Avance4]]/Data[[#This Row],[Meta Cred]],0)</f>
        <v>0</v>
      </c>
      <c r="S213" s="17">
        <f>VLOOKUP(Data[[#This Row],[Renaes]],Neonatal!H213:II660,90,FALSE)</f>
        <v>0</v>
      </c>
      <c r="T213" s="18">
        <f>VLOOKUP(Data[[#This Row],[Renaes]],Neonatal!H213:II660,91,FALSE)</f>
        <v>0</v>
      </c>
      <c r="U213" s="50">
        <f>IFERROR(Data[[#This Row],[Avance6]]/Data[[#This Row],[Meta hb]],0)</f>
        <v>0</v>
      </c>
      <c r="V213" s="17">
        <f>VLOOKUP(Data[[#This Row],[Renaes]],Neonatal!H213:II660,145,FALSE)</f>
        <v>0</v>
      </c>
      <c r="W213" s="18">
        <f>VLOOKUP(Data[[#This Row],[Renaes]],Neonatal!H213:II660,146,FALSE)</f>
        <v>0</v>
      </c>
      <c r="X213" s="53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Row],[Renaes]],Neonatal!H214:GU661,30,FALSE)</f>
        <v>1</v>
      </c>
      <c r="K214" s="26">
        <f>VLOOKUP(Data[[#This Row],[Renaes]],Neonatal!H214:GV661,31,FALSE)</f>
        <v>1</v>
      </c>
      <c r="L214" s="50">
        <f>IFERROR(Data[[#This Row],[Avance]]/Data[[#This Row],[Meta RN]],0)</f>
        <v>1</v>
      </c>
      <c r="M214" s="17">
        <f>VLOOKUP(Data[[#This Row],[Renaes]],Neonatal!H214:GV661,45,FALSE)</f>
        <v>0</v>
      </c>
      <c r="N214" s="18">
        <f>VLOOKUP(Data[[#This Row],[Renaes]],Neonatal!H214:GV661,46,FALSE)</f>
        <v>1</v>
      </c>
      <c r="O214" s="50">
        <f>IFERROR(Data[[#This Row],[Avance2]]/Data[[#This Row],[Meta Lme]],0)</f>
        <v>0</v>
      </c>
      <c r="P214" s="17">
        <f>VLOOKUP(Data[[#This Row],[Renaes]],Neonatal!H214:II661,48,FALSE)</f>
        <v>0</v>
      </c>
      <c r="Q214" s="18">
        <f>VLOOKUP(Data[[#This Row],[Renaes]],Neonatal!H214:II661,49,FALSE)</f>
        <v>0</v>
      </c>
      <c r="R214" s="50">
        <f>IFERROR(Data[[#This Row],[Avance4]]/Data[[#This Row],[Meta Cred]],0)</f>
        <v>0</v>
      </c>
      <c r="S214" s="17">
        <f>VLOOKUP(Data[[#This Row],[Renaes]],Neonatal!H214:II661,90,FALSE)</f>
        <v>1</v>
      </c>
      <c r="T214" s="18">
        <f>VLOOKUP(Data[[#This Row],[Renaes]],Neonatal!H214:II661,91,FALSE)</f>
        <v>0</v>
      </c>
      <c r="U214" s="50">
        <f>IFERROR(Data[[#This Row],[Avance6]]/Data[[#This Row],[Meta hb]],0)</f>
        <v>0</v>
      </c>
      <c r="V214" s="17">
        <f>VLOOKUP(Data[[#This Row],[Renaes]],Neonatal!H214:II661,145,FALSE)</f>
        <v>0</v>
      </c>
      <c r="W214" s="18">
        <f>VLOOKUP(Data[[#This Row],[Renaes]],Neonatal!H214:II661,146,FALSE)</f>
        <v>0</v>
      </c>
      <c r="X214" s="53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Row],[Renaes]],Neonatal!H215:GU662,30,FALSE)</f>
        <v>0</v>
      </c>
      <c r="K215" s="26">
        <f>VLOOKUP(Data[[#This Row],[Renaes]],Neonatal!H215:GV662,31,FALSE)</f>
        <v>1</v>
      </c>
      <c r="L215" s="50">
        <f>IFERROR(Data[[#This Row],[Avance]]/Data[[#This Row],[Meta RN]],0)</f>
        <v>0</v>
      </c>
      <c r="M215" s="17">
        <f>VLOOKUP(Data[[#This Row],[Renaes]],Neonatal!H215:GV662,45,FALSE)</f>
        <v>0</v>
      </c>
      <c r="N215" s="18">
        <f>VLOOKUP(Data[[#This Row],[Renaes]],Neonatal!H215:GV662,46,FALSE)</f>
        <v>0</v>
      </c>
      <c r="O215" s="50">
        <f>IFERROR(Data[[#This Row],[Avance2]]/Data[[#This Row],[Meta Lme]],0)</f>
        <v>0</v>
      </c>
      <c r="P215" s="17">
        <f>VLOOKUP(Data[[#This Row],[Renaes]],Neonatal!H215:II662,48,FALSE)</f>
        <v>0</v>
      </c>
      <c r="Q215" s="18">
        <f>VLOOKUP(Data[[#This Row],[Renaes]],Neonatal!H215:II662,49,FALSE)</f>
        <v>0</v>
      </c>
      <c r="R215" s="50">
        <f>IFERROR(Data[[#This Row],[Avance4]]/Data[[#This Row],[Meta Cred]],0)</f>
        <v>0</v>
      </c>
      <c r="S215" s="17">
        <f>VLOOKUP(Data[[#This Row],[Renaes]],Neonatal!H215:II662,90,FALSE)</f>
        <v>0</v>
      </c>
      <c r="T215" s="18">
        <f>VLOOKUP(Data[[#This Row],[Renaes]],Neonatal!H215:II662,91,FALSE)</f>
        <v>0</v>
      </c>
      <c r="U215" s="50">
        <f>IFERROR(Data[[#This Row],[Avance6]]/Data[[#This Row],[Meta hb]],0)</f>
        <v>0</v>
      </c>
      <c r="V215" s="17">
        <f>VLOOKUP(Data[[#This Row],[Renaes]],Neonatal!H215:II662,145,FALSE)</f>
        <v>0</v>
      </c>
      <c r="W215" s="18">
        <f>VLOOKUP(Data[[#This Row],[Renaes]],Neonatal!H215:II662,146,FALSE)</f>
        <v>0</v>
      </c>
      <c r="X215" s="53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Row],[Renaes]],Neonatal!H216:GU663,30,FALSE)</f>
        <v>0</v>
      </c>
      <c r="K216" s="26">
        <f>VLOOKUP(Data[[#This Row],[Renaes]],Neonatal!H216:GV663,31,FALSE)</f>
        <v>0</v>
      </c>
      <c r="L216" s="50">
        <f>IFERROR(Data[[#This Row],[Avance]]/Data[[#This Row],[Meta RN]],0)</f>
        <v>0</v>
      </c>
      <c r="M216" s="17">
        <f>VLOOKUP(Data[[#This Row],[Renaes]],Neonatal!H216:GV663,45,FALSE)</f>
        <v>0</v>
      </c>
      <c r="N216" s="18">
        <f>VLOOKUP(Data[[#This Row],[Renaes]],Neonatal!H216:GV663,46,FALSE)</f>
        <v>0</v>
      </c>
      <c r="O216" s="50">
        <f>IFERROR(Data[[#This Row],[Avance2]]/Data[[#This Row],[Meta Lme]],0)</f>
        <v>0</v>
      </c>
      <c r="P216" s="17">
        <f>VLOOKUP(Data[[#This Row],[Renaes]],Neonatal!H216:II663,48,FALSE)</f>
        <v>0</v>
      </c>
      <c r="Q216" s="18">
        <f>VLOOKUP(Data[[#This Row],[Renaes]],Neonatal!H216:II663,49,FALSE)</f>
        <v>0</v>
      </c>
      <c r="R216" s="50">
        <f>IFERROR(Data[[#This Row],[Avance4]]/Data[[#This Row],[Meta Cred]],0)</f>
        <v>0</v>
      </c>
      <c r="S216" s="17">
        <f>VLOOKUP(Data[[#This Row],[Renaes]],Neonatal!H216:II663,90,FALSE)</f>
        <v>0</v>
      </c>
      <c r="T216" s="18">
        <f>VLOOKUP(Data[[#This Row],[Renaes]],Neonatal!H216:II663,91,FALSE)</f>
        <v>0</v>
      </c>
      <c r="U216" s="50">
        <f>IFERROR(Data[[#This Row],[Avance6]]/Data[[#This Row],[Meta hb]],0)</f>
        <v>0</v>
      </c>
      <c r="V216" s="17">
        <f>VLOOKUP(Data[[#This Row],[Renaes]],Neonatal!H216:II663,145,FALSE)</f>
        <v>0</v>
      </c>
      <c r="W216" s="18">
        <f>VLOOKUP(Data[[#This Row],[Renaes]],Neonatal!H216:II663,146,FALSE)</f>
        <v>0</v>
      </c>
      <c r="X216" s="53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Row],[Renaes]],Neonatal!H217:GU664,30,FALSE)</f>
        <v>0</v>
      </c>
      <c r="K217" s="26">
        <f>VLOOKUP(Data[[#This Row],[Renaes]],Neonatal!H217:GV664,31,FALSE)</f>
        <v>0</v>
      </c>
      <c r="L217" s="50">
        <f>IFERROR(Data[[#This Row],[Avance]]/Data[[#This Row],[Meta RN]],0)</f>
        <v>0</v>
      </c>
      <c r="M217" s="17">
        <f>VLOOKUP(Data[[#This Row],[Renaes]],Neonatal!H217:GV664,45,FALSE)</f>
        <v>0</v>
      </c>
      <c r="N217" s="18">
        <f>VLOOKUP(Data[[#This Row],[Renaes]],Neonatal!H217:GV664,46,FALSE)</f>
        <v>0</v>
      </c>
      <c r="O217" s="50">
        <f>IFERROR(Data[[#This Row],[Avance2]]/Data[[#This Row],[Meta Lme]],0)</f>
        <v>0</v>
      </c>
      <c r="P217" s="17">
        <f>VLOOKUP(Data[[#This Row],[Renaes]],Neonatal!H217:II664,48,FALSE)</f>
        <v>0</v>
      </c>
      <c r="Q217" s="18">
        <f>VLOOKUP(Data[[#This Row],[Renaes]],Neonatal!H217:II664,49,FALSE)</f>
        <v>0</v>
      </c>
      <c r="R217" s="50">
        <f>IFERROR(Data[[#This Row],[Avance4]]/Data[[#This Row],[Meta Cred]],0)</f>
        <v>0</v>
      </c>
      <c r="S217" s="17">
        <f>VLOOKUP(Data[[#This Row],[Renaes]],Neonatal!H217:II664,90,FALSE)</f>
        <v>0</v>
      </c>
      <c r="T217" s="18">
        <f>VLOOKUP(Data[[#This Row],[Renaes]],Neonatal!H217:II664,91,FALSE)</f>
        <v>0</v>
      </c>
      <c r="U217" s="50">
        <f>IFERROR(Data[[#This Row],[Avance6]]/Data[[#This Row],[Meta hb]],0)</f>
        <v>0</v>
      </c>
      <c r="V217" s="17">
        <f>VLOOKUP(Data[[#This Row],[Renaes]],Neonatal!H217:II664,145,FALSE)</f>
        <v>0</v>
      </c>
      <c r="W217" s="18">
        <f>VLOOKUP(Data[[#This Row],[Renaes]],Neonatal!H217:II664,146,FALSE)</f>
        <v>0</v>
      </c>
      <c r="X217" s="53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Row],[Renaes]],Neonatal!H218:GU665,30,FALSE)</f>
        <v>0</v>
      </c>
      <c r="K218" s="26">
        <f>VLOOKUP(Data[[#This Row],[Renaes]],Neonatal!H218:GV665,31,FALSE)</f>
        <v>0</v>
      </c>
      <c r="L218" s="50">
        <f>IFERROR(Data[[#This Row],[Avance]]/Data[[#This Row],[Meta RN]],0)</f>
        <v>0</v>
      </c>
      <c r="M218" s="17">
        <f>VLOOKUP(Data[[#This Row],[Renaes]],Neonatal!H218:GV665,45,FALSE)</f>
        <v>0</v>
      </c>
      <c r="N218" s="18">
        <f>VLOOKUP(Data[[#This Row],[Renaes]],Neonatal!H218:GV665,46,FALSE)</f>
        <v>0</v>
      </c>
      <c r="O218" s="50">
        <f>IFERROR(Data[[#This Row],[Avance2]]/Data[[#This Row],[Meta Lme]],0)</f>
        <v>0</v>
      </c>
      <c r="P218" s="17">
        <f>VLOOKUP(Data[[#This Row],[Renaes]],Neonatal!H218:II665,48,FALSE)</f>
        <v>0</v>
      </c>
      <c r="Q218" s="18">
        <f>VLOOKUP(Data[[#This Row],[Renaes]],Neonatal!H218:II665,49,FALSE)</f>
        <v>0</v>
      </c>
      <c r="R218" s="50">
        <f>IFERROR(Data[[#This Row],[Avance4]]/Data[[#This Row],[Meta Cred]],0)</f>
        <v>0</v>
      </c>
      <c r="S218" s="17">
        <f>VLOOKUP(Data[[#This Row],[Renaes]],Neonatal!H218:II665,90,FALSE)</f>
        <v>0</v>
      </c>
      <c r="T218" s="18">
        <f>VLOOKUP(Data[[#This Row],[Renaes]],Neonatal!H218:II665,91,FALSE)</f>
        <v>0</v>
      </c>
      <c r="U218" s="50">
        <f>IFERROR(Data[[#This Row],[Avance6]]/Data[[#This Row],[Meta hb]],0)</f>
        <v>0</v>
      </c>
      <c r="V218" s="17">
        <f>VLOOKUP(Data[[#This Row],[Renaes]],Neonatal!H218:II665,145,FALSE)</f>
        <v>0</v>
      </c>
      <c r="W218" s="18">
        <f>VLOOKUP(Data[[#This Row],[Renaes]],Neonatal!H218:II665,146,FALSE)</f>
        <v>0</v>
      </c>
      <c r="X218" s="53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Row],[Renaes]],Neonatal!H219:GU666,30,FALSE)</f>
        <v>0</v>
      </c>
      <c r="K219" s="26">
        <f>VLOOKUP(Data[[#This Row],[Renaes]],Neonatal!H219:GV666,31,FALSE)</f>
        <v>0</v>
      </c>
      <c r="L219" s="50">
        <f>IFERROR(Data[[#This Row],[Avance]]/Data[[#This Row],[Meta RN]],0)</f>
        <v>0</v>
      </c>
      <c r="M219" s="17">
        <f>VLOOKUP(Data[[#This Row],[Renaes]],Neonatal!H219:GV666,45,FALSE)</f>
        <v>0</v>
      </c>
      <c r="N219" s="18">
        <f>VLOOKUP(Data[[#This Row],[Renaes]],Neonatal!H219:GV666,46,FALSE)</f>
        <v>0</v>
      </c>
      <c r="O219" s="50">
        <f>IFERROR(Data[[#This Row],[Avance2]]/Data[[#This Row],[Meta Lme]],0)</f>
        <v>0</v>
      </c>
      <c r="P219" s="17">
        <f>VLOOKUP(Data[[#This Row],[Renaes]],Neonatal!H219:II666,48,FALSE)</f>
        <v>0</v>
      </c>
      <c r="Q219" s="18">
        <f>VLOOKUP(Data[[#This Row],[Renaes]],Neonatal!H219:II666,49,FALSE)</f>
        <v>0</v>
      </c>
      <c r="R219" s="50">
        <f>IFERROR(Data[[#This Row],[Avance4]]/Data[[#This Row],[Meta Cred]],0)</f>
        <v>0</v>
      </c>
      <c r="S219" s="17">
        <f>VLOOKUP(Data[[#This Row],[Renaes]],Neonatal!H219:II666,90,FALSE)</f>
        <v>0</v>
      </c>
      <c r="T219" s="18">
        <f>VLOOKUP(Data[[#This Row],[Renaes]],Neonatal!H219:II666,91,FALSE)</f>
        <v>0</v>
      </c>
      <c r="U219" s="50">
        <f>IFERROR(Data[[#This Row],[Avance6]]/Data[[#This Row],[Meta hb]],0)</f>
        <v>0</v>
      </c>
      <c r="V219" s="17">
        <f>VLOOKUP(Data[[#This Row],[Renaes]],Neonatal!H219:II666,145,FALSE)</f>
        <v>0</v>
      </c>
      <c r="W219" s="18">
        <f>VLOOKUP(Data[[#This Row],[Renaes]],Neonatal!H219:II666,146,FALSE)</f>
        <v>0</v>
      </c>
      <c r="X219" s="53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Row],[Renaes]],Neonatal!H220:GU667,30,FALSE)</f>
        <v>0</v>
      </c>
      <c r="K220" s="26">
        <f>VLOOKUP(Data[[#This Row],[Renaes]],Neonatal!H220:GV667,31,FALSE)</f>
        <v>1</v>
      </c>
      <c r="L220" s="50">
        <f>IFERROR(Data[[#This Row],[Avance]]/Data[[#This Row],[Meta RN]],0)</f>
        <v>0</v>
      </c>
      <c r="M220" s="17">
        <f>VLOOKUP(Data[[#This Row],[Renaes]],Neonatal!H220:GV667,45,FALSE)</f>
        <v>0</v>
      </c>
      <c r="N220" s="18">
        <f>VLOOKUP(Data[[#This Row],[Renaes]],Neonatal!H220:GV667,46,FALSE)</f>
        <v>0</v>
      </c>
      <c r="O220" s="50">
        <f>IFERROR(Data[[#This Row],[Avance2]]/Data[[#This Row],[Meta Lme]],0)</f>
        <v>0</v>
      </c>
      <c r="P220" s="17">
        <f>VLOOKUP(Data[[#This Row],[Renaes]],Neonatal!H220:II667,48,FALSE)</f>
        <v>0</v>
      </c>
      <c r="Q220" s="18">
        <f>VLOOKUP(Data[[#This Row],[Renaes]],Neonatal!H220:II667,49,FALSE)</f>
        <v>0</v>
      </c>
      <c r="R220" s="50">
        <f>IFERROR(Data[[#This Row],[Avance4]]/Data[[#This Row],[Meta Cred]],0)</f>
        <v>0</v>
      </c>
      <c r="S220" s="17">
        <f>VLOOKUP(Data[[#This Row],[Renaes]],Neonatal!H220:II667,90,FALSE)</f>
        <v>0</v>
      </c>
      <c r="T220" s="18">
        <f>VLOOKUP(Data[[#This Row],[Renaes]],Neonatal!H220:II667,91,FALSE)</f>
        <v>0</v>
      </c>
      <c r="U220" s="50">
        <f>IFERROR(Data[[#This Row],[Avance6]]/Data[[#This Row],[Meta hb]],0)</f>
        <v>0</v>
      </c>
      <c r="V220" s="17">
        <f>VLOOKUP(Data[[#This Row],[Renaes]],Neonatal!H220:II667,145,FALSE)</f>
        <v>0</v>
      </c>
      <c r="W220" s="18">
        <f>VLOOKUP(Data[[#This Row],[Renaes]],Neonatal!H220:II667,146,FALSE)</f>
        <v>0</v>
      </c>
      <c r="X220" s="53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Row],[Renaes]],Neonatal!H221:GU668,30,FALSE)</f>
        <v>0</v>
      </c>
      <c r="K221" s="26">
        <f>VLOOKUP(Data[[#This Row],[Renaes]],Neonatal!H221:GV668,31,FALSE)</f>
        <v>0</v>
      </c>
      <c r="L221" s="50">
        <f>IFERROR(Data[[#This Row],[Avance]]/Data[[#This Row],[Meta RN]],0)</f>
        <v>0</v>
      </c>
      <c r="M221" s="17">
        <f>VLOOKUP(Data[[#This Row],[Renaes]],Neonatal!H221:GV668,45,FALSE)</f>
        <v>0</v>
      </c>
      <c r="N221" s="18">
        <f>VLOOKUP(Data[[#This Row],[Renaes]],Neonatal!H221:GV668,46,FALSE)</f>
        <v>0</v>
      </c>
      <c r="O221" s="50">
        <f>IFERROR(Data[[#This Row],[Avance2]]/Data[[#This Row],[Meta Lme]],0)</f>
        <v>0</v>
      </c>
      <c r="P221" s="17">
        <f>VLOOKUP(Data[[#This Row],[Renaes]],Neonatal!H221:II668,48,FALSE)</f>
        <v>0</v>
      </c>
      <c r="Q221" s="18">
        <f>VLOOKUP(Data[[#This Row],[Renaes]],Neonatal!H221:II668,49,FALSE)</f>
        <v>2</v>
      </c>
      <c r="R221" s="50">
        <f>IFERROR(Data[[#This Row],[Avance4]]/Data[[#This Row],[Meta Cred]],0)</f>
        <v>0</v>
      </c>
      <c r="S221" s="17">
        <f>VLOOKUP(Data[[#This Row],[Renaes]],Neonatal!H221:II668,90,FALSE)</f>
        <v>0</v>
      </c>
      <c r="T221" s="18">
        <f>VLOOKUP(Data[[#This Row],[Renaes]],Neonatal!H221:II668,91,FALSE)</f>
        <v>0</v>
      </c>
      <c r="U221" s="50">
        <f>IFERROR(Data[[#This Row],[Avance6]]/Data[[#This Row],[Meta hb]],0)</f>
        <v>0</v>
      </c>
      <c r="V221" s="17">
        <f>VLOOKUP(Data[[#This Row],[Renaes]],Neonatal!H221:II668,145,FALSE)</f>
        <v>0</v>
      </c>
      <c r="W221" s="18">
        <f>VLOOKUP(Data[[#This Row],[Renaes]],Neonatal!H221:II668,146,FALSE)</f>
        <v>0</v>
      </c>
      <c r="X221" s="53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Row],[Renaes]],Neonatal!H222:GU669,30,FALSE)</f>
        <v>4</v>
      </c>
      <c r="K222" s="26">
        <f>VLOOKUP(Data[[#This Row],[Renaes]],Neonatal!H222:GV669,31,FALSE)</f>
        <v>8</v>
      </c>
      <c r="L222" s="50">
        <f>IFERROR(Data[[#This Row],[Avance]]/Data[[#This Row],[Meta RN]],0)</f>
        <v>2</v>
      </c>
      <c r="M222" s="17">
        <f>VLOOKUP(Data[[#This Row],[Renaes]],Neonatal!H222:GV669,45,FALSE)</f>
        <v>4</v>
      </c>
      <c r="N222" s="18">
        <f>VLOOKUP(Data[[#This Row],[Renaes]],Neonatal!H222:GV669,46,FALSE)</f>
        <v>0</v>
      </c>
      <c r="O222" s="50">
        <f>IFERROR(Data[[#This Row],[Avance2]]/Data[[#This Row],[Meta Lme]],0)</f>
        <v>0</v>
      </c>
      <c r="P222" s="17">
        <f>VLOOKUP(Data[[#This Row],[Renaes]],Neonatal!H222:II669,48,FALSE)</f>
        <v>0</v>
      </c>
      <c r="Q222" s="18">
        <f>VLOOKUP(Data[[#This Row],[Renaes]],Neonatal!H222:II669,49,FALSE)</f>
        <v>0</v>
      </c>
      <c r="R222" s="50">
        <f>IFERROR(Data[[#This Row],[Avance4]]/Data[[#This Row],[Meta Cred]],0)</f>
        <v>0</v>
      </c>
      <c r="S222" s="17">
        <f>VLOOKUP(Data[[#This Row],[Renaes]],Neonatal!H222:II669,90,FALSE)</f>
        <v>2</v>
      </c>
      <c r="T222" s="18">
        <f>VLOOKUP(Data[[#This Row],[Renaes]],Neonatal!H222:II669,91,FALSE)</f>
        <v>0</v>
      </c>
      <c r="U222" s="50">
        <f>IFERROR(Data[[#This Row],[Avance6]]/Data[[#This Row],[Meta hb]],0)</f>
        <v>0</v>
      </c>
      <c r="V222" s="17">
        <f>VLOOKUP(Data[[#This Row],[Renaes]],Neonatal!H222:II669,145,FALSE)</f>
        <v>0</v>
      </c>
      <c r="W222" s="18">
        <f>VLOOKUP(Data[[#This Row],[Renaes]],Neonatal!H222:II669,146,FALSE)</f>
        <v>0</v>
      </c>
      <c r="X222" s="53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Row],[Renaes]],Neonatal!H223:GU670,30,FALSE)</f>
        <v>0</v>
      </c>
      <c r="K223" s="26">
        <f>VLOOKUP(Data[[#This Row],[Renaes]],Neonatal!H223:GV670,31,FALSE)</f>
        <v>0</v>
      </c>
      <c r="L223" s="50">
        <f>IFERROR(Data[[#This Row],[Avance]]/Data[[#This Row],[Meta RN]],0)</f>
        <v>0</v>
      </c>
      <c r="M223" s="17">
        <f>VLOOKUP(Data[[#This Row],[Renaes]],Neonatal!H223:GV670,45,FALSE)</f>
        <v>0</v>
      </c>
      <c r="N223" s="18">
        <f>VLOOKUP(Data[[#This Row],[Renaes]],Neonatal!H223:GV670,46,FALSE)</f>
        <v>0</v>
      </c>
      <c r="O223" s="50">
        <f>IFERROR(Data[[#This Row],[Avance2]]/Data[[#This Row],[Meta Lme]],0)</f>
        <v>0</v>
      </c>
      <c r="P223" s="17">
        <f>VLOOKUP(Data[[#This Row],[Renaes]],Neonatal!H223:II670,48,FALSE)</f>
        <v>0</v>
      </c>
      <c r="Q223" s="18">
        <f>VLOOKUP(Data[[#This Row],[Renaes]],Neonatal!H223:II670,49,FALSE)</f>
        <v>0</v>
      </c>
      <c r="R223" s="50">
        <f>IFERROR(Data[[#This Row],[Avance4]]/Data[[#This Row],[Meta Cred]],0)</f>
        <v>0</v>
      </c>
      <c r="S223" s="17">
        <f>VLOOKUP(Data[[#This Row],[Renaes]],Neonatal!H223:II670,90,FALSE)</f>
        <v>0</v>
      </c>
      <c r="T223" s="18">
        <f>VLOOKUP(Data[[#This Row],[Renaes]],Neonatal!H223:II670,91,FALSE)</f>
        <v>0</v>
      </c>
      <c r="U223" s="50">
        <f>IFERROR(Data[[#This Row],[Avance6]]/Data[[#This Row],[Meta hb]],0)</f>
        <v>0</v>
      </c>
      <c r="V223" s="17">
        <f>VLOOKUP(Data[[#This Row],[Renaes]],Neonatal!H223:II670,145,FALSE)</f>
        <v>0</v>
      </c>
      <c r="W223" s="18">
        <f>VLOOKUP(Data[[#This Row],[Renaes]],Neonatal!H223:II670,146,FALSE)</f>
        <v>0</v>
      </c>
      <c r="X223" s="53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Row],[Renaes]],Neonatal!H224:GU671,30,FALSE)</f>
        <v>0</v>
      </c>
      <c r="K224" s="26">
        <f>VLOOKUP(Data[[#This Row],[Renaes]],Neonatal!H224:GV671,31,FALSE)</f>
        <v>0</v>
      </c>
      <c r="L224" s="50">
        <f>IFERROR(Data[[#This Row],[Avance]]/Data[[#This Row],[Meta RN]],0)</f>
        <v>0</v>
      </c>
      <c r="M224" s="17">
        <f>VLOOKUP(Data[[#This Row],[Renaes]],Neonatal!H224:GV671,45,FALSE)</f>
        <v>0</v>
      </c>
      <c r="N224" s="18">
        <f>VLOOKUP(Data[[#This Row],[Renaes]],Neonatal!H224:GV671,46,FALSE)</f>
        <v>0</v>
      </c>
      <c r="O224" s="50">
        <f>IFERROR(Data[[#This Row],[Avance2]]/Data[[#This Row],[Meta Lme]],0)</f>
        <v>0</v>
      </c>
      <c r="P224" s="17">
        <f>VLOOKUP(Data[[#This Row],[Renaes]],Neonatal!H224:II671,48,FALSE)</f>
        <v>0</v>
      </c>
      <c r="Q224" s="18">
        <f>VLOOKUP(Data[[#This Row],[Renaes]],Neonatal!H224:II671,49,FALSE)</f>
        <v>0</v>
      </c>
      <c r="R224" s="50">
        <f>IFERROR(Data[[#This Row],[Avance4]]/Data[[#This Row],[Meta Cred]],0)</f>
        <v>0</v>
      </c>
      <c r="S224" s="17">
        <f>VLOOKUP(Data[[#This Row],[Renaes]],Neonatal!H224:II671,90,FALSE)</f>
        <v>1</v>
      </c>
      <c r="T224" s="18">
        <f>VLOOKUP(Data[[#This Row],[Renaes]],Neonatal!H224:II671,91,FALSE)</f>
        <v>0</v>
      </c>
      <c r="U224" s="50">
        <f>IFERROR(Data[[#This Row],[Avance6]]/Data[[#This Row],[Meta hb]],0)</f>
        <v>0</v>
      </c>
      <c r="V224" s="17">
        <f>VLOOKUP(Data[[#This Row],[Renaes]],Neonatal!H224:II671,145,FALSE)</f>
        <v>0</v>
      </c>
      <c r="W224" s="18">
        <f>VLOOKUP(Data[[#This Row],[Renaes]],Neonatal!H224:II671,146,FALSE)</f>
        <v>0</v>
      </c>
      <c r="X224" s="53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Row],[Renaes]],Neonatal!H225:GU672,30,FALSE)</f>
        <v>0</v>
      </c>
      <c r="K225" s="26">
        <f>VLOOKUP(Data[[#This Row],[Renaes]],Neonatal!H225:GV672,31,FALSE)</f>
        <v>0</v>
      </c>
      <c r="L225" s="50">
        <f>IFERROR(Data[[#This Row],[Avance]]/Data[[#This Row],[Meta RN]],0)</f>
        <v>0</v>
      </c>
      <c r="M225" s="17">
        <f>VLOOKUP(Data[[#This Row],[Renaes]],Neonatal!H225:GV672,45,FALSE)</f>
        <v>0</v>
      </c>
      <c r="N225" s="18">
        <f>VLOOKUP(Data[[#This Row],[Renaes]],Neonatal!H225:GV672,46,FALSE)</f>
        <v>0</v>
      </c>
      <c r="O225" s="50">
        <f>IFERROR(Data[[#This Row],[Avance2]]/Data[[#This Row],[Meta Lme]],0)</f>
        <v>0</v>
      </c>
      <c r="P225" s="17">
        <f>VLOOKUP(Data[[#This Row],[Renaes]],Neonatal!H225:II672,48,FALSE)</f>
        <v>0</v>
      </c>
      <c r="Q225" s="18">
        <f>VLOOKUP(Data[[#This Row],[Renaes]],Neonatal!H225:II672,49,FALSE)</f>
        <v>0</v>
      </c>
      <c r="R225" s="50">
        <f>IFERROR(Data[[#This Row],[Avance4]]/Data[[#This Row],[Meta Cred]],0)</f>
        <v>0</v>
      </c>
      <c r="S225" s="17">
        <f>VLOOKUP(Data[[#This Row],[Renaes]],Neonatal!H225:II672,90,FALSE)</f>
        <v>0</v>
      </c>
      <c r="T225" s="18">
        <f>VLOOKUP(Data[[#This Row],[Renaes]],Neonatal!H225:II672,91,FALSE)</f>
        <v>0</v>
      </c>
      <c r="U225" s="50">
        <f>IFERROR(Data[[#This Row],[Avance6]]/Data[[#This Row],[Meta hb]],0)</f>
        <v>0</v>
      </c>
      <c r="V225" s="17">
        <f>VLOOKUP(Data[[#This Row],[Renaes]],Neonatal!H225:II672,145,FALSE)</f>
        <v>0</v>
      </c>
      <c r="W225" s="18">
        <f>VLOOKUP(Data[[#This Row],[Renaes]],Neonatal!H225:II672,146,FALSE)</f>
        <v>0</v>
      </c>
      <c r="X225" s="53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Row],[Renaes]],Neonatal!H226:GU673,30,FALSE)</f>
        <v>2</v>
      </c>
      <c r="K226" s="26">
        <f>VLOOKUP(Data[[#This Row],[Renaes]],Neonatal!H226:GV673,31,FALSE)</f>
        <v>1</v>
      </c>
      <c r="L226" s="50">
        <f>IFERROR(Data[[#This Row],[Avance]]/Data[[#This Row],[Meta RN]],0)</f>
        <v>0.5</v>
      </c>
      <c r="M226" s="17">
        <f>VLOOKUP(Data[[#This Row],[Renaes]],Neonatal!H226:GV673,45,FALSE)</f>
        <v>0</v>
      </c>
      <c r="N226" s="18">
        <f>VLOOKUP(Data[[#This Row],[Renaes]],Neonatal!H226:GV673,46,FALSE)</f>
        <v>0</v>
      </c>
      <c r="O226" s="50">
        <f>IFERROR(Data[[#This Row],[Avance2]]/Data[[#This Row],[Meta Lme]],0)</f>
        <v>0</v>
      </c>
      <c r="P226" s="17">
        <f>VLOOKUP(Data[[#This Row],[Renaes]],Neonatal!H226:II673,48,FALSE)</f>
        <v>0</v>
      </c>
      <c r="Q226" s="18">
        <f>VLOOKUP(Data[[#This Row],[Renaes]],Neonatal!H226:II673,49,FALSE)</f>
        <v>2</v>
      </c>
      <c r="R226" s="50">
        <f>IFERROR(Data[[#This Row],[Avance4]]/Data[[#This Row],[Meta Cred]],0)</f>
        <v>0</v>
      </c>
      <c r="S226" s="17">
        <f>VLOOKUP(Data[[#This Row],[Renaes]],Neonatal!H226:II673,90,FALSE)</f>
        <v>0</v>
      </c>
      <c r="T226" s="18">
        <f>VLOOKUP(Data[[#This Row],[Renaes]],Neonatal!H226:II673,91,FALSE)</f>
        <v>0</v>
      </c>
      <c r="U226" s="50">
        <f>IFERROR(Data[[#This Row],[Avance6]]/Data[[#This Row],[Meta hb]],0)</f>
        <v>0</v>
      </c>
      <c r="V226" s="17">
        <f>VLOOKUP(Data[[#This Row],[Renaes]],Neonatal!H226:II673,145,FALSE)</f>
        <v>0</v>
      </c>
      <c r="W226" s="18">
        <f>VLOOKUP(Data[[#This Row],[Renaes]],Neonatal!H226:II673,146,FALSE)</f>
        <v>0</v>
      </c>
      <c r="X226" s="53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Row],[Renaes]],Neonatal!H227:GU674,30,FALSE)</f>
        <v>0</v>
      </c>
      <c r="K227" s="26">
        <f>VLOOKUP(Data[[#This Row],[Renaes]],Neonatal!H227:GV674,31,FALSE)</f>
        <v>0</v>
      </c>
      <c r="L227" s="50">
        <f>IFERROR(Data[[#This Row],[Avance]]/Data[[#This Row],[Meta RN]],0)</f>
        <v>0</v>
      </c>
      <c r="M227" s="17">
        <f>VLOOKUP(Data[[#This Row],[Renaes]],Neonatal!H227:GV674,45,FALSE)</f>
        <v>0</v>
      </c>
      <c r="N227" s="18">
        <f>VLOOKUP(Data[[#This Row],[Renaes]],Neonatal!H227:GV674,46,FALSE)</f>
        <v>0</v>
      </c>
      <c r="O227" s="50">
        <f>IFERROR(Data[[#This Row],[Avance2]]/Data[[#This Row],[Meta Lme]],0)</f>
        <v>0</v>
      </c>
      <c r="P227" s="17">
        <f>VLOOKUP(Data[[#This Row],[Renaes]],Neonatal!H227:II674,48,FALSE)</f>
        <v>0</v>
      </c>
      <c r="Q227" s="18">
        <f>VLOOKUP(Data[[#This Row],[Renaes]],Neonatal!H227:II674,49,FALSE)</f>
        <v>0</v>
      </c>
      <c r="R227" s="50">
        <f>IFERROR(Data[[#This Row],[Avance4]]/Data[[#This Row],[Meta Cred]],0)</f>
        <v>0</v>
      </c>
      <c r="S227" s="17">
        <f>VLOOKUP(Data[[#This Row],[Renaes]],Neonatal!H227:II674,90,FALSE)</f>
        <v>0</v>
      </c>
      <c r="T227" s="18">
        <f>VLOOKUP(Data[[#This Row],[Renaes]],Neonatal!H227:II674,91,FALSE)</f>
        <v>0</v>
      </c>
      <c r="U227" s="50">
        <f>IFERROR(Data[[#This Row],[Avance6]]/Data[[#This Row],[Meta hb]],0)</f>
        <v>0</v>
      </c>
      <c r="V227" s="17">
        <f>VLOOKUP(Data[[#This Row],[Renaes]],Neonatal!H227:II674,145,FALSE)</f>
        <v>0</v>
      </c>
      <c r="W227" s="18">
        <f>VLOOKUP(Data[[#This Row],[Renaes]],Neonatal!H227:II674,146,FALSE)</f>
        <v>0</v>
      </c>
      <c r="X227" s="53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Row],[Renaes]],Neonatal!H228:GU675,30,FALSE)</f>
        <v>0</v>
      </c>
      <c r="K228" s="26">
        <f>VLOOKUP(Data[[#This Row],[Renaes]],Neonatal!H228:GV675,31,FALSE)</f>
        <v>0</v>
      </c>
      <c r="L228" s="50">
        <f>IFERROR(Data[[#This Row],[Avance]]/Data[[#This Row],[Meta RN]],0)</f>
        <v>0</v>
      </c>
      <c r="M228" s="17">
        <f>VLOOKUP(Data[[#This Row],[Renaes]],Neonatal!H228:GV675,45,FALSE)</f>
        <v>0</v>
      </c>
      <c r="N228" s="18">
        <f>VLOOKUP(Data[[#This Row],[Renaes]],Neonatal!H228:GV675,46,FALSE)</f>
        <v>0</v>
      </c>
      <c r="O228" s="50">
        <f>IFERROR(Data[[#This Row],[Avance2]]/Data[[#This Row],[Meta Lme]],0)</f>
        <v>0</v>
      </c>
      <c r="P228" s="17">
        <f>VLOOKUP(Data[[#This Row],[Renaes]],Neonatal!H228:II675,48,FALSE)</f>
        <v>0</v>
      </c>
      <c r="Q228" s="18">
        <f>VLOOKUP(Data[[#This Row],[Renaes]],Neonatal!H228:II675,49,FALSE)</f>
        <v>0</v>
      </c>
      <c r="R228" s="50">
        <f>IFERROR(Data[[#This Row],[Avance4]]/Data[[#This Row],[Meta Cred]],0)</f>
        <v>0</v>
      </c>
      <c r="S228" s="17">
        <f>VLOOKUP(Data[[#This Row],[Renaes]],Neonatal!H228:II675,90,FALSE)</f>
        <v>0</v>
      </c>
      <c r="T228" s="18">
        <f>VLOOKUP(Data[[#This Row],[Renaes]],Neonatal!H228:II675,91,FALSE)</f>
        <v>0</v>
      </c>
      <c r="U228" s="50">
        <f>IFERROR(Data[[#This Row],[Avance6]]/Data[[#This Row],[Meta hb]],0)</f>
        <v>0</v>
      </c>
      <c r="V228" s="17">
        <f>VLOOKUP(Data[[#This Row],[Renaes]],Neonatal!H228:II675,145,FALSE)</f>
        <v>0</v>
      </c>
      <c r="W228" s="18">
        <f>VLOOKUP(Data[[#This Row],[Renaes]],Neonatal!H228:II675,146,FALSE)</f>
        <v>0</v>
      </c>
      <c r="X228" s="53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Row],[Renaes]],Neonatal!H229:GU676,30,FALSE)</f>
        <v>0</v>
      </c>
      <c r="K229" s="26">
        <f>VLOOKUP(Data[[#This Row],[Renaes]],Neonatal!H229:GV676,31,FALSE)</f>
        <v>0</v>
      </c>
      <c r="L229" s="50">
        <f>IFERROR(Data[[#This Row],[Avance]]/Data[[#This Row],[Meta RN]],0)</f>
        <v>0</v>
      </c>
      <c r="M229" s="17">
        <f>VLOOKUP(Data[[#This Row],[Renaes]],Neonatal!H229:GV676,45,FALSE)</f>
        <v>0</v>
      </c>
      <c r="N229" s="18">
        <f>VLOOKUP(Data[[#This Row],[Renaes]],Neonatal!H229:GV676,46,FALSE)</f>
        <v>0</v>
      </c>
      <c r="O229" s="50">
        <f>IFERROR(Data[[#This Row],[Avance2]]/Data[[#This Row],[Meta Lme]],0)</f>
        <v>0</v>
      </c>
      <c r="P229" s="17">
        <f>VLOOKUP(Data[[#This Row],[Renaes]],Neonatal!H229:II676,48,FALSE)</f>
        <v>0</v>
      </c>
      <c r="Q229" s="18">
        <f>VLOOKUP(Data[[#This Row],[Renaes]],Neonatal!H229:II676,49,FALSE)</f>
        <v>0</v>
      </c>
      <c r="R229" s="50">
        <f>IFERROR(Data[[#This Row],[Avance4]]/Data[[#This Row],[Meta Cred]],0)</f>
        <v>0</v>
      </c>
      <c r="S229" s="17">
        <f>VLOOKUP(Data[[#This Row],[Renaes]],Neonatal!H229:II676,90,FALSE)</f>
        <v>0</v>
      </c>
      <c r="T229" s="18">
        <f>VLOOKUP(Data[[#This Row],[Renaes]],Neonatal!H229:II676,91,FALSE)</f>
        <v>0</v>
      </c>
      <c r="U229" s="50">
        <f>IFERROR(Data[[#This Row],[Avance6]]/Data[[#This Row],[Meta hb]],0)</f>
        <v>0</v>
      </c>
      <c r="V229" s="17">
        <f>VLOOKUP(Data[[#This Row],[Renaes]],Neonatal!H229:II676,145,FALSE)</f>
        <v>0</v>
      </c>
      <c r="W229" s="18">
        <f>VLOOKUP(Data[[#This Row],[Renaes]],Neonatal!H229:II676,146,FALSE)</f>
        <v>0</v>
      </c>
      <c r="X229" s="53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Row],[Renaes]],Neonatal!H230:GU677,30,FALSE)</f>
        <v>0</v>
      </c>
      <c r="K230" s="26">
        <f>VLOOKUP(Data[[#This Row],[Renaes]],Neonatal!H230:GV677,31,FALSE)</f>
        <v>0</v>
      </c>
      <c r="L230" s="50">
        <f>IFERROR(Data[[#This Row],[Avance]]/Data[[#This Row],[Meta RN]],0)</f>
        <v>0</v>
      </c>
      <c r="M230" s="17">
        <f>VLOOKUP(Data[[#This Row],[Renaes]],Neonatal!H230:GV677,45,FALSE)</f>
        <v>0</v>
      </c>
      <c r="N230" s="18">
        <f>VLOOKUP(Data[[#This Row],[Renaes]],Neonatal!H230:GV677,46,FALSE)</f>
        <v>0</v>
      </c>
      <c r="O230" s="50">
        <f>IFERROR(Data[[#This Row],[Avance2]]/Data[[#This Row],[Meta Lme]],0)</f>
        <v>0</v>
      </c>
      <c r="P230" s="17">
        <f>VLOOKUP(Data[[#This Row],[Renaes]],Neonatal!H230:II677,48,FALSE)</f>
        <v>0</v>
      </c>
      <c r="Q230" s="18">
        <f>VLOOKUP(Data[[#This Row],[Renaes]],Neonatal!H230:II677,49,FALSE)</f>
        <v>0</v>
      </c>
      <c r="R230" s="50">
        <f>IFERROR(Data[[#This Row],[Avance4]]/Data[[#This Row],[Meta Cred]],0)</f>
        <v>0</v>
      </c>
      <c r="S230" s="17">
        <f>VLOOKUP(Data[[#This Row],[Renaes]],Neonatal!H230:II677,90,FALSE)</f>
        <v>0</v>
      </c>
      <c r="T230" s="18">
        <f>VLOOKUP(Data[[#This Row],[Renaes]],Neonatal!H230:II677,91,FALSE)</f>
        <v>0</v>
      </c>
      <c r="U230" s="50">
        <f>IFERROR(Data[[#This Row],[Avance6]]/Data[[#This Row],[Meta hb]],0)</f>
        <v>0</v>
      </c>
      <c r="V230" s="17">
        <f>VLOOKUP(Data[[#This Row],[Renaes]],Neonatal!H230:II677,145,FALSE)</f>
        <v>0</v>
      </c>
      <c r="W230" s="18">
        <f>VLOOKUP(Data[[#This Row],[Renaes]],Neonatal!H230:II677,146,FALSE)</f>
        <v>0</v>
      </c>
      <c r="X230" s="53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Row],[Renaes]],Neonatal!H231:GU678,30,FALSE)</f>
        <v>0</v>
      </c>
      <c r="K231" s="26">
        <f>VLOOKUP(Data[[#This Row],[Renaes]],Neonatal!H231:GV678,31,FALSE)</f>
        <v>0</v>
      </c>
      <c r="L231" s="50">
        <f>IFERROR(Data[[#This Row],[Avance]]/Data[[#This Row],[Meta RN]],0)</f>
        <v>0</v>
      </c>
      <c r="M231" s="17">
        <f>VLOOKUP(Data[[#This Row],[Renaes]],Neonatal!H231:GV678,45,FALSE)</f>
        <v>0</v>
      </c>
      <c r="N231" s="18">
        <f>VLOOKUP(Data[[#This Row],[Renaes]],Neonatal!H231:GV678,46,FALSE)</f>
        <v>0</v>
      </c>
      <c r="O231" s="50">
        <f>IFERROR(Data[[#This Row],[Avance2]]/Data[[#This Row],[Meta Lme]],0)</f>
        <v>0</v>
      </c>
      <c r="P231" s="17">
        <f>VLOOKUP(Data[[#This Row],[Renaes]],Neonatal!H231:II678,48,FALSE)</f>
        <v>0</v>
      </c>
      <c r="Q231" s="18">
        <f>VLOOKUP(Data[[#This Row],[Renaes]],Neonatal!H231:II678,49,FALSE)</f>
        <v>0</v>
      </c>
      <c r="R231" s="50">
        <f>IFERROR(Data[[#This Row],[Avance4]]/Data[[#This Row],[Meta Cred]],0)</f>
        <v>0</v>
      </c>
      <c r="S231" s="17">
        <f>VLOOKUP(Data[[#This Row],[Renaes]],Neonatal!H231:II678,90,FALSE)</f>
        <v>0</v>
      </c>
      <c r="T231" s="18">
        <f>VLOOKUP(Data[[#This Row],[Renaes]],Neonatal!H231:II678,91,FALSE)</f>
        <v>0</v>
      </c>
      <c r="U231" s="50">
        <f>IFERROR(Data[[#This Row],[Avance6]]/Data[[#This Row],[Meta hb]],0)</f>
        <v>0</v>
      </c>
      <c r="V231" s="17">
        <f>VLOOKUP(Data[[#This Row],[Renaes]],Neonatal!H231:II678,145,FALSE)</f>
        <v>0</v>
      </c>
      <c r="W231" s="18">
        <f>VLOOKUP(Data[[#This Row],[Renaes]],Neonatal!H231:II678,146,FALSE)</f>
        <v>0</v>
      </c>
      <c r="X231" s="53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Row],[Renaes]],Neonatal!H232:GU679,30,FALSE)</f>
        <v>0</v>
      </c>
      <c r="K232" s="26">
        <f>VLOOKUP(Data[[#This Row],[Renaes]],Neonatal!H232:GV679,31,FALSE)</f>
        <v>1</v>
      </c>
      <c r="L232" s="50">
        <f>IFERROR(Data[[#This Row],[Avance]]/Data[[#This Row],[Meta RN]],0)</f>
        <v>0</v>
      </c>
      <c r="M232" s="17">
        <f>VLOOKUP(Data[[#This Row],[Renaes]],Neonatal!H232:GV679,45,FALSE)</f>
        <v>0</v>
      </c>
      <c r="N232" s="18">
        <f>VLOOKUP(Data[[#This Row],[Renaes]],Neonatal!H232:GV679,46,FALSE)</f>
        <v>0</v>
      </c>
      <c r="O232" s="50">
        <f>IFERROR(Data[[#This Row],[Avance2]]/Data[[#This Row],[Meta Lme]],0)</f>
        <v>0</v>
      </c>
      <c r="P232" s="17">
        <f>VLOOKUP(Data[[#This Row],[Renaes]],Neonatal!H232:II679,48,FALSE)</f>
        <v>0</v>
      </c>
      <c r="Q232" s="18">
        <f>VLOOKUP(Data[[#This Row],[Renaes]],Neonatal!H232:II679,49,FALSE)</f>
        <v>0</v>
      </c>
      <c r="R232" s="50">
        <f>IFERROR(Data[[#This Row],[Avance4]]/Data[[#This Row],[Meta Cred]],0)</f>
        <v>0</v>
      </c>
      <c r="S232" s="17">
        <f>VLOOKUP(Data[[#This Row],[Renaes]],Neonatal!H232:II679,90,FALSE)</f>
        <v>0</v>
      </c>
      <c r="T232" s="18">
        <f>VLOOKUP(Data[[#This Row],[Renaes]],Neonatal!H232:II679,91,FALSE)</f>
        <v>0</v>
      </c>
      <c r="U232" s="50">
        <f>IFERROR(Data[[#This Row],[Avance6]]/Data[[#This Row],[Meta hb]],0)</f>
        <v>0</v>
      </c>
      <c r="V232" s="17">
        <f>VLOOKUP(Data[[#This Row],[Renaes]],Neonatal!H232:II679,145,FALSE)</f>
        <v>0</v>
      </c>
      <c r="W232" s="18">
        <f>VLOOKUP(Data[[#This Row],[Renaes]],Neonatal!H232:II679,146,FALSE)</f>
        <v>0</v>
      </c>
      <c r="X232" s="53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Row],[Renaes]],Neonatal!H233:GU680,30,FALSE)</f>
        <v>0</v>
      </c>
      <c r="K233" s="26">
        <f>VLOOKUP(Data[[#This Row],[Renaes]],Neonatal!H233:GV680,31,FALSE)</f>
        <v>0</v>
      </c>
      <c r="L233" s="50">
        <f>IFERROR(Data[[#This Row],[Avance]]/Data[[#This Row],[Meta RN]],0)</f>
        <v>0</v>
      </c>
      <c r="M233" s="17">
        <f>VLOOKUP(Data[[#This Row],[Renaes]],Neonatal!H233:GV680,45,FALSE)</f>
        <v>0</v>
      </c>
      <c r="N233" s="18">
        <f>VLOOKUP(Data[[#This Row],[Renaes]],Neonatal!H233:GV680,46,FALSE)</f>
        <v>0</v>
      </c>
      <c r="O233" s="50">
        <f>IFERROR(Data[[#This Row],[Avance2]]/Data[[#This Row],[Meta Lme]],0)</f>
        <v>0</v>
      </c>
      <c r="P233" s="17">
        <f>VLOOKUP(Data[[#This Row],[Renaes]],Neonatal!H233:II680,48,FALSE)</f>
        <v>0</v>
      </c>
      <c r="Q233" s="18">
        <f>VLOOKUP(Data[[#This Row],[Renaes]],Neonatal!H233:II680,49,FALSE)</f>
        <v>0</v>
      </c>
      <c r="R233" s="50">
        <f>IFERROR(Data[[#This Row],[Avance4]]/Data[[#This Row],[Meta Cred]],0)</f>
        <v>0</v>
      </c>
      <c r="S233" s="17">
        <f>VLOOKUP(Data[[#This Row],[Renaes]],Neonatal!H233:II680,90,FALSE)</f>
        <v>0</v>
      </c>
      <c r="T233" s="18">
        <f>VLOOKUP(Data[[#This Row],[Renaes]],Neonatal!H233:II680,91,FALSE)</f>
        <v>0</v>
      </c>
      <c r="U233" s="50">
        <f>IFERROR(Data[[#This Row],[Avance6]]/Data[[#This Row],[Meta hb]],0)</f>
        <v>0</v>
      </c>
      <c r="V233" s="17">
        <f>VLOOKUP(Data[[#This Row],[Renaes]],Neonatal!H233:II680,145,FALSE)</f>
        <v>0</v>
      </c>
      <c r="W233" s="18">
        <f>VLOOKUP(Data[[#This Row],[Renaes]],Neonatal!H233:II680,146,FALSE)</f>
        <v>0</v>
      </c>
      <c r="X233" s="53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Row],[Renaes]],Neonatal!H234:GU681,30,FALSE)</f>
        <v>20</v>
      </c>
      <c r="K234" s="26">
        <f>VLOOKUP(Data[[#This Row],[Renaes]],Neonatal!H234:GV681,31,FALSE)</f>
        <v>37</v>
      </c>
      <c r="L234" s="50">
        <f>IFERROR(Data[[#This Row],[Avance]]/Data[[#This Row],[Meta RN]],0)</f>
        <v>1.85</v>
      </c>
      <c r="M234" s="17">
        <f>VLOOKUP(Data[[#This Row],[Renaes]],Neonatal!H234:GV681,45,FALSE)</f>
        <v>0</v>
      </c>
      <c r="N234" s="18">
        <f>VLOOKUP(Data[[#This Row],[Renaes]],Neonatal!H234:GV681,46,FALSE)</f>
        <v>12</v>
      </c>
      <c r="O234" s="50">
        <f>IFERROR(Data[[#This Row],[Avance2]]/Data[[#This Row],[Meta Lme]],0)</f>
        <v>0</v>
      </c>
      <c r="P234" s="17">
        <f>VLOOKUP(Data[[#This Row],[Renaes]],Neonatal!H234:II681,48,FALSE)</f>
        <v>11</v>
      </c>
      <c r="Q234" s="18">
        <f>VLOOKUP(Data[[#This Row],[Renaes]],Neonatal!H234:II681,49,FALSE)</f>
        <v>22</v>
      </c>
      <c r="R234" s="50">
        <f>IFERROR(Data[[#This Row],[Avance4]]/Data[[#This Row],[Meta Cred]],0)</f>
        <v>2</v>
      </c>
      <c r="S234" s="17">
        <f>VLOOKUP(Data[[#This Row],[Renaes]],Neonatal!H234:II681,90,FALSE)</f>
        <v>2</v>
      </c>
      <c r="T234" s="18">
        <f>VLOOKUP(Data[[#This Row],[Renaes]],Neonatal!H234:II681,91,FALSE)</f>
        <v>0</v>
      </c>
      <c r="U234" s="50">
        <f>IFERROR(Data[[#This Row],[Avance6]]/Data[[#This Row],[Meta hb]],0)</f>
        <v>0</v>
      </c>
      <c r="V234" s="17">
        <f>VLOOKUP(Data[[#This Row],[Renaes]],Neonatal!H234:II681,145,FALSE)</f>
        <v>0</v>
      </c>
      <c r="W234" s="18">
        <f>VLOOKUP(Data[[#This Row],[Renaes]],Neonatal!H234:II681,146,FALSE)</f>
        <v>0</v>
      </c>
      <c r="X234" s="53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Row],[Renaes]],Neonatal!H235:GU682,30,FALSE)</f>
        <v>2</v>
      </c>
      <c r="K235" s="26">
        <f>VLOOKUP(Data[[#This Row],[Renaes]],Neonatal!H235:GV682,31,FALSE)</f>
        <v>2</v>
      </c>
      <c r="L235" s="50">
        <f>IFERROR(Data[[#This Row],[Avance]]/Data[[#This Row],[Meta RN]],0)</f>
        <v>1</v>
      </c>
      <c r="M235" s="17">
        <f>VLOOKUP(Data[[#This Row],[Renaes]],Neonatal!H235:GV682,45,FALSE)</f>
        <v>0</v>
      </c>
      <c r="N235" s="18">
        <f>VLOOKUP(Data[[#This Row],[Renaes]],Neonatal!H235:GV682,46,FALSE)</f>
        <v>0</v>
      </c>
      <c r="O235" s="50">
        <f>IFERROR(Data[[#This Row],[Avance2]]/Data[[#This Row],[Meta Lme]],0)</f>
        <v>0</v>
      </c>
      <c r="P235" s="17">
        <f>VLOOKUP(Data[[#This Row],[Renaes]],Neonatal!H235:II682,48,FALSE)</f>
        <v>0</v>
      </c>
      <c r="Q235" s="18">
        <f>VLOOKUP(Data[[#This Row],[Renaes]],Neonatal!H235:II682,49,FALSE)</f>
        <v>0</v>
      </c>
      <c r="R235" s="50">
        <f>IFERROR(Data[[#This Row],[Avance4]]/Data[[#This Row],[Meta Cred]],0)</f>
        <v>0</v>
      </c>
      <c r="S235" s="17">
        <f>VLOOKUP(Data[[#This Row],[Renaes]],Neonatal!H235:II682,90,FALSE)</f>
        <v>0</v>
      </c>
      <c r="T235" s="18">
        <f>VLOOKUP(Data[[#This Row],[Renaes]],Neonatal!H235:II682,91,FALSE)</f>
        <v>0</v>
      </c>
      <c r="U235" s="50">
        <f>IFERROR(Data[[#This Row],[Avance6]]/Data[[#This Row],[Meta hb]],0)</f>
        <v>0</v>
      </c>
      <c r="V235" s="17">
        <f>VLOOKUP(Data[[#This Row],[Renaes]],Neonatal!H235:II682,145,FALSE)</f>
        <v>0</v>
      </c>
      <c r="W235" s="18">
        <f>VLOOKUP(Data[[#This Row],[Renaes]],Neonatal!H235:II682,146,FALSE)</f>
        <v>0</v>
      </c>
      <c r="X235" s="53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Row],[Renaes]],Neonatal!H236:GU683,30,FALSE)</f>
        <v>0</v>
      </c>
      <c r="K236" s="26">
        <f>VLOOKUP(Data[[#This Row],[Renaes]],Neonatal!H236:GV683,31,FALSE)</f>
        <v>0</v>
      </c>
      <c r="L236" s="50">
        <f>IFERROR(Data[[#This Row],[Avance]]/Data[[#This Row],[Meta RN]],0)</f>
        <v>0</v>
      </c>
      <c r="M236" s="17">
        <f>VLOOKUP(Data[[#This Row],[Renaes]],Neonatal!H236:GV683,45,FALSE)</f>
        <v>0</v>
      </c>
      <c r="N236" s="18">
        <f>VLOOKUP(Data[[#This Row],[Renaes]],Neonatal!H236:GV683,46,FALSE)</f>
        <v>0</v>
      </c>
      <c r="O236" s="50">
        <f>IFERROR(Data[[#This Row],[Avance2]]/Data[[#This Row],[Meta Lme]],0)</f>
        <v>0</v>
      </c>
      <c r="P236" s="17">
        <f>VLOOKUP(Data[[#This Row],[Renaes]],Neonatal!H236:II683,48,FALSE)</f>
        <v>0</v>
      </c>
      <c r="Q236" s="18">
        <f>VLOOKUP(Data[[#This Row],[Renaes]],Neonatal!H236:II683,49,FALSE)</f>
        <v>0</v>
      </c>
      <c r="R236" s="50">
        <f>IFERROR(Data[[#This Row],[Avance4]]/Data[[#This Row],[Meta Cred]],0)</f>
        <v>0</v>
      </c>
      <c r="S236" s="17">
        <f>VLOOKUP(Data[[#This Row],[Renaes]],Neonatal!H236:II683,90,FALSE)</f>
        <v>0</v>
      </c>
      <c r="T236" s="18">
        <f>VLOOKUP(Data[[#This Row],[Renaes]],Neonatal!H236:II683,91,FALSE)</f>
        <v>0</v>
      </c>
      <c r="U236" s="50">
        <f>IFERROR(Data[[#This Row],[Avance6]]/Data[[#This Row],[Meta hb]],0)</f>
        <v>0</v>
      </c>
      <c r="V236" s="17">
        <f>VLOOKUP(Data[[#This Row],[Renaes]],Neonatal!H236:II683,145,FALSE)</f>
        <v>0</v>
      </c>
      <c r="W236" s="18">
        <f>VLOOKUP(Data[[#This Row],[Renaes]],Neonatal!H236:II683,146,FALSE)</f>
        <v>0</v>
      </c>
      <c r="X236" s="53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Row],[Renaes]],Neonatal!H237:GU684,30,FALSE)</f>
        <v>0</v>
      </c>
      <c r="K237" s="26">
        <f>VLOOKUP(Data[[#This Row],[Renaes]],Neonatal!H237:GV684,31,FALSE)</f>
        <v>0</v>
      </c>
      <c r="L237" s="50">
        <f>IFERROR(Data[[#This Row],[Avance]]/Data[[#This Row],[Meta RN]],0)</f>
        <v>0</v>
      </c>
      <c r="M237" s="17">
        <f>VLOOKUP(Data[[#This Row],[Renaes]],Neonatal!H237:GV684,45,FALSE)</f>
        <v>0</v>
      </c>
      <c r="N237" s="18">
        <f>VLOOKUP(Data[[#This Row],[Renaes]],Neonatal!H237:GV684,46,FALSE)</f>
        <v>0</v>
      </c>
      <c r="O237" s="50">
        <f>IFERROR(Data[[#This Row],[Avance2]]/Data[[#This Row],[Meta Lme]],0)</f>
        <v>0</v>
      </c>
      <c r="P237" s="17">
        <f>VLOOKUP(Data[[#This Row],[Renaes]],Neonatal!H237:II684,48,FALSE)</f>
        <v>0</v>
      </c>
      <c r="Q237" s="18">
        <f>VLOOKUP(Data[[#This Row],[Renaes]],Neonatal!H237:II684,49,FALSE)</f>
        <v>0</v>
      </c>
      <c r="R237" s="50">
        <f>IFERROR(Data[[#This Row],[Avance4]]/Data[[#This Row],[Meta Cred]],0)</f>
        <v>0</v>
      </c>
      <c r="S237" s="17">
        <f>VLOOKUP(Data[[#This Row],[Renaes]],Neonatal!H237:II684,90,FALSE)</f>
        <v>0</v>
      </c>
      <c r="T237" s="18">
        <f>VLOOKUP(Data[[#This Row],[Renaes]],Neonatal!H237:II684,91,FALSE)</f>
        <v>0</v>
      </c>
      <c r="U237" s="50">
        <f>IFERROR(Data[[#This Row],[Avance6]]/Data[[#This Row],[Meta hb]],0)</f>
        <v>0</v>
      </c>
      <c r="V237" s="17">
        <f>VLOOKUP(Data[[#This Row],[Renaes]],Neonatal!H237:II684,145,FALSE)</f>
        <v>0</v>
      </c>
      <c r="W237" s="18">
        <f>VLOOKUP(Data[[#This Row],[Renaes]],Neonatal!H237:II684,146,FALSE)</f>
        <v>0</v>
      </c>
      <c r="X237" s="53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Row],[Renaes]],Neonatal!H238:GU685,30,FALSE)</f>
        <v>0</v>
      </c>
      <c r="K238" s="26">
        <f>VLOOKUP(Data[[#This Row],[Renaes]],Neonatal!H238:GV685,31,FALSE)</f>
        <v>0</v>
      </c>
      <c r="L238" s="50">
        <f>IFERROR(Data[[#This Row],[Avance]]/Data[[#This Row],[Meta RN]],0)</f>
        <v>0</v>
      </c>
      <c r="M238" s="17">
        <f>VLOOKUP(Data[[#This Row],[Renaes]],Neonatal!H238:GV685,45,FALSE)</f>
        <v>0</v>
      </c>
      <c r="N238" s="18">
        <f>VLOOKUP(Data[[#This Row],[Renaes]],Neonatal!H238:GV685,46,FALSE)</f>
        <v>0</v>
      </c>
      <c r="O238" s="50">
        <f>IFERROR(Data[[#This Row],[Avance2]]/Data[[#This Row],[Meta Lme]],0)</f>
        <v>0</v>
      </c>
      <c r="P238" s="17">
        <f>VLOOKUP(Data[[#This Row],[Renaes]],Neonatal!H238:II685,48,FALSE)</f>
        <v>0</v>
      </c>
      <c r="Q238" s="18">
        <f>VLOOKUP(Data[[#This Row],[Renaes]],Neonatal!H238:II685,49,FALSE)</f>
        <v>0</v>
      </c>
      <c r="R238" s="50">
        <f>IFERROR(Data[[#This Row],[Avance4]]/Data[[#This Row],[Meta Cred]],0)</f>
        <v>0</v>
      </c>
      <c r="S238" s="17">
        <f>VLOOKUP(Data[[#This Row],[Renaes]],Neonatal!H238:II685,90,FALSE)</f>
        <v>0</v>
      </c>
      <c r="T238" s="18">
        <f>VLOOKUP(Data[[#This Row],[Renaes]],Neonatal!H238:II685,91,FALSE)</f>
        <v>0</v>
      </c>
      <c r="U238" s="50">
        <f>IFERROR(Data[[#This Row],[Avance6]]/Data[[#This Row],[Meta hb]],0)</f>
        <v>0</v>
      </c>
      <c r="V238" s="17">
        <f>VLOOKUP(Data[[#This Row],[Renaes]],Neonatal!H238:II685,145,FALSE)</f>
        <v>0</v>
      </c>
      <c r="W238" s="18">
        <f>VLOOKUP(Data[[#This Row],[Renaes]],Neonatal!H238:II685,146,FALSE)</f>
        <v>0</v>
      </c>
      <c r="X238" s="53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Row],[Renaes]],Neonatal!H239:GU686,30,FALSE)</f>
        <v>0</v>
      </c>
      <c r="K239" s="26">
        <f>VLOOKUP(Data[[#This Row],[Renaes]],Neonatal!H239:GV686,31,FALSE)</f>
        <v>1</v>
      </c>
      <c r="L239" s="50">
        <f>IFERROR(Data[[#This Row],[Avance]]/Data[[#This Row],[Meta RN]],0)</f>
        <v>0</v>
      </c>
      <c r="M239" s="17">
        <f>VLOOKUP(Data[[#This Row],[Renaes]],Neonatal!H239:GV686,45,FALSE)</f>
        <v>0</v>
      </c>
      <c r="N239" s="18">
        <f>VLOOKUP(Data[[#This Row],[Renaes]],Neonatal!H239:GV686,46,FALSE)</f>
        <v>0</v>
      </c>
      <c r="O239" s="50">
        <f>IFERROR(Data[[#This Row],[Avance2]]/Data[[#This Row],[Meta Lme]],0)</f>
        <v>0</v>
      </c>
      <c r="P239" s="17">
        <f>VLOOKUP(Data[[#This Row],[Renaes]],Neonatal!H239:II686,48,FALSE)</f>
        <v>0</v>
      </c>
      <c r="Q239" s="18">
        <f>VLOOKUP(Data[[#This Row],[Renaes]],Neonatal!H239:II686,49,FALSE)</f>
        <v>0</v>
      </c>
      <c r="R239" s="50">
        <f>IFERROR(Data[[#This Row],[Avance4]]/Data[[#This Row],[Meta Cred]],0)</f>
        <v>0</v>
      </c>
      <c r="S239" s="17">
        <f>VLOOKUP(Data[[#This Row],[Renaes]],Neonatal!H239:II686,90,FALSE)</f>
        <v>0</v>
      </c>
      <c r="T239" s="18">
        <f>VLOOKUP(Data[[#This Row],[Renaes]],Neonatal!H239:II686,91,FALSE)</f>
        <v>0</v>
      </c>
      <c r="U239" s="50">
        <f>IFERROR(Data[[#This Row],[Avance6]]/Data[[#This Row],[Meta hb]],0)</f>
        <v>0</v>
      </c>
      <c r="V239" s="17">
        <f>VLOOKUP(Data[[#This Row],[Renaes]],Neonatal!H239:II686,145,FALSE)</f>
        <v>0</v>
      </c>
      <c r="W239" s="18">
        <f>VLOOKUP(Data[[#This Row],[Renaes]],Neonatal!H239:II686,146,FALSE)</f>
        <v>0</v>
      </c>
      <c r="X239" s="53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Row],[Renaes]],Neonatal!H240:GU687,30,FALSE)</f>
        <v>0</v>
      </c>
      <c r="K240" s="26">
        <f>VLOOKUP(Data[[#This Row],[Renaes]],Neonatal!H240:GV687,31,FALSE)</f>
        <v>0</v>
      </c>
      <c r="L240" s="50">
        <f>IFERROR(Data[[#This Row],[Avance]]/Data[[#This Row],[Meta RN]],0)</f>
        <v>0</v>
      </c>
      <c r="M240" s="17">
        <f>VLOOKUP(Data[[#This Row],[Renaes]],Neonatal!H240:GV687,45,FALSE)</f>
        <v>0</v>
      </c>
      <c r="N240" s="18">
        <f>VLOOKUP(Data[[#This Row],[Renaes]],Neonatal!H240:GV687,46,FALSE)</f>
        <v>0</v>
      </c>
      <c r="O240" s="50">
        <f>IFERROR(Data[[#This Row],[Avance2]]/Data[[#This Row],[Meta Lme]],0)</f>
        <v>0</v>
      </c>
      <c r="P240" s="17">
        <f>VLOOKUP(Data[[#This Row],[Renaes]],Neonatal!H240:II687,48,FALSE)</f>
        <v>0</v>
      </c>
      <c r="Q240" s="18">
        <f>VLOOKUP(Data[[#This Row],[Renaes]],Neonatal!H240:II687,49,FALSE)</f>
        <v>0</v>
      </c>
      <c r="R240" s="50">
        <f>IFERROR(Data[[#This Row],[Avance4]]/Data[[#This Row],[Meta Cred]],0)</f>
        <v>0</v>
      </c>
      <c r="S240" s="17">
        <f>VLOOKUP(Data[[#This Row],[Renaes]],Neonatal!H240:II687,90,FALSE)</f>
        <v>0</v>
      </c>
      <c r="T240" s="18">
        <f>VLOOKUP(Data[[#This Row],[Renaes]],Neonatal!H240:II687,91,FALSE)</f>
        <v>0</v>
      </c>
      <c r="U240" s="50">
        <f>IFERROR(Data[[#This Row],[Avance6]]/Data[[#This Row],[Meta hb]],0)</f>
        <v>0</v>
      </c>
      <c r="V240" s="17">
        <f>VLOOKUP(Data[[#This Row],[Renaes]],Neonatal!H240:II687,145,FALSE)</f>
        <v>0</v>
      </c>
      <c r="W240" s="18">
        <f>VLOOKUP(Data[[#This Row],[Renaes]],Neonatal!H240:II687,146,FALSE)</f>
        <v>0</v>
      </c>
      <c r="X240" s="53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Row],[Renaes]],Neonatal!H241:GU688,30,FALSE)</f>
        <v>1</v>
      </c>
      <c r="K241" s="26">
        <f>VLOOKUP(Data[[#This Row],[Renaes]],Neonatal!H241:GV688,31,FALSE)</f>
        <v>1</v>
      </c>
      <c r="L241" s="50">
        <f>IFERROR(Data[[#This Row],[Avance]]/Data[[#This Row],[Meta RN]],0)</f>
        <v>1</v>
      </c>
      <c r="M241" s="17">
        <f>VLOOKUP(Data[[#This Row],[Renaes]],Neonatal!H241:GV688,45,FALSE)</f>
        <v>0</v>
      </c>
      <c r="N241" s="18">
        <f>VLOOKUP(Data[[#This Row],[Renaes]],Neonatal!H241:GV688,46,FALSE)</f>
        <v>0</v>
      </c>
      <c r="O241" s="50">
        <f>IFERROR(Data[[#This Row],[Avance2]]/Data[[#This Row],[Meta Lme]],0)</f>
        <v>0</v>
      </c>
      <c r="P241" s="17">
        <f>VLOOKUP(Data[[#This Row],[Renaes]],Neonatal!H241:II688,48,FALSE)</f>
        <v>0</v>
      </c>
      <c r="Q241" s="18">
        <f>VLOOKUP(Data[[#This Row],[Renaes]],Neonatal!H241:II688,49,FALSE)</f>
        <v>0</v>
      </c>
      <c r="R241" s="50">
        <f>IFERROR(Data[[#This Row],[Avance4]]/Data[[#This Row],[Meta Cred]],0)</f>
        <v>0</v>
      </c>
      <c r="S241" s="17">
        <f>VLOOKUP(Data[[#This Row],[Renaes]],Neonatal!H241:II688,90,FALSE)</f>
        <v>0</v>
      </c>
      <c r="T241" s="18">
        <f>VLOOKUP(Data[[#This Row],[Renaes]],Neonatal!H241:II688,91,FALSE)</f>
        <v>0</v>
      </c>
      <c r="U241" s="50">
        <f>IFERROR(Data[[#This Row],[Avance6]]/Data[[#This Row],[Meta hb]],0)</f>
        <v>0</v>
      </c>
      <c r="V241" s="17">
        <f>VLOOKUP(Data[[#This Row],[Renaes]],Neonatal!H241:II688,145,FALSE)</f>
        <v>0</v>
      </c>
      <c r="W241" s="18">
        <f>VLOOKUP(Data[[#This Row],[Renaes]],Neonatal!H241:II688,146,FALSE)</f>
        <v>0</v>
      </c>
      <c r="X241" s="53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Row],[Renaes]],Neonatal!H242:GU689,30,FALSE)</f>
        <v>0</v>
      </c>
      <c r="K242" s="26">
        <f>VLOOKUP(Data[[#This Row],[Renaes]],Neonatal!H242:GV689,31,FALSE)</f>
        <v>3</v>
      </c>
      <c r="L242" s="50">
        <f>IFERROR(Data[[#This Row],[Avance]]/Data[[#This Row],[Meta RN]],0)</f>
        <v>0</v>
      </c>
      <c r="M242" s="17">
        <f>VLOOKUP(Data[[#This Row],[Renaes]],Neonatal!H242:GV689,45,FALSE)</f>
        <v>0</v>
      </c>
      <c r="N242" s="18">
        <f>VLOOKUP(Data[[#This Row],[Renaes]],Neonatal!H242:GV689,46,FALSE)</f>
        <v>0</v>
      </c>
      <c r="O242" s="50">
        <f>IFERROR(Data[[#This Row],[Avance2]]/Data[[#This Row],[Meta Lme]],0)</f>
        <v>0</v>
      </c>
      <c r="P242" s="17">
        <f>VLOOKUP(Data[[#This Row],[Renaes]],Neonatal!H242:II689,48,FALSE)</f>
        <v>0</v>
      </c>
      <c r="Q242" s="18">
        <f>VLOOKUP(Data[[#This Row],[Renaes]],Neonatal!H242:II689,49,FALSE)</f>
        <v>0</v>
      </c>
      <c r="R242" s="50">
        <f>IFERROR(Data[[#This Row],[Avance4]]/Data[[#This Row],[Meta Cred]],0)</f>
        <v>0</v>
      </c>
      <c r="S242" s="17">
        <f>VLOOKUP(Data[[#This Row],[Renaes]],Neonatal!H242:II689,90,FALSE)</f>
        <v>0</v>
      </c>
      <c r="T242" s="18">
        <f>VLOOKUP(Data[[#This Row],[Renaes]],Neonatal!H242:II689,91,FALSE)</f>
        <v>0</v>
      </c>
      <c r="U242" s="50">
        <f>IFERROR(Data[[#This Row],[Avance6]]/Data[[#This Row],[Meta hb]],0)</f>
        <v>0</v>
      </c>
      <c r="V242" s="17">
        <f>VLOOKUP(Data[[#This Row],[Renaes]],Neonatal!H242:II689,145,FALSE)</f>
        <v>0</v>
      </c>
      <c r="W242" s="18">
        <f>VLOOKUP(Data[[#This Row],[Renaes]],Neonatal!H242:II689,146,FALSE)</f>
        <v>0</v>
      </c>
      <c r="X242" s="53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Row],[Renaes]],Neonatal!H243:GU690,30,FALSE)</f>
        <v>1</v>
      </c>
      <c r="K243" s="26">
        <f>VLOOKUP(Data[[#This Row],[Renaes]],Neonatal!H243:GV690,31,FALSE)</f>
        <v>7</v>
      </c>
      <c r="L243" s="50">
        <f>IFERROR(Data[[#This Row],[Avance]]/Data[[#This Row],[Meta RN]],0)</f>
        <v>7</v>
      </c>
      <c r="M243" s="17">
        <f>VLOOKUP(Data[[#This Row],[Renaes]],Neonatal!H243:GV690,45,FALSE)</f>
        <v>0</v>
      </c>
      <c r="N243" s="18">
        <f>VLOOKUP(Data[[#This Row],[Renaes]],Neonatal!H243:GV690,46,FALSE)</f>
        <v>0</v>
      </c>
      <c r="O243" s="50">
        <f>IFERROR(Data[[#This Row],[Avance2]]/Data[[#This Row],[Meta Lme]],0)</f>
        <v>0</v>
      </c>
      <c r="P243" s="17">
        <f>VLOOKUP(Data[[#This Row],[Renaes]],Neonatal!H243:II690,48,FALSE)</f>
        <v>0</v>
      </c>
      <c r="Q243" s="18">
        <f>VLOOKUP(Data[[#This Row],[Renaes]],Neonatal!H243:II690,49,FALSE)</f>
        <v>0</v>
      </c>
      <c r="R243" s="50">
        <f>IFERROR(Data[[#This Row],[Avance4]]/Data[[#This Row],[Meta Cred]],0)</f>
        <v>0</v>
      </c>
      <c r="S243" s="17">
        <f>VLOOKUP(Data[[#This Row],[Renaes]],Neonatal!H243:II690,90,FALSE)</f>
        <v>0</v>
      </c>
      <c r="T243" s="18">
        <f>VLOOKUP(Data[[#This Row],[Renaes]],Neonatal!H243:II690,91,FALSE)</f>
        <v>0</v>
      </c>
      <c r="U243" s="50">
        <f>IFERROR(Data[[#This Row],[Avance6]]/Data[[#This Row],[Meta hb]],0)</f>
        <v>0</v>
      </c>
      <c r="V243" s="17">
        <f>VLOOKUP(Data[[#This Row],[Renaes]],Neonatal!H243:II690,145,FALSE)</f>
        <v>0</v>
      </c>
      <c r="W243" s="18">
        <f>VLOOKUP(Data[[#This Row],[Renaes]],Neonatal!H243:II690,146,FALSE)</f>
        <v>0</v>
      </c>
      <c r="X243" s="53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Row],[Renaes]],Neonatal!H244:GU691,30,FALSE)</f>
        <v>2</v>
      </c>
      <c r="K244" s="26">
        <f>VLOOKUP(Data[[#This Row],[Renaes]],Neonatal!H244:GV691,31,FALSE)</f>
        <v>0</v>
      </c>
      <c r="L244" s="50">
        <f>IFERROR(Data[[#This Row],[Avance]]/Data[[#This Row],[Meta RN]],0)</f>
        <v>0</v>
      </c>
      <c r="M244" s="17">
        <f>VLOOKUP(Data[[#This Row],[Renaes]],Neonatal!H244:GV691,45,FALSE)</f>
        <v>0</v>
      </c>
      <c r="N244" s="18">
        <f>VLOOKUP(Data[[#This Row],[Renaes]],Neonatal!H244:GV691,46,FALSE)</f>
        <v>0</v>
      </c>
      <c r="O244" s="50">
        <f>IFERROR(Data[[#This Row],[Avance2]]/Data[[#This Row],[Meta Lme]],0)</f>
        <v>0</v>
      </c>
      <c r="P244" s="17">
        <f>VLOOKUP(Data[[#This Row],[Renaes]],Neonatal!H244:II691,48,FALSE)</f>
        <v>0</v>
      </c>
      <c r="Q244" s="18">
        <f>VLOOKUP(Data[[#This Row],[Renaes]],Neonatal!H244:II691,49,FALSE)</f>
        <v>0</v>
      </c>
      <c r="R244" s="50">
        <f>IFERROR(Data[[#This Row],[Avance4]]/Data[[#This Row],[Meta Cred]],0)</f>
        <v>0</v>
      </c>
      <c r="S244" s="17">
        <f>VLOOKUP(Data[[#This Row],[Renaes]],Neonatal!H244:II691,90,FALSE)</f>
        <v>0</v>
      </c>
      <c r="T244" s="18">
        <f>VLOOKUP(Data[[#This Row],[Renaes]],Neonatal!H244:II691,91,FALSE)</f>
        <v>0</v>
      </c>
      <c r="U244" s="50">
        <f>IFERROR(Data[[#This Row],[Avance6]]/Data[[#This Row],[Meta hb]],0)</f>
        <v>0</v>
      </c>
      <c r="V244" s="17">
        <f>VLOOKUP(Data[[#This Row],[Renaes]],Neonatal!H244:II691,145,FALSE)</f>
        <v>0</v>
      </c>
      <c r="W244" s="18">
        <f>VLOOKUP(Data[[#This Row],[Renaes]],Neonatal!H244:II691,146,FALSE)</f>
        <v>0</v>
      </c>
      <c r="X244" s="53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Row],[Renaes]],Neonatal!H245:GU692,30,FALSE)</f>
        <v>3</v>
      </c>
      <c r="K245" s="26">
        <f>VLOOKUP(Data[[#This Row],[Renaes]],Neonatal!H245:GV692,31,FALSE)</f>
        <v>4</v>
      </c>
      <c r="L245" s="50">
        <f>IFERROR(Data[[#This Row],[Avance]]/Data[[#This Row],[Meta RN]],0)</f>
        <v>1.3333333333333333</v>
      </c>
      <c r="M245" s="17">
        <f>VLOOKUP(Data[[#This Row],[Renaes]],Neonatal!H245:GV692,45,FALSE)</f>
        <v>0</v>
      </c>
      <c r="N245" s="18">
        <f>VLOOKUP(Data[[#This Row],[Renaes]],Neonatal!H245:GV692,46,FALSE)</f>
        <v>0</v>
      </c>
      <c r="O245" s="50">
        <f>IFERROR(Data[[#This Row],[Avance2]]/Data[[#This Row],[Meta Lme]],0)</f>
        <v>0</v>
      </c>
      <c r="P245" s="17">
        <f>VLOOKUP(Data[[#This Row],[Renaes]],Neonatal!H245:II692,48,FALSE)</f>
        <v>0</v>
      </c>
      <c r="Q245" s="18">
        <f>VLOOKUP(Data[[#This Row],[Renaes]],Neonatal!H245:II692,49,FALSE)</f>
        <v>0</v>
      </c>
      <c r="R245" s="50">
        <f>IFERROR(Data[[#This Row],[Avance4]]/Data[[#This Row],[Meta Cred]],0)</f>
        <v>0</v>
      </c>
      <c r="S245" s="17">
        <f>VLOOKUP(Data[[#This Row],[Renaes]],Neonatal!H245:II692,90,FALSE)</f>
        <v>0</v>
      </c>
      <c r="T245" s="18">
        <f>VLOOKUP(Data[[#This Row],[Renaes]],Neonatal!H245:II692,91,FALSE)</f>
        <v>0</v>
      </c>
      <c r="U245" s="50">
        <f>IFERROR(Data[[#This Row],[Avance6]]/Data[[#This Row],[Meta hb]],0)</f>
        <v>0</v>
      </c>
      <c r="V245" s="17">
        <f>VLOOKUP(Data[[#This Row],[Renaes]],Neonatal!H245:II692,145,FALSE)</f>
        <v>0</v>
      </c>
      <c r="W245" s="18">
        <f>VLOOKUP(Data[[#This Row],[Renaes]],Neonatal!H245:II692,146,FALSE)</f>
        <v>0</v>
      </c>
      <c r="X245" s="53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Row],[Renaes]],Neonatal!H246:GU693,30,FALSE)</f>
        <v>0</v>
      </c>
      <c r="K246" s="26">
        <f>VLOOKUP(Data[[#This Row],[Renaes]],Neonatal!H246:GV693,31,FALSE)</f>
        <v>0</v>
      </c>
      <c r="L246" s="50">
        <f>IFERROR(Data[[#This Row],[Avance]]/Data[[#This Row],[Meta RN]],0)</f>
        <v>0</v>
      </c>
      <c r="M246" s="17">
        <f>VLOOKUP(Data[[#This Row],[Renaes]],Neonatal!H246:GV693,45,FALSE)</f>
        <v>0</v>
      </c>
      <c r="N246" s="18">
        <f>VLOOKUP(Data[[#This Row],[Renaes]],Neonatal!H246:GV693,46,FALSE)</f>
        <v>0</v>
      </c>
      <c r="O246" s="50">
        <f>IFERROR(Data[[#This Row],[Avance2]]/Data[[#This Row],[Meta Lme]],0)</f>
        <v>0</v>
      </c>
      <c r="P246" s="17">
        <f>VLOOKUP(Data[[#This Row],[Renaes]],Neonatal!H246:II693,48,FALSE)</f>
        <v>0</v>
      </c>
      <c r="Q246" s="18">
        <f>VLOOKUP(Data[[#This Row],[Renaes]],Neonatal!H246:II693,49,FALSE)</f>
        <v>0</v>
      </c>
      <c r="R246" s="50">
        <f>IFERROR(Data[[#This Row],[Avance4]]/Data[[#This Row],[Meta Cred]],0)</f>
        <v>0</v>
      </c>
      <c r="S246" s="17">
        <f>VLOOKUP(Data[[#This Row],[Renaes]],Neonatal!H246:II693,90,FALSE)</f>
        <v>0</v>
      </c>
      <c r="T246" s="18">
        <f>VLOOKUP(Data[[#This Row],[Renaes]],Neonatal!H246:II693,91,FALSE)</f>
        <v>0</v>
      </c>
      <c r="U246" s="50">
        <f>IFERROR(Data[[#This Row],[Avance6]]/Data[[#This Row],[Meta hb]],0)</f>
        <v>0</v>
      </c>
      <c r="V246" s="17">
        <f>VLOOKUP(Data[[#This Row],[Renaes]],Neonatal!H246:II693,145,FALSE)</f>
        <v>0</v>
      </c>
      <c r="W246" s="18">
        <f>VLOOKUP(Data[[#This Row],[Renaes]],Neonatal!H246:II693,146,FALSE)</f>
        <v>0</v>
      </c>
      <c r="X246" s="53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Row],[Renaes]],Neonatal!H247:GU694,30,FALSE)</f>
        <v>0</v>
      </c>
      <c r="K247" s="26">
        <f>VLOOKUP(Data[[#This Row],[Renaes]],Neonatal!H247:GV694,31,FALSE)</f>
        <v>1</v>
      </c>
      <c r="L247" s="50">
        <f>IFERROR(Data[[#This Row],[Avance]]/Data[[#This Row],[Meta RN]],0)</f>
        <v>0</v>
      </c>
      <c r="M247" s="17">
        <f>VLOOKUP(Data[[#This Row],[Renaes]],Neonatal!H247:GV694,45,FALSE)</f>
        <v>0</v>
      </c>
      <c r="N247" s="18">
        <f>VLOOKUP(Data[[#This Row],[Renaes]],Neonatal!H247:GV694,46,FALSE)</f>
        <v>0</v>
      </c>
      <c r="O247" s="50">
        <f>IFERROR(Data[[#This Row],[Avance2]]/Data[[#This Row],[Meta Lme]],0)</f>
        <v>0</v>
      </c>
      <c r="P247" s="17">
        <f>VLOOKUP(Data[[#This Row],[Renaes]],Neonatal!H247:II694,48,FALSE)</f>
        <v>0</v>
      </c>
      <c r="Q247" s="18">
        <f>VLOOKUP(Data[[#This Row],[Renaes]],Neonatal!H247:II694,49,FALSE)</f>
        <v>0</v>
      </c>
      <c r="R247" s="50">
        <f>IFERROR(Data[[#This Row],[Avance4]]/Data[[#This Row],[Meta Cred]],0)</f>
        <v>0</v>
      </c>
      <c r="S247" s="17">
        <f>VLOOKUP(Data[[#This Row],[Renaes]],Neonatal!H247:II694,90,FALSE)</f>
        <v>0</v>
      </c>
      <c r="T247" s="18">
        <f>VLOOKUP(Data[[#This Row],[Renaes]],Neonatal!H247:II694,91,FALSE)</f>
        <v>0</v>
      </c>
      <c r="U247" s="50">
        <f>IFERROR(Data[[#This Row],[Avance6]]/Data[[#This Row],[Meta hb]],0)</f>
        <v>0</v>
      </c>
      <c r="V247" s="17">
        <f>VLOOKUP(Data[[#This Row],[Renaes]],Neonatal!H247:II694,145,FALSE)</f>
        <v>0</v>
      </c>
      <c r="W247" s="18">
        <f>VLOOKUP(Data[[#This Row],[Renaes]],Neonatal!H247:II694,146,FALSE)</f>
        <v>0</v>
      </c>
      <c r="X247" s="53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Row],[Renaes]],Neonatal!H248:GU695,30,FALSE)</f>
        <v>0</v>
      </c>
      <c r="K248" s="26">
        <f>VLOOKUP(Data[[#This Row],[Renaes]],Neonatal!H248:GV695,31,FALSE)</f>
        <v>1</v>
      </c>
      <c r="L248" s="50">
        <f>IFERROR(Data[[#This Row],[Avance]]/Data[[#This Row],[Meta RN]],0)</f>
        <v>0</v>
      </c>
      <c r="M248" s="17">
        <f>VLOOKUP(Data[[#This Row],[Renaes]],Neonatal!H248:GV695,45,FALSE)</f>
        <v>0</v>
      </c>
      <c r="N248" s="18">
        <f>VLOOKUP(Data[[#This Row],[Renaes]],Neonatal!H248:GV695,46,FALSE)</f>
        <v>0</v>
      </c>
      <c r="O248" s="50">
        <f>IFERROR(Data[[#This Row],[Avance2]]/Data[[#This Row],[Meta Lme]],0)</f>
        <v>0</v>
      </c>
      <c r="P248" s="17">
        <f>VLOOKUP(Data[[#This Row],[Renaes]],Neonatal!H248:II695,48,FALSE)</f>
        <v>0</v>
      </c>
      <c r="Q248" s="18">
        <f>VLOOKUP(Data[[#This Row],[Renaes]],Neonatal!H248:II695,49,FALSE)</f>
        <v>0</v>
      </c>
      <c r="R248" s="50">
        <f>IFERROR(Data[[#This Row],[Avance4]]/Data[[#This Row],[Meta Cred]],0)</f>
        <v>0</v>
      </c>
      <c r="S248" s="17">
        <f>VLOOKUP(Data[[#This Row],[Renaes]],Neonatal!H248:II695,90,FALSE)</f>
        <v>0</v>
      </c>
      <c r="T248" s="18">
        <f>VLOOKUP(Data[[#This Row],[Renaes]],Neonatal!H248:II695,91,FALSE)</f>
        <v>0</v>
      </c>
      <c r="U248" s="50">
        <f>IFERROR(Data[[#This Row],[Avance6]]/Data[[#This Row],[Meta hb]],0)</f>
        <v>0</v>
      </c>
      <c r="V248" s="17">
        <f>VLOOKUP(Data[[#This Row],[Renaes]],Neonatal!H248:II695,145,FALSE)</f>
        <v>0</v>
      </c>
      <c r="W248" s="18">
        <f>VLOOKUP(Data[[#This Row],[Renaes]],Neonatal!H248:II695,146,FALSE)</f>
        <v>0</v>
      </c>
      <c r="X248" s="53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Row],[Renaes]],Neonatal!H249:GU696,30,FALSE)</f>
        <v>0</v>
      </c>
      <c r="K249" s="26">
        <f>VLOOKUP(Data[[#This Row],[Renaes]],Neonatal!H249:GV696,31,FALSE)</f>
        <v>2</v>
      </c>
      <c r="L249" s="50">
        <f>IFERROR(Data[[#This Row],[Avance]]/Data[[#This Row],[Meta RN]],0)</f>
        <v>0</v>
      </c>
      <c r="M249" s="17">
        <f>VLOOKUP(Data[[#This Row],[Renaes]],Neonatal!H249:GV696,45,FALSE)</f>
        <v>0</v>
      </c>
      <c r="N249" s="18">
        <f>VLOOKUP(Data[[#This Row],[Renaes]],Neonatal!H249:GV696,46,FALSE)</f>
        <v>0</v>
      </c>
      <c r="O249" s="50">
        <f>IFERROR(Data[[#This Row],[Avance2]]/Data[[#This Row],[Meta Lme]],0)</f>
        <v>0</v>
      </c>
      <c r="P249" s="17">
        <f>VLOOKUP(Data[[#This Row],[Renaes]],Neonatal!H249:II696,48,FALSE)</f>
        <v>0</v>
      </c>
      <c r="Q249" s="18">
        <f>VLOOKUP(Data[[#This Row],[Renaes]],Neonatal!H249:II696,49,FALSE)</f>
        <v>0</v>
      </c>
      <c r="R249" s="50">
        <f>IFERROR(Data[[#This Row],[Avance4]]/Data[[#This Row],[Meta Cred]],0)</f>
        <v>0</v>
      </c>
      <c r="S249" s="17">
        <f>VLOOKUP(Data[[#This Row],[Renaes]],Neonatal!H249:II696,90,FALSE)</f>
        <v>0</v>
      </c>
      <c r="T249" s="18">
        <f>VLOOKUP(Data[[#This Row],[Renaes]],Neonatal!H249:II696,91,FALSE)</f>
        <v>0</v>
      </c>
      <c r="U249" s="50">
        <f>IFERROR(Data[[#This Row],[Avance6]]/Data[[#This Row],[Meta hb]],0)</f>
        <v>0</v>
      </c>
      <c r="V249" s="17">
        <f>VLOOKUP(Data[[#This Row],[Renaes]],Neonatal!H249:II696,145,FALSE)</f>
        <v>0</v>
      </c>
      <c r="W249" s="18">
        <f>VLOOKUP(Data[[#This Row],[Renaes]],Neonatal!H249:II696,146,FALSE)</f>
        <v>0</v>
      </c>
      <c r="X249" s="53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Row],[Renaes]],Neonatal!H250:GU697,30,FALSE)</f>
        <v>4</v>
      </c>
      <c r="K250" s="26">
        <f>VLOOKUP(Data[[#This Row],[Renaes]],Neonatal!H250:GV697,31,FALSE)</f>
        <v>3</v>
      </c>
      <c r="L250" s="50">
        <f>IFERROR(Data[[#This Row],[Avance]]/Data[[#This Row],[Meta RN]],0)</f>
        <v>0.75</v>
      </c>
      <c r="M250" s="17">
        <f>VLOOKUP(Data[[#This Row],[Renaes]],Neonatal!H250:GV697,45,FALSE)</f>
        <v>0</v>
      </c>
      <c r="N250" s="18">
        <f>VLOOKUP(Data[[#This Row],[Renaes]],Neonatal!H250:GV697,46,FALSE)</f>
        <v>0</v>
      </c>
      <c r="O250" s="50">
        <f>IFERROR(Data[[#This Row],[Avance2]]/Data[[#This Row],[Meta Lme]],0)</f>
        <v>0</v>
      </c>
      <c r="P250" s="17">
        <f>VLOOKUP(Data[[#This Row],[Renaes]],Neonatal!H250:II697,48,FALSE)</f>
        <v>0</v>
      </c>
      <c r="Q250" s="18">
        <f>VLOOKUP(Data[[#This Row],[Renaes]],Neonatal!H250:II697,49,FALSE)</f>
        <v>0</v>
      </c>
      <c r="R250" s="50">
        <f>IFERROR(Data[[#This Row],[Avance4]]/Data[[#This Row],[Meta Cred]],0)</f>
        <v>0</v>
      </c>
      <c r="S250" s="17">
        <f>VLOOKUP(Data[[#This Row],[Renaes]],Neonatal!H250:II697,90,FALSE)</f>
        <v>0</v>
      </c>
      <c r="T250" s="18">
        <f>VLOOKUP(Data[[#This Row],[Renaes]],Neonatal!H250:II697,91,FALSE)</f>
        <v>0</v>
      </c>
      <c r="U250" s="50">
        <f>IFERROR(Data[[#This Row],[Avance6]]/Data[[#This Row],[Meta hb]],0)</f>
        <v>0</v>
      </c>
      <c r="V250" s="17">
        <f>VLOOKUP(Data[[#This Row],[Renaes]],Neonatal!H250:II697,145,FALSE)</f>
        <v>0</v>
      </c>
      <c r="W250" s="18">
        <f>VLOOKUP(Data[[#This Row],[Renaes]],Neonatal!H250:II697,146,FALSE)</f>
        <v>0</v>
      </c>
      <c r="X250" s="53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Row],[Renaes]],Neonatal!H251:GU698,30,FALSE)</f>
        <v>1</v>
      </c>
      <c r="K251" s="26">
        <f>VLOOKUP(Data[[#This Row],[Renaes]],Neonatal!H251:GV698,31,FALSE)</f>
        <v>3</v>
      </c>
      <c r="L251" s="50">
        <f>IFERROR(Data[[#This Row],[Avance]]/Data[[#This Row],[Meta RN]],0)</f>
        <v>3</v>
      </c>
      <c r="M251" s="17">
        <f>VLOOKUP(Data[[#This Row],[Renaes]],Neonatal!H251:GV698,45,FALSE)</f>
        <v>0</v>
      </c>
      <c r="N251" s="18">
        <f>VLOOKUP(Data[[#This Row],[Renaes]],Neonatal!H251:GV698,46,FALSE)</f>
        <v>0</v>
      </c>
      <c r="O251" s="50">
        <f>IFERROR(Data[[#This Row],[Avance2]]/Data[[#This Row],[Meta Lme]],0)</f>
        <v>0</v>
      </c>
      <c r="P251" s="17">
        <f>VLOOKUP(Data[[#This Row],[Renaes]],Neonatal!H251:II698,48,FALSE)</f>
        <v>0</v>
      </c>
      <c r="Q251" s="18">
        <f>VLOOKUP(Data[[#This Row],[Renaes]],Neonatal!H251:II698,49,FALSE)</f>
        <v>0</v>
      </c>
      <c r="R251" s="50">
        <f>IFERROR(Data[[#This Row],[Avance4]]/Data[[#This Row],[Meta Cred]],0)</f>
        <v>0</v>
      </c>
      <c r="S251" s="17">
        <f>VLOOKUP(Data[[#This Row],[Renaes]],Neonatal!H251:II698,90,FALSE)</f>
        <v>0</v>
      </c>
      <c r="T251" s="18">
        <f>VLOOKUP(Data[[#This Row],[Renaes]],Neonatal!H251:II698,91,FALSE)</f>
        <v>0</v>
      </c>
      <c r="U251" s="50">
        <f>IFERROR(Data[[#This Row],[Avance6]]/Data[[#This Row],[Meta hb]],0)</f>
        <v>0</v>
      </c>
      <c r="V251" s="17">
        <f>VLOOKUP(Data[[#This Row],[Renaes]],Neonatal!H251:II698,145,FALSE)</f>
        <v>0</v>
      </c>
      <c r="W251" s="18">
        <f>VLOOKUP(Data[[#This Row],[Renaes]],Neonatal!H251:II698,146,FALSE)</f>
        <v>0</v>
      </c>
      <c r="X251" s="53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Row],[Renaes]],Neonatal!H252:GU699,30,FALSE)</f>
        <v>1</v>
      </c>
      <c r="K252" s="26">
        <f>VLOOKUP(Data[[#This Row],[Renaes]],Neonatal!H252:GV699,31,FALSE)</f>
        <v>4</v>
      </c>
      <c r="L252" s="50">
        <f>IFERROR(Data[[#This Row],[Avance]]/Data[[#This Row],[Meta RN]],0)</f>
        <v>4</v>
      </c>
      <c r="M252" s="17">
        <f>VLOOKUP(Data[[#This Row],[Renaes]],Neonatal!H252:GV699,45,FALSE)</f>
        <v>0</v>
      </c>
      <c r="N252" s="18">
        <f>VLOOKUP(Data[[#This Row],[Renaes]],Neonatal!H252:GV699,46,FALSE)</f>
        <v>0</v>
      </c>
      <c r="O252" s="50">
        <f>IFERROR(Data[[#This Row],[Avance2]]/Data[[#This Row],[Meta Lme]],0)</f>
        <v>0</v>
      </c>
      <c r="P252" s="17">
        <f>VLOOKUP(Data[[#This Row],[Renaes]],Neonatal!H252:II699,48,FALSE)</f>
        <v>0</v>
      </c>
      <c r="Q252" s="18">
        <f>VLOOKUP(Data[[#This Row],[Renaes]],Neonatal!H252:II699,49,FALSE)</f>
        <v>0</v>
      </c>
      <c r="R252" s="50">
        <f>IFERROR(Data[[#This Row],[Avance4]]/Data[[#This Row],[Meta Cred]],0)</f>
        <v>0</v>
      </c>
      <c r="S252" s="17">
        <f>VLOOKUP(Data[[#This Row],[Renaes]],Neonatal!H252:II699,90,FALSE)</f>
        <v>0</v>
      </c>
      <c r="T252" s="18">
        <f>VLOOKUP(Data[[#This Row],[Renaes]],Neonatal!H252:II699,91,FALSE)</f>
        <v>0</v>
      </c>
      <c r="U252" s="50">
        <f>IFERROR(Data[[#This Row],[Avance6]]/Data[[#This Row],[Meta hb]],0)</f>
        <v>0</v>
      </c>
      <c r="V252" s="17">
        <f>VLOOKUP(Data[[#This Row],[Renaes]],Neonatal!H252:II699,145,FALSE)</f>
        <v>0</v>
      </c>
      <c r="W252" s="18">
        <f>VLOOKUP(Data[[#This Row],[Renaes]],Neonatal!H252:II699,146,FALSE)</f>
        <v>0</v>
      </c>
      <c r="X252" s="53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Row],[Renaes]],Neonatal!H253:GU700,30,FALSE)</f>
        <v>2</v>
      </c>
      <c r="K253" s="26">
        <f>VLOOKUP(Data[[#This Row],[Renaes]],Neonatal!H253:GV700,31,FALSE)</f>
        <v>3</v>
      </c>
      <c r="L253" s="50">
        <f>IFERROR(Data[[#This Row],[Avance]]/Data[[#This Row],[Meta RN]],0)</f>
        <v>1.5</v>
      </c>
      <c r="M253" s="17">
        <f>VLOOKUP(Data[[#This Row],[Renaes]],Neonatal!H253:GV700,45,FALSE)</f>
        <v>0</v>
      </c>
      <c r="N253" s="18">
        <f>VLOOKUP(Data[[#This Row],[Renaes]],Neonatal!H253:GV700,46,FALSE)</f>
        <v>0</v>
      </c>
      <c r="O253" s="50">
        <f>IFERROR(Data[[#This Row],[Avance2]]/Data[[#This Row],[Meta Lme]],0)</f>
        <v>0</v>
      </c>
      <c r="P253" s="17">
        <f>VLOOKUP(Data[[#This Row],[Renaes]],Neonatal!H253:II700,48,FALSE)</f>
        <v>0</v>
      </c>
      <c r="Q253" s="18">
        <f>VLOOKUP(Data[[#This Row],[Renaes]],Neonatal!H253:II700,49,FALSE)</f>
        <v>0</v>
      </c>
      <c r="R253" s="50">
        <f>IFERROR(Data[[#This Row],[Avance4]]/Data[[#This Row],[Meta Cred]],0)</f>
        <v>0</v>
      </c>
      <c r="S253" s="17">
        <f>VLOOKUP(Data[[#This Row],[Renaes]],Neonatal!H253:II700,90,FALSE)</f>
        <v>0</v>
      </c>
      <c r="T253" s="18">
        <f>VLOOKUP(Data[[#This Row],[Renaes]],Neonatal!H253:II700,91,FALSE)</f>
        <v>0</v>
      </c>
      <c r="U253" s="50">
        <f>IFERROR(Data[[#This Row],[Avance6]]/Data[[#This Row],[Meta hb]],0)</f>
        <v>0</v>
      </c>
      <c r="V253" s="17">
        <f>VLOOKUP(Data[[#This Row],[Renaes]],Neonatal!H253:II700,145,FALSE)</f>
        <v>0</v>
      </c>
      <c r="W253" s="18">
        <f>VLOOKUP(Data[[#This Row],[Renaes]],Neonatal!H253:II700,146,FALSE)</f>
        <v>0</v>
      </c>
      <c r="X253" s="53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Row],[Renaes]],Neonatal!H254:GU701,30,FALSE)</f>
        <v>3</v>
      </c>
      <c r="K254" s="26">
        <f>VLOOKUP(Data[[#This Row],[Renaes]],Neonatal!H254:GV701,31,FALSE)</f>
        <v>3</v>
      </c>
      <c r="L254" s="50">
        <f>IFERROR(Data[[#This Row],[Avance]]/Data[[#This Row],[Meta RN]],0)</f>
        <v>1</v>
      </c>
      <c r="M254" s="17">
        <f>VLOOKUP(Data[[#This Row],[Renaes]],Neonatal!H254:GV701,45,FALSE)</f>
        <v>0</v>
      </c>
      <c r="N254" s="18">
        <f>VLOOKUP(Data[[#This Row],[Renaes]],Neonatal!H254:GV701,46,FALSE)</f>
        <v>0</v>
      </c>
      <c r="O254" s="50">
        <f>IFERROR(Data[[#This Row],[Avance2]]/Data[[#This Row],[Meta Lme]],0)</f>
        <v>0</v>
      </c>
      <c r="P254" s="17">
        <f>VLOOKUP(Data[[#This Row],[Renaes]],Neonatal!H254:II701,48,FALSE)</f>
        <v>0</v>
      </c>
      <c r="Q254" s="18">
        <f>VLOOKUP(Data[[#This Row],[Renaes]],Neonatal!H254:II701,49,FALSE)</f>
        <v>0</v>
      </c>
      <c r="R254" s="50">
        <f>IFERROR(Data[[#This Row],[Avance4]]/Data[[#This Row],[Meta Cred]],0)</f>
        <v>0</v>
      </c>
      <c r="S254" s="17">
        <f>VLOOKUP(Data[[#This Row],[Renaes]],Neonatal!H254:II701,90,FALSE)</f>
        <v>0</v>
      </c>
      <c r="T254" s="18">
        <f>VLOOKUP(Data[[#This Row],[Renaes]],Neonatal!H254:II701,91,FALSE)</f>
        <v>0</v>
      </c>
      <c r="U254" s="50">
        <f>IFERROR(Data[[#This Row],[Avance6]]/Data[[#This Row],[Meta hb]],0)</f>
        <v>0</v>
      </c>
      <c r="V254" s="17">
        <f>VLOOKUP(Data[[#This Row],[Renaes]],Neonatal!H254:II701,145,FALSE)</f>
        <v>0</v>
      </c>
      <c r="W254" s="18">
        <f>VLOOKUP(Data[[#This Row],[Renaes]],Neonatal!H254:II701,146,FALSE)</f>
        <v>0</v>
      </c>
      <c r="X254" s="53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Row],[Renaes]],Neonatal!H255:GU702,30,FALSE)</f>
        <v>0</v>
      </c>
      <c r="K255" s="26">
        <f>VLOOKUP(Data[[#This Row],[Renaes]],Neonatal!H255:GV702,31,FALSE)</f>
        <v>0</v>
      </c>
      <c r="L255" s="50">
        <f>IFERROR(Data[[#This Row],[Avance]]/Data[[#This Row],[Meta RN]],0)</f>
        <v>0</v>
      </c>
      <c r="M255" s="17">
        <f>VLOOKUP(Data[[#This Row],[Renaes]],Neonatal!H255:GV702,45,FALSE)</f>
        <v>0</v>
      </c>
      <c r="N255" s="18">
        <f>VLOOKUP(Data[[#This Row],[Renaes]],Neonatal!H255:GV702,46,FALSE)</f>
        <v>0</v>
      </c>
      <c r="O255" s="50">
        <f>IFERROR(Data[[#This Row],[Avance2]]/Data[[#This Row],[Meta Lme]],0)</f>
        <v>0</v>
      </c>
      <c r="P255" s="17">
        <f>VLOOKUP(Data[[#This Row],[Renaes]],Neonatal!H255:II702,48,FALSE)</f>
        <v>0</v>
      </c>
      <c r="Q255" s="18">
        <f>VLOOKUP(Data[[#This Row],[Renaes]],Neonatal!H255:II702,49,FALSE)</f>
        <v>0</v>
      </c>
      <c r="R255" s="50">
        <f>IFERROR(Data[[#This Row],[Avance4]]/Data[[#This Row],[Meta Cred]],0)</f>
        <v>0</v>
      </c>
      <c r="S255" s="17">
        <f>VLOOKUP(Data[[#This Row],[Renaes]],Neonatal!H255:II702,90,FALSE)</f>
        <v>0</v>
      </c>
      <c r="T255" s="18">
        <f>VLOOKUP(Data[[#This Row],[Renaes]],Neonatal!H255:II702,91,FALSE)</f>
        <v>0</v>
      </c>
      <c r="U255" s="50">
        <f>IFERROR(Data[[#This Row],[Avance6]]/Data[[#This Row],[Meta hb]],0)</f>
        <v>0</v>
      </c>
      <c r="V255" s="17">
        <f>VLOOKUP(Data[[#This Row],[Renaes]],Neonatal!H255:II702,145,FALSE)</f>
        <v>0</v>
      </c>
      <c r="W255" s="18">
        <f>VLOOKUP(Data[[#This Row],[Renaes]],Neonatal!H255:II702,146,FALSE)</f>
        <v>0</v>
      </c>
      <c r="X255" s="53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Row],[Renaes]],Neonatal!H256:GU703,30,FALSE)</f>
        <v>1</v>
      </c>
      <c r="K256" s="26">
        <f>VLOOKUP(Data[[#This Row],[Renaes]],Neonatal!H256:GV703,31,FALSE)</f>
        <v>3</v>
      </c>
      <c r="L256" s="50">
        <f>IFERROR(Data[[#This Row],[Avance]]/Data[[#This Row],[Meta RN]],0)</f>
        <v>3</v>
      </c>
      <c r="M256" s="17">
        <f>VLOOKUP(Data[[#This Row],[Renaes]],Neonatal!H256:GV703,45,FALSE)</f>
        <v>0</v>
      </c>
      <c r="N256" s="18">
        <f>VLOOKUP(Data[[#This Row],[Renaes]],Neonatal!H256:GV703,46,FALSE)</f>
        <v>0</v>
      </c>
      <c r="O256" s="50">
        <f>IFERROR(Data[[#This Row],[Avance2]]/Data[[#This Row],[Meta Lme]],0)</f>
        <v>0</v>
      </c>
      <c r="P256" s="17">
        <f>VLOOKUP(Data[[#This Row],[Renaes]],Neonatal!H256:II703,48,FALSE)</f>
        <v>0</v>
      </c>
      <c r="Q256" s="18">
        <f>VLOOKUP(Data[[#This Row],[Renaes]],Neonatal!H256:II703,49,FALSE)</f>
        <v>0</v>
      </c>
      <c r="R256" s="50">
        <f>IFERROR(Data[[#This Row],[Avance4]]/Data[[#This Row],[Meta Cred]],0)</f>
        <v>0</v>
      </c>
      <c r="S256" s="17">
        <f>VLOOKUP(Data[[#This Row],[Renaes]],Neonatal!H256:II703,90,FALSE)</f>
        <v>0</v>
      </c>
      <c r="T256" s="18">
        <f>VLOOKUP(Data[[#This Row],[Renaes]],Neonatal!H256:II703,91,FALSE)</f>
        <v>0</v>
      </c>
      <c r="U256" s="50">
        <f>IFERROR(Data[[#This Row],[Avance6]]/Data[[#This Row],[Meta hb]],0)</f>
        <v>0</v>
      </c>
      <c r="V256" s="17">
        <f>VLOOKUP(Data[[#This Row],[Renaes]],Neonatal!H256:II703,145,FALSE)</f>
        <v>0</v>
      </c>
      <c r="W256" s="18">
        <f>VLOOKUP(Data[[#This Row],[Renaes]],Neonatal!H256:II703,146,FALSE)</f>
        <v>0</v>
      </c>
      <c r="X256" s="53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Row],[Renaes]],Neonatal!H257:GU704,30,FALSE)</f>
        <v>0</v>
      </c>
      <c r="K257" s="26">
        <f>VLOOKUP(Data[[#This Row],[Renaes]],Neonatal!H257:GV704,31,FALSE)</f>
        <v>4</v>
      </c>
      <c r="L257" s="50">
        <f>IFERROR(Data[[#This Row],[Avance]]/Data[[#This Row],[Meta RN]],0)</f>
        <v>0</v>
      </c>
      <c r="M257" s="17">
        <f>VLOOKUP(Data[[#This Row],[Renaes]],Neonatal!H257:GV704,45,FALSE)</f>
        <v>0</v>
      </c>
      <c r="N257" s="18">
        <f>VLOOKUP(Data[[#This Row],[Renaes]],Neonatal!H257:GV704,46,FALSE)</f>
        <v>0</v>
      </c>
      <c r="O257" s="50">
        <f>IFERROR(Data[[#This Row],[Avance2]]/Data[[#This Row],[Meta Lme]],0)</f>
        <v>0</v>
      </c>
      <c r="P257" s="17">
        <f>VLOOKUP(Data[[#This Row],[Renaes]],Neonatal!H257:II704,48,FALSE)</f>
        <v>0</v>
      </c>
      <c r="Q257" s="18">
        <f>VLOOKUP(Data[[#This Row],[Renaes]],Neonatal!H257:II704,49,FALSE)</f>
        <v>0</v>
      </c>
      <c r="R257" s="50">
        <f>IFERROR(Data[[#This Row],[Avance4]]/Data[[#This Row],[Meta Cred]],0)</f>
        <v>0</v>
      </c>
      <c r="S257" s="17">
        <f>VLOOKUP(Data[[#This Row],[Renaes]],Neonatal!H257:II704,90,FALSE)</f>
        <v>0</v>
      </c>
      <c r="T257" s="18">
        <f>VLOOKUP(Data[[#This Row],[Renaes]],Neonatal!H257:II704,91,FALSE)</f>
        <v>0</v>
      </c>
      <c r="U257" s="50">
        <f>IFERROR(Data[[#This Row],[Avance6]]/Data[[#This Row],[Meta hb]],0)</f>
        <v>0</v>
      </c>
      <c r="V257" s="17">
        <f>VLOOKUP(Data[[#This Row],[Renaes]],Neonatal!H257:II704,145,FALSE)</f>
        <v>0</v>
      </c>
      <c r="W257" s="18">
        <f>VLOOKUP(Data[[#This Row],[Renaes]],Neonatal!H257:II704,146,FALSE)</f>
        <v>0</v>
      </c>
      <c r="X257" s="53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Row],[Renaes]],Neonatal!H258:GU705,30,FALSE)</f>
        <v>0</v>
      </c>
      <c r="K258" s="26">
        <f>VLOOKUP(Data[[#This Row],[Renaes]],Neonatal!H258:GV705,31,FALSE)</f>
        <v>0</v>
      </c>
      <c r="L258" s="50">
        <f>IFERROR(Data[[#This Row],[Avance]]/Data[[#This Row],[Meta RN]],0)</f>
        <v>0</v>
      </c>
      <c r="M258" s="17">
        <f>VLOOKUP(Data[[#This Row],[Renaes]],Neonatal!H258:GV705,45,FALSE)</f>
        <v>0</v>
      </c>
      <c r="N258" s="18">
        <f>VLOOKUP(Data[[#This Row],[Renaes]],Neonatal!H258:GV705,46,FALSE)</f>
        <v>0</v>
      </c>
      <c r="O258" s="50">
        <f>IFERROR(Data[[#This Row],[Avance2]]/Data[[#This Row],[Meta Lme]],0)</f>
        <v>0</v>
      </c>
      <c r="P258" s="17">
        <f>VLOOKUP(Data[[#This Row],[Renaes]],Neonatal!H258:II705,48,FALSE)</f>
        <v>0</v>
      </c>
      <c r="Q258" s="18">
        <f>VLOOKUP(Data[[#This Row],[Renaes]],Neonatal!H258:II705,49,FALSE)</f>
        <v>0</v>
      </c>
      <c r="R258" s="50">
        <f>IFERROR(Data[[#This Row],[Avance4]]/Data[[#This Row],[Meta Cred]],0)</f>
        <v>0</v>
      </c>
      <c r="S258" s="17">
        <f>VLOOKUP(Data[[#This Row],[Renaes]],Neonatal!H258:II705,90,FALSE)</f>
        <v>0</v>
      </c>
      <c r="T258" s="18">
        <f>VLOOKUP(Data[[#This Row],[Renaes]],Neonatal!H258:II705,91,FALSE)</f>
        <v>0</v>
      </c>
      <c r="U258" s="50">
        <f>IFERROR(Data[[#This Row],[Avance6]]/Data[[#This Row],[Meta hb]],0)</f>
        <v>0</v>
      </c>
      <c r="V258" s="17">
        <f>VLOOKUP(Data[[#This Row],[Renaes]],Neonatal!H258:II705,145,FALSE)</f>
        <v>0</v>
      </c>
      <c r="W258" s="18">
        <f>VLOOKUP(Data[[#This Row],[Renaes]],Neonatal!H258:II705,146,FALSE)</f>
        <v>0</v>
      </c>
      <c r="X258" s="53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Row],[Renaes]],Neonatal!H259:GU706,30,FALSE)</f>
        <v>0</v>
      </c>
      <c r="K259" s="26">
        <f>VLOOKUP(Data[[#This Row],[Renaes]],Neonatal!H259:GV706,31,FALSE)</f>
        <v>3</v>
      </c>
      <c r="L259" s="50">
        <f>IFERROR(Data[[#This Row],[Avance]]/Data[[#This Row],[Meta RN]],0)</f>
        <v>0</v>
      </c>
      <c r="M259" s="17">
        <f>VLOOKUP(Data[[#This Row],[Renaes]],Neonatal!H259:GV706,45,FALSE)</f>
        <v>0</v>
      </c>
      <c r="N259" s="18">
        <f>VLOOKUP(Data[[#This Row],[Renaes]],Neonatal!H259:GV706,46,FALSE)</f>
        <v>0</v>
      </c>
      <c r="O259" s="50">
        <f>IFERROR(Data[[#This Row],[Avance2]]/Data[[#This Row],[Meta Lme]],0)</f>
        <v>0</v>
      </c>
      <c r="P259" s="17">
        <f>VLOOKUP(Data[[#This Row],[Renaes]],Neonatal!H259:II706,48,FALSE)</f>
        <v>0</v>
      </c>
      <c r="Q259" s="18">
        <f>VLOOKUP(Data[[#This Row],[Renaes]],Neonatal!H259:II706,49,FALSE)</f>
        <v>0</v>
      </c>
      <c r="R259" s="50">
        <f>IFERROR(Data[[#This Row],[Avance4]]/Data[[#This Row],[Meta Cred]],0)</f>
        <v>0</v>
      </c>
      <c r="S259" s="17">
        <f>VLOOKUP(Data[[#This Row],[Renaes]],Neonatal!H259:II706,90,FALSE)</f>
        <v>0</v>
      </c>
      <c r="T259" s="18">
        <f>VLOOKUP(Data[[#This Row],[Renaes]],Neonatal!H259:II706,91,FALSE)</f>
        <v>0</v>
      </c>
      <c r="U259" s="50">
        <f>IFERROR(Data[[#This Row],[Avance6]]/Data[[#This Row],[Meta hb]],0)</f>
        <v>0</v>
      </c>
      <c r="V259" s="17">
        <f>VLOOKUP(Data[[#This Row],[Renaes]],Neonatal!H259:II706,145,FALSE)</f>
        <v>0</v>
      </c>
      <c r="W259" s="18">
        <f>VLOOKUP(Data[[#This Row],[Renaes]],Neonatal!H259:II706,146,FALSE)</f>
        <v>0</v>
      </c>
      <c r="X259" s="53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Row],[Renaes]],Neonatal!H260:GU707,30,FALSE)</f>
        <v>0</v>
      </c>
      <c r="K260" s="26">
        <f>VLOOKUP(Data[[#This Row],[Renaes]],Neonatal!H260:GV707,31,FALSE)</f>
        <v>5</v>
      </c>
      <c r="L260" s="50">
        <f>IFERROR(Data[[#This Row],[Avance]]/Data[[#This Row],[Meta RN]],0)</f>
        <v>0</v>
      </c>
      <c r="M260" s="17">
        <f>VLOOKUP(Data[[#This Row],[Renaes]],Neonatal!H260:GV707,45,FALSE)</f>
        <v>0</v>
      </c>
      <c r="N260" s="18">
        <f>VLOOKUP(Data[[#This Row],[Renaes]],Neonatal!H260:GV707,46,FALSE)</f>
        <v>0</v>
      </c>
      <c r="O260" s="50">
        <f>IFERROR(Data[[#This Row],[Avance2]]/Data[[#This Row],[Meta Lme]],0)</f>
        <v>0</v>
      </c>
      <c r="P260" s="17">
        <f>VLOOKUP(Data[[#This Row],[Renaes]],Neonatal!H260:II707,48,FALSE)</f>
        <v>0</v>
      </c>
      <c r="Q260" s="18">
        <f>VLOOKUP(Data[[#This Row],[Renaes]],Neonatal!H260:II707,49,FALSE)</f>
        <v>0</v>
      </c>
      <c r="R260" s="50">
        <f>IFERROR(Data[[#This Row],[Avance4]]/Data[[#This Row],[Meta Cred]],0)</f>
        <v>0</v>
      </c>
      <c r="S260" s="17">
        <f>VLOOKUP(Data[[#This Row],[Renaes]],Neonatal!H260:II707,90,FALSE)</f>
        <v>0</v>
      </c>
      <c r="T260" s="18">
        <f>VLOOKUP(Data[[#This Row],[Renaes]],Neonatal!H260:II707,91,FALSE)</f>
        <v>0</v>
      </c>
      <c r="U260" s="50">
        <f>IFERROR(Data[[#This Row],[Avance6]]/Data[[#This Row],[Meta hb]],0)</f>
        <v>0</v>
      </c>
      <c r="V260" s="17">
        <f>VLOOKUP(Data[[#This Row],[Renaes]],Neonatal!H260:II707,145,FALSE)</f>
        <v>0</v>
      </c>
      <c r="W260" s="18">
        <f>VLOOKUP(Data[[#This Row],[Renaes]],Neonatal!H260:II707,146,FALSE)</f>
        <v>0</v>
      </c>
      <c r="X260" s="53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Row],[Renaes]],Neonatal!H261:GU708,30,FALSE)</f>
        <v>0</v>
      </c>
      <c r="K261" s="26">
        <f>VLOOKUP(Data[[#This Row],[Renaes]],Neonatal!H261:GV708,31,FALSE)</f>
        <v>0</v>
      </c>
      <c r="L261" s="50">
        <f>IFERROR(Data[[#This Row],[Avance]]/Data[[#This Row],[Meta RN]],0)</f>
        <v>0</v>
      </c>
      <c r="M261" s="17">
        <f>VLOOKUP(Data[[#This Row],[Renaes]],Neonatal!H261:GV708,45,FALSE)</f>
        <v>0</v>
      </c>
      <c r="N261" s="18">
        <f>VLOOKUP(Data[[#This Row],[Renaes]],Neonatal!H261:GV708,46,FALSE)</f>
        <v>0</v>
      </c>
      <c r="O261" s="50">
        <f>IFERROR(Data[[#This Row],[Avance2]]/Data[[#This Row],[Meta Lme]],0)</f>
        <v>0</v>
      </c>
      <c r="P261" s="17">
        <f>VLOOKUP(Data[[#This Row],[Renaes]],Neonatal!H261:II708,48,FALSE)</f>
        <v>0</v>
      </c>
      <c r="Q261" s="18">
        <f>VLOOKUP(Data[[#This Row],[Renaes]],Neonatal!H261:II708,49,FALSE)</f>
        <v>0</v>
      </c>
      <c r="R261" s="50">
        <f>IFERROR(Data[[#This Row],[Avance4]]/Data[[#This Row],[Meta Cred]],0)</f>
        <v>0</v>
      </c>
      <c r="S261" s="17">
        <f>VLOOKUP(Data[[#This Row],[Renaes]],Neonatal!H261:II708,90,FALSE)</f>
        <v>0</v>
      </c>
      <c r="T261" s="18">
        <f>VLOOKUP(Data[[#This Row],[Renaes]],Neonatal!H261:II708,91,FALSE)</f>
        <v>0</v>
      </c>
      <c r="U261" s="50">
        <f>IFERROR(Data[[#This Row],[Avance6]]/Data[[#This Row],[Meta hb]],0)</f>
        <v>0</v>
      </c>
      <c r="V261" s="17">
        <f>VLOOKUP(Data[[#This Row],[Renaes]],Neonatal!H261:II708,145,FALSE)</f>
        <v>0</v>
      </c>
      <c r="W261" s="18">
        <f>VLOOKUP(Data[[#This Row],[Renaes]],Neonatal!H261:II708,146,FALSE)</f>
        <v>0</v>
      </c>
      <c r="X261" s="53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Row],[Renaes]],Neonatal!H262:GU709,30,FALSE)</f>
        <v>0</v>
      </c>
      <c r="K262" s="26">
        <f>VLOOKUP(Data[[#This Row],[Renaes]],Neonatal!H262:GV709,31,FALSE)</f>
        <v>0</v>
      </c>
      <c r="L262" s="50">
        <f>IFERROR(Data[[#This Row],[Avance]]/Data[[#This Row],[Meta RN]],0)</f>
        <v>0</v>
      </c>
      <c r="M262" s="17">
        <f>VLOOKUP(Data[[#This Row],[Renaes]],Neonatal!H262:GV709,45,FALSE)</f>
        <v>0</v>
      </c>
      <c r="N262" s="18">
        <f>VLOOKUP(Data[[#This Row],[Renaes]],Neonatal!H262:GV709,46,FALSE)</f>
        <v>0</v>
      </c>
      <c r="O262" s="50">
        <f>IFERROR(Data[[#This Row],[Avance2]]/Data[[#This Row],[Meta Lme]],0)</f>
        <v>0</v>
      </c>
      <c r="P262" s="17">
        <f>VLOOKUP(Data[[#This Row],[Renaes]],Neonatal!H262:II709,48,FALSE)</f>
        <v>0</v>
      </c>
      <c r="Q262" s="18">
        <f>VLOOKUP(Data[[#This Row],[Renaes]],Neonatal!H262:II709,49,FALSE)</f>
        <v>0</v>
      </c>
      <c r="R262" s="50">
        <f>IFERROR(Data[[#This Row],[Avance4]]/Data[[#This Row],[Meta Cred]],0)</f>
        <v>0</v>
      </c>
      <c r="S262" s="17">
        <f>VLOOKUP(Data[[#This Row],[Renaes]],Neonatal!H262:II709,90,FALSE)</f>
        <v>0</v>
      </c>
      <c r="T262" s="18">
        <f>VLOOKUP(Data[[#This Row],[Renaes]],Neonatal!H262:II709,91,FALSE)</f>
        <v>0</v>
      </c>
      <c r="U262" s="50">
        <f>IFERROR(Data[[#This Row],[Avance6]]/Data[[#This Row],[Meta hb]],0)</f>
        <v>0</v>
      </c>
      <c r="V262" s="17">
        <f>VLOOKUP(Data[[#This Row],[Renaes]],Neonatal!H262:II709,145,FALSE)</f>
        <v>0</v>
      </c>
      <c r="W262" s="18">
        <f>VLOOKUP(Data[[#This Row],[Renaes]],Neonatal!H262:II709,146,FALSE)</f>
        <v>0</v>
      </c>
      <c r="X262" s="53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Row],[Renaes]],Neonatal!H263:GU710,30,FALSE)</f>
        <v>1</v>
      </c>
      <c r="K263" s="26">
        <f>VLOOKUP(Data[[#This Row],[Renaes]],Neonatal!H263:GV710,31,FALSE)</f>
        <v>3</v>
      </c>
      <c r="L263" s="50">
        <f>IFERROR(Data[[#This Row],[Avance]]/Data[[#This Row],[Meta RN]],0)</f>
        <v>3</v>
      </c>
      <c r="M263" s="17">
        <f>VLOOKUP(Data[[#This Row],[Renaes]],Neonatal!H263:GV710,45,FALSE)</f>
        <v>0</v>
      </c>
      <c r="N263" s="18">
        <f>VLOOKUP(Data[[#This Row],[Renaes]],Neonatal!H263:GV710,46,FALSE)</f>
        <v>0</v>
      </c>
      <c r="O263" s="50">
        <f>IFERROR(Data[[#This Row],[Avance2]]/Data[[#This Row],[Meta Lme]],0)</f>
        <v>0</v>
      </c>
      <c r="P263" s="17">
        <f>VLOOKUP(Data[[#This Row],[Renaes]],Neonatal!H263:II710,48,FALSE)</f>
        <v>0</v>
      </c>
      <c r="Q263" s="18">
        <f>VLOOKUP(Data[[#This Row],[Renaes]],Neonatal!H263:II710,49,FALSE)</f>
        <v>0</v>
      </c>
      <c r="R263" s="50">
        <f>IFERROR(Data[[#This Row],[Avance4]]/Data[[#This Row],[Meta Cred]],0)</f>
        <v>0</v>
      </c>
      <c r="S263" s="17">
        <f>VLOOKUP(Data[[#This Row],[Renaes]],Neonatal!H263:II710,90,FALSE)</f>
        <v>0</v>
      </c>
      <c r="T263" s="18">
        <f>VLOOKUP(Data[[#This Row],[Renaes]],Neonatal!H263:II710,91,FALSE)</f>
        <v>0</v>
      </c>
      <c r="U263" s="50">
        <f>IFERROR(Data[[#This Row],[Avance6]]/Data[[#This Row],[Meta hb]],0)</f>
        <v>0</v>
      </c>
      <c r="V263" s="17">
        <f>VLOOKUP(Data[[#This Row],[Renaes]],Neonatal!H263:II710,145,FALSE)</f>
        <v>0</v>
      </c>
      <c r="W263" s="18">
        <f>VLOOKUP(Data[[#This Row],[Renaes]],Neonatal!H263:II710,146,FALSE)</f>
        <v>0</v>
      </c>
      <c r="X263" s="53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Row],[Renaes]],Neonatal!H264:GU711,30,FALSE)</f>
        <v>0</v>
      </c>
      <c r="K264" s="26">
        <f>VLOOKUP(Data[[#This Row],[Renaes]],Neonatal!H264:GV711,31,FALSE)</f>
        <v>0</v>
      </c>
      <c r="L264" s="50">
        <f>IFERROR(Data[[#This Row],[Avance]]/Data[[#This Row],[Meta RN]],0)</f>
        <v>0</v>
      </c>
      <c r="M264" s="17">
        <f>VLOOKUP(Data[[#This Row],[Renaes]],Neonatal!H264:GV711,45,FALSE)</f>
        <v>0</v>
      </c>
      <c r="N264" s="18">
        <f>VLOOKUP(Data[[#This Row],[Renaes]],Neonatal!H264:GV711,46,FALSE)</f>
        <v>0</v>
      </c>
      <c r="O264" s="50">
        <f>IFERROR(Data[[#This Row],[Avance2]]/Data[[#This Row],[Meta Lme]],0)</f>
        <v>0</v>
      </c>
      <c r="P264" s="17">
        <f>VLOOKUP(Data[[#This Row],[Renaes]],Neonatal!H264:II711,48,FALSE)</f>
        <v>0</v>
      </c>
      <c r="Q264" s="18">
        <f>VLOOKUP(Data[[#This Row],[Renaes]],Neonatal!H264:II711,49,FALSE)</f>
        <v>0</v>
      </c>
      <c r="R264" s="50">
        <f>IFERROR(Data[[#This Row],[Avance4]]/Data[[#This Row],[Meta Cred]],0)</f>
        <v>0</v>
      </c>
      <c r="S264" s="17">
        <f>VLOOKUP(Data[[#This Row],[Renaes]],Neonatal!H264:II711,90,FALSE)</f>
        <v>0</v>
      </c>
      <c r="T264" s="18">
        <f>VLOOKUP(Data[[#This Row],[Renaes]],Neonatal!H264:II711,91,FALSE)</f>
        <v>0</v>
      </c>
      <c r="U264" s="50">
        <f>IFERROR(Data[[#This Row],[Avance6]]/Data[[#This Row],[Meta hb]],0)</f>
        <v>0</v>
      </c>
      <c r="V264" s="17">
        <f>VLOOKUP(Data[[#This Row],[Renaes]],Neonatal!H264:II711,145,FALSE)</f>
        <v>0</v>
      </c>
      <c r="W264" s="18">
        <f>VLOOKUP(Data[[#This Row],[Renaes]],Neonatal!H264:II711,146,FALSE)</f>
        <v>0</v>
      </c>
      <c r="X264" s="53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Row],[Renaes]],Neonatal!H265:GU712,30,FALSE)</f>
        <v>2</v>
      </c>
      <c r="K265" s="26">
        <f>VLOOKUP(Data[[#This Row],[Renaes]],Neonatal!H265:GV712,31,FALSE)</f>
        <v>3</v>
      </c>
      <c r="L265" s="50">
        <f>IFERROR(Data[[#This Row],[Avance]]/Data[[#This Row],[Meta RN]],0)</f>
        <v>1.5</v>
      </c>
      <c r="M265" s="17">
        <f>VLOOKUP(Data[[#This Row],[Renaes]],Neonatal!H265:GV712,45,FALSE)</f>
        <v>0</v>
      </c>
      <c r="N265" s="18">
        <f>VLOOKUP(Data[[#This Row],[Renaes]],Neonatal!H265:GV712,46,FALSE)</f>
        <v>0</v>
      </c>
      <c r="O265" s="50">
        <f>IFERROR(Data[[#This Row],[Avance2]]/Data[[#This Row],[Meta Lme]],0)</f>
        <v>0</v>
      </c>
      <c r="P265" s="17">
        <f>VLOOKUP(Data[[#This Row],[Renaes]],Neonatal!H265:II712,48,FALSE)</f>
        <v>0</v>
      </c>
      <c r="Q265" s="18">
        <f>VLOOKUP(Data[[#This Row],[Renaes]],Neonatal!H265:II712,49,FALSE)</f>
        <v>0</v>
      </c>
      <c r="R265" s="50">
        <f>IFERROR(Data[[#This Row],[Avance4]]/Data[[#This Row],[Meta Cred]],0)</f>
        <v>0</v>
      </c>
      <c r="S265" s="17">
        <f>VLOOKUP(Data[[#This Row],[Renaes]],Neonatal!H265:II712,90,FALSE)</f>
        <v>0</v>
      </c>
      <c r="T265" s="18">
        <f>VLOOKUP(Data[[#This Row],[Renaes]],Neonatal!H265:II712,91,FALSE)</f>
        <v>0</v>
      </c>
      <c r="U265" s="50">
        <f>IFERROR(Data[[#This Row],[Avance6]]/Data[[#This Row],[Meta hb]],0)</f>
        <v>0</v>
      </c>
      <c r="V265" s="17">
        <f>VLOOKUP(Data[[#This Row],[Renaes]],Neonatal!H265:II712,145,FALSE)</f>
        <v>0</v>
      </c>
      <c r="W265" s="18">
        <f>VLOOKUP(Data[[#This Row],[Renaes]],Neonatal!H265:II712,146,FALSE)</f>
        <v>0</v>
      </c>
      <c r="X265" s="53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Row],[Renaes]],Neonatal!H266:GU713,30,FALSE)</f>
        <v>3</v>
      </c>
      <c r="K266" s="26">
        <f>VLOOKUP(Data[[#This Row],[Renaes]],Neonatal!H266:GV713,31,FALSE)</f>
        <v>3</v>
      </c>
      <c r="L266" s="50">
        <f>IFERROR(Data[[#This Row],[Avance]]/Data[[#This Row],[Meta RN]],0)</f>
        <v>1</v>
      </c>
      <c r="M266" s="17">
        <f>VLOOKUP(Data[[#This Row],[Renaes]],Neonatal!H266:GV713,45,FALSE)</f>
        <v>0</v>
      </c>
      <c r="N266" s="18">
        <f>VLOOKUP(Data[[#This Row],[Renaes]],Neonatal!H266:GV713,46,FALSE)</f>
        <v>0</v>
      </c>
      <c r="O266" s="50">
        <f>IFERROR(Data[[#This Row],[Avance2]]/Data[[#This Row],[Meta Lme]],0)</f>
        <v>0</v>
      </c>
      <c r="P266" s="17">
        <f>VLOOKUP(Data[[#This Row],[Renaes]],Neonatal!H266:II713,48,FALSE)</f>
        <v>0</v>
      </c>
      <c r="Q266" s="18">
        <f>VLOOKUP(Data[[#This Row],[Renaes]],Neonatal!H266:II713,49,FALSE)</f>
        <v>0</v>
      </c>
      <c r="R266" s="50">
        <f>IFERROR(Data[[#This Row],[Avance4]]/Data[[#This Row],[Meta Cred]],0)</f>
        <v>0</v>
      </c>
      <c r="S266" s="17">
        <f>VLOOKUP(Data[[#This Row],[Renaes]],Neonatal!H266:II713,90,FALSE)</f>
        <v>0</v>
      </c>
      <c r="T266" s="18">
        <f>VLOOKUP(Data[[#This Row],[Renaes]],Neonatal!H266:II713,91,FALSE)</f>
        <v>0</v>
      </c>
      <c r="U266" s="50">
        <f>IFERROR(Data[[#This Row],[Avance6]]/Data[[#This Row],[Meta hb]],0)</f>
        <v>0</v>
      </c>
      <c r="V266" s="17">
        <f>VLOOKUP(Data[[#This Row],[Renaes]],Neonatal!H266:II713,145,FALSE)</f>
        <v>0</v>
      </c>
      <c r="W266" s="18">
        <f>VLOOKUP(Data[[#This Row],[Renaes]],Neonatal!H266:II713,146,FALSE)</f>
        <v>0</v>
      </c>
      <c r="X266" s="53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Row],[Renaes]],Neonatal!H267:GU714,30,FALSE)</f>
        <v>10</v>
      </c>
      <c r="K267" s="26">
        <f>VLOOKUP(Data[[#This Row],[Renaes]],Neonatal!H267:GV714,31,FALSE)</f>
        <v>10</v>
      </c>
      <c r="L267" s="50">
        <f>IFERROR(Data[[#This Row],[Avance]]/Data[[#This Row],[Meta RN]],0)</f>
        <v>1</v>
      </c>
      <c r="M267" s="17">
        <f>VLOOKUP(Data[[#This Row],[Renaes]],Neonatal!H267:GV714,45,FALSE)</f>
        <v>7</v>
      </c>
      <c r="N267" s="18">
        <f>VLOOKUP(Data[[#This Row],[Renaes]],Neonatal!H267:GV714,46,FALSE)</f>
        <v>5</v>
      </c>
      <c r="O267" s="50">
        <f>IFERROR(Data[[#This Row],[Avance2]]/Data[[#This Row],[Meta Lme]],0)</f>
        <v>0.7142857142857143</v>
      </c>
      <c r="P267" s="17">
        <f>VLOOKUP(Data[[#This Row],[Renaes]],Neonatal!H267:II714,48,FALSE)</f>
        <v>0</v>
      </c>
      <c r="Q267" s="18">
        <f>VLOOKUP(Data[[#This Row],[Renaes]],Neonatal!H267:II714,49,FALSE)</f>
        <v>0</v>
      </c>
      <c r="R267" s="50">
        <f>IFERROR(Data[[#This Row],[Avance4]]/Data[[#This Row],[Meta Cred]],0)</f>
        <v>0</v>
      </c>
      <c r="S267" s="17">
        <f>VLOOKUP(Data[[#This Row],[Renaes]],Neonatal!H267:II714,90,FALSE)</f>
        <v>0</v>
      </c>
      <c r="T267" s="18">
        <f>VLOOKUP(Data[[#This Row],[Renaes]],Neonatal!H267:II714,91,FALSE)</f>
        <v>0</v>
      </c>
      <c r="U267" s="50">
        <f>IFERROR(Data[[#This Row],[Avance6]]/Data[[#This Row],[Meta hb]],0)</f>
        <v>0</v>
      </c>
      <c r="V267" s="17">
        <f>VLOOKUP(Data[[#This Row],[Renaes]],Neonatal!H267:II714,145,FALSE)</f>
        <v>0</v>
      </c>
      <c r="W267" s="18">
        <f>VLOOKUP(Data[[#This Row],[Renaes]],Neonatal!H267:II714,146,FALSE)</f>
        <v>0</v>
      </c>
      <c r="X267" s="53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Row],[Renaes]],Neonatal!H268:GU715,30,FALSE)</f>
        <v>1</v>
      </c>
      <c r="K268" s="26">
        <f>VLOOKUP(Data[[#This Row],[Renaes]],Neonatal!H268:GV715,31,FALSE)</f>
        <v>6</v>
      </c>
      <c r="L268" s="50">
        <f>IFERROR(Data[[#This Row],[Avance]]/Data[[#This Row],[Meta RN]],0)</f>
        <v>6</v>
      </c>
      <c r="M268" s="17">
        <f>VLOOKUP(Data[[#This Row],[Renaes]],Neonatal!H268:GV715,45,FALSE)</f>
        <v>0</v>
      </c>
      <c r="N268" s="18">
        <f>VLOOKUP(Data[[#This Row],[Renaes]],Neonatal!H268:GV715,46,FALSE)</f>
        <v>0</v>
      </c>
      <c r="O268" s="50">
        <f>IFERROR(Data[[#This Row],[Avance2]]/Data[[#This Row],[Meta Lme]],0)</f>
        <v>0</v>
      </c>
      <c r="P268" s="17">
        <f>VLOOKUP(Data[[#This Row],[Renaes]],Neonatal!H268:II715,48,FALSE)</f>
        <v>0</v>
      </c>
      <c r="Q268" s="18">
        <f>VLOOKUP(Data[[#This Row],[Renaes]],Neonatal!H268:II715,49,FALSE)</f>
        <v>0</v>
      </c>
      <c r="R268" s="50">
        <f>IFERROR(Data[[#This Row],[Avance4]]/Data[[#This Row],[Meta Cred]],0)</f>
        <v>0</v>
      </c>
      <c r="S268" s="17">
        <f>VLOOKUP(Data[[#This Row],[Renaes]],Neonatal!H268:II715,90,FALSE)</f>
        <v>0</v>
      </c>
      <c r="T268" s="18">
        <f>VLOOKUP(Data[[#This Row],[Renaes]],Neonatal!H268:II715,91,FALSE)</f>
        <v>0</v>
      </c>
      <c r="U268" s="50">
        <f>IFERROR(Data[[#This Row],[Avance6]]/Data[[#This Row],[Meta hb]],0)</f>
        <v>0</v>
      </c>
      <c r="V268" s="17">
        <f>VLOOKUP(Data[[#This Row],[Renaes]],Neonatal!H268:II715,145,FALSE)</f>
        <v>0</v>
      </c>
      <c r="W268" s="18">
        <f>VLOOKUP(Data[[#This Row],[Renaes]],Neonatal!H268:II715,146,FALSE)</f>
        <v>0</v>
      </c>
      <c r="X268" s="53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Row],[Renaes]],Neonatal!H269:GU716,30,FALSE)</f>
        <v>0</v>
      </c>
      <c r="K269" s="26">
        <f>VLOOKUP(Data[[#This Row],[Renaes]],Neonatal!H269:GV716,31,FALSE)</f>
        <v>0</v>
      </c>
      <c r="L269" s="50">
        <f>IFERROR(Data[[#This Row],[Avance]]/Data[[#This Row],[Meta RN]],0)</f>
        <v>0</v>
      </c>
      <c r="M269" s="17">
        <f>VLOOKUP(Data[[#This Row],[Renaes]],Neonatal!H269:GV716,45,FALSE)</f>
        <v>0</v>
      </c>
      <c r="N269" s="18">
        <f>VLOOKUP(Data[[#This Row],[Renaes]],Neonatal!H269:GV716,46,FALSE)</f>
        <v>0</v>
      </c>
      <c r="O269" s="50">
        <f>IFERROR(Data[[#This Row],[Avance2]]/Data[[#This Row],[Meta Lme]],0)</f>
        <v>0</v>
      </c>
      <c r="P269" s="17">
        <f>VLOOKUP(Data[[#This Row],[Renaes]],Neonatal!H269:II716,48,FALSE)</f>
        <v>0</v>
      </c>
      <c r="Q269" s="18">
        <f>VLOOKUP(Data[[#This Row],[Renaes]],Neonatal!H269:II716,49,FALSE)</f>
        <v>0</v>
      </c>
      <c r="R269" s="50">
        <f>IFERROR(Data[[#This Row],[Avance4]]/Data[[#This Row],[Meta Cred]],0)</f>
        <v>0</v>
      </c>
      <c r="S269" s="17">
        <f>VLOOKUP(Data[[#This Row],[Renaes]],Neonatal!H269:II716,90,FALSE)</f>
        <v>0</v>
      </c>
      <c r="T269" s="18">
        <f>VLOOKUP(Data[[#This Row],[Renaes]],Neonatal!H269:II716,91,FALSE)</f>
        <v>0</v>
      </c>
      <c r="U269" s="50">
        <f>IFERROR(Data[[#This Row],[Avance6]]/Data[[#This Row],[Meta hb]],0)</f>
        <v>0</v>
      </c>
      <c r="V269" s="17">
        <f>VLOOKUP(Data[[#This Row],[Renaes]],Neonatal!H269:II716,145,FALSE)</f>
        <v>0</v>
      </c>
      <c r="W269" s="18">
        <f>VLOOKUP(Data[[#This Row],[Renaes]],Neonatal!H269:II716,146,FALSE)</f>
        <v>0</v>
      </c>
      <c r="X269" s="53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Row],[Renaes]],Neonatal!H270:GU717,30,FALSE)</f>
        <v>0</v>
      </c>
      <c r="K270" s="26">
        <f>VLOOKUP(Data[[#This Row],[Renaes]],Neonatal!H270:GV717,31,FALSE)</f>
        <v>0</v>
      </c>
      <c r="L270" s="50">
        <f>IFERROR(Data[[#This Row],[Avance]]/Data[[#This Row],[Meta RN]],0)</f>
        <v>0</v>
      </c>
      <c r="M270" s="17">
        <f>VLOOKUP(Data[[#This Row],[Renaes]],Neonatal!H270:GV717,45,FALSE)</f>
        <v>0</v>
      </c>
      <c r="N270" s="18">
        <f>VLOOKUP(Data[[#This Row],[Renaes]],Neonatal!H270:GV717,46,FALSE)</f>
        <v>0</v>
      </c>
      <c r="O270" s="50">
        <f>IFERROR(Data[[#This Row],[Avance2]]/Data[[#This Row],[Meta Lme]],0)</f>
        <v>0</v>
      </c>
      <c r="P270" s="17">
        <f>VLOOKUP(Data[[#This Row],[Renaes]],Neonatal!H270:II717,48,FALSE)</f>
        <v>0</v>
      </c>
      <c r="Q270" s="18">
        <f>VLOOKUP(Data[[#This Row],[Renaes]],Neonatal!H270:II717,49,FALSE)</f>
        <v>0</v>
      </c>
      <c r="R270" s="50">
        <f>IFERROR(Data[[#This Row],[Avance4]]/Data[[#This Row],[Meta Cred]],0)</f>
        <v>0</v>
      </c>
      <c r="S270" s="17">
        <f>VLOOKUP(Data[[#This Row],[Renaes]],Neonatal!H270:II717,90,FALSE)</f>
        <v>0</v>
      </c>
      <c r="T270" s="18">
        <f>VLOOKUP(Data[[#This Row],[Renaes]],Neonatal!H270:II717,91,FALSE)</f>
        <v>0</v>
      </c>
      <c r="U270" s="50">
        <f>IFERROR(Data[[#This Row],[Avance6]]/Data[[#This Row],[Meta hb]],0)</f>
        <v>0</v>
      </c>
      <c r="V270" s="17">
        <f>VLOOKUP(Data[[#This Row],[Renaes]],Neonatal!H270:II717,145,FALSE)</f>
        <v>0</v>
      </c>
      <c r="W270" s="18">
        <f>VLOOKUP(Data[[#This Row],[Renaes]],Neonatal!H270:II717,146,FALSE)</f>
        <v>0</v>
      </c>
      <c r="X270" s="53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Row],[Renaes]],Neonatal!H271:GU718,30,FALSE)</f>
        <v>0</v>
      </c>
      <c r="K271" s="26">
        <f>VLOOKUP(Data[[#This Row],[Renaes]],Neonatal!H271:GV718,31,FALSE)</f>
        <v>0</v>
      </c>
      <c r="L271" s="50">
        <f>IFERROR(Data[[#This Row],[Avance]]/Data[[#This Row],[Meta RN]],0)</f>
        <v>0</v>
      </c>
      <c r="M271" s="17">
        <f>VLOOKUP(Data[[#This Row],[Renaes]],Neonatal!H271:GV718,45,FALSE)</f>
        <v>0</v>
      </c>
      <c r="N271" s="18">
        <f>VLOOKUP(Data[[#This Row],[Renaes]],Neonatal!H271:GV718,46,FALSE)</f>
        <v>0</v>
      </c>
      <c r="O271" s="50">
        <f>IFERROR(Data[[#This Row],[Avance2]]/Data[[#This Row],[Meta Lme]],0)</f>
        <v>0</v>
      </c>
      <c r="P271" s="17">
        <f>VLOOKUP(Data[[#This Row],[Renaes]],Neonatal!H271:II718,48,FALSE)</f>
        <v>0</v>
      </c>
      <c r="Q271" s="18">
        <f>VLOOKUP(Data[[#This Row],[Renaes]],Neonatal!H271:II718,49,FALSE)</f>
        <v>0</v>
      </c>
      <c r="R271" s="50">
        <f>IFERROR(Data[[#This Row],[Avance4]]/Data[[#This Row],[Meta Cred]],0)</f>
        <v>0</v>
      </c>
      <c r="S271" s="17">
        <f>VLOOKUP(Data[[#This Row],[Renaes]],Neonatal!H271:II718,90,FALSE)</f>
        <v>0</v>
      </c>
      <c r="T271" s="18">
        <f>VLOOKUP(Data[[#This Row],[Renaes]],Neonatal!H271:II718,91,FALSE)</f>
        <v>0</v>
      </c>
      <c r="U271" s="50">
        <f>IFERROR(Data[[#This Row],[Avance6]]/Data[[#This Row],[Meta hb]],0)</f>
        <v>0</v>
      </c>
      <c r="V271" s="17">
        <f>VLOOKUP(Data[[#This Row],[Renaes]],Neonatal!H271:II718,145,FALSE)</f>
        <v>0</v>
      </c>
      <c r="W271" s="18">
        <f>VLOOKUP(Data[[#This Row],[Renaes]],Neonatal!H271:II718,146,FALSE)</f>
        <v>0</v>
      </c>
      <c r="X271" s="53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Row],[Renaes]],Neonatal!H272:GU719,30,FALSE)</f>
        <v>0</v>
      </c>
      <c r="K272" s="26">
        <f>VLOOKUP(Data[[#This Row],[Renaes]],Neonatal!H272:GV719,31,FALSE)</f>
        <v>0</v>
      </c>
      <c r="L272" s="50">
        <f>IFERROR(Data[[#This Row],[Avance]]/Data[[#This Row],[Meta RN]],0)</f>
        <v>0</v>
      </c>
      <c r="M272" s="17">
        <f>VLOOKUP(Data[[#This Row],[Renaes]],Neonatal!H272:GV719,45,FALSE)</f>
        <v>0</v>
      </c>
      <c r="N272" s="18">
        <f>VLOOKUP(Data[[#This Row],[Renaes]],Neonatal!H272:GV719,46,FALSE)</f>
        <v>0</v>
      </c>
      <c r="O272" s="50">
        <f>IFERROR(Data[[#This Row],[Avance2]]/Data[[#This Row],[Meta Lme]],0)</f>
        <v>0</v>
      </c>
      <c r="P272" s="17">
        <f>VLOOKUP(Data[[#This Row],[Renaes]],Neonatal!H272:II719,48,FALSE)</f>
        <v>0</v>
      </c>
      <c r="Q272" s="18">
        <f>VLOOKUP(Data[[#This Row],[Renaes]],Neonatal!H272:II719,49,FALSE)</f>
        <v>0</v>
      </c>
      <c r="R272" s="50">
        <f>IFERROR(Data[[#This Row],[Avance4]]/Data[[#This Row],[Meta Cred]],0)</f>
        <v>0</v>
      </c>
      <c r="S272" s="17">
        <f>VLOOKUP(Data[[#This Row],[Renaes]],Neonatal!H272:II719,90,FALSE)</f>
        <v>0</v>
      </c>
      <c r="T272" s="18">
        <f>VLOOKUP(Data[[#This Row],[Renaes]],Neonatal!H272:II719,91,FALSE)</f>
        <v>0</v>
      </c>
      <c r="U272" s="50">
        <f>IFERROR(Data[[#This Row],[Avance6]]/Data[[#This Row],[Meta hb]],0)</f>
        <v>0</v>
      </c>
      <c r="V272" s="17">
        <f>VLOOKUP(Data[[#This Row],[Renaes]],Neonatal!H272:II719,145,FALSE)</f>
        <v>0</v>
      </c>
      <c r="W272" s="18">
        <f>VLOOKUP(Data[[#This Row],[Renaes]],Neonatal!H272:II719,146,FALSE)</f>
        <v>0</v>
      </c>
      <c r="X272" s="53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Row],[Renaes]],Neonatal!H273:GU720,30,FALSE)</f>
        <v>0</v>
      </c>
      <c r="K273" s="26">
        <f>VLOOKUP(Data[[#This Row],[Renaes]],Neonatal!H273:GV720,31,FALSE)</f>
        <v>0</v>
      </c>
      <c r="L273" s="50">
        <f>IFERROR(Data[[#This Row],[Avance]]/Data[[#This Row],[Meta RN]],0)</f>
        <v>0</v>
      </c>
      <c r="M273" s="17">
        <f>VLOOKUP(Data[[#This Row],[Renaes]],Neonatal!H273:GV720,45,FALSE)</f>
        <v>0</v>
      </c>
      <c r="N273" s="18">
        <f>VLOOKUP(Data[[#This Row],[Renaes]],Neonatal!H273:GV720,46,FALSE)</f>
        <v>0</v>
      </c>
      <c r="O273" s="50">
        <f>IFERROR(Data[[#This Row],[Avance2]]/Data[[#This Row],[Meta Lme]],0)</f>
        <v>0</v>
      </c>
      <c r="P273" s="17">
        <f>VLOOKUP(Data[[#This Row],[Renaes]],Neonatal!H273:II720,48,FALSE)</f>
        <v>0</v>
      </c>
      <c r="Q273" s="18">
        <f>VLOOKUP(Data[[#This Row],[Renaes]],Neonatal!H273:II720,49,FALSE)</f>
        <v>0</v>
      </c>
      <c r="R273" s="50">
        <f>IFERROR(Data[[#This Row],[Avance4]]/Data[[#This Row],[Meta Cred]],0)</f>
        <v>0</v>
      </c>
      <c r="S273" s="17">
        <f>VLOOKUP(Data[[#This Row],[Renaes]],Neonatal!H273:II720,90,FALSE)</f>
        <v>0</v>
      </c>
      <c r="T273" s="18">
        <f>VLOOKUP(Data[[#This Row],[Renaes]],Neonatal!H273:II720,91,FALSE)</f>
        <v>0</v>
      </c>
      <c r="U273" s="50">
        <f>IFERROR(Data[[#This Row],[Avance6]]/Data[[#This Row],[Meta hb]],0)</f>
        <v>0</v>
      </c>
      <c r="V273" s="17">
        <f>VLOOKUP(Data[[#This Row],[Renaes]],Neonatal!H273:II720,145,FALSE)</f>
        <v>0</v>
      </c>
      <c r="W273" s="18">
        <f>VLOOKUP(Data[[#This Row],[Renaes]],Neonatal!H273:II720,146,FALSE)</f>
        <v>0</v>
      </c>
      <c r="X273" s="53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Row],[Renaes]],Neonatal!H274:GU721,30,FALSE)</f>
        <v>0</v>
      </c>
      <c r="K274" s="26">
        <f>VLOOKUP(Data[[#This Row],[Renaes]],Neonatal!H274:GV721,31,FALSE)</f>
        <v>0</v>
      </c>
      <c r="L274" s="50">
        <f>IFERROR(Data[[#This Row],[Avance]]/Data[[#This Row],[Meta RN]],0)</f>
        <v>0</v>
      </c>
      <c r="M274" s="17">
        <f>VLOOKUP(Data[[#This Row],[Renaes]],Neonatal!H274:GV721,45,FALSE)</f>
        <v>0</v>
      </c>
      <c r="N274" s="18">
        <f>VLOOKUP(Data[[#This Row],[Renaes]],Neonatal!H274:GV721,46,FALSE)</f>
        <v>0</v>
      </c>
      <c r="O274" s="50">
        <f>IFERROR(Data[[#This Row],[Avance2]]/Data[[#This Row],[Meta Lme]],0)</f>
        <v>0</v>
      </c>
      <c r="P274" s="17">
        <f>VLOOKUP(Data[[#This Row],[Renaes]],Neonatal!H274:II721,48,FALSE)</f>
        <v>0</v>
      </c>
      <c r="Q274" s="18">
        <f>VLOOKUP(Data[[#This Row],[Renaes]],Neonatal!H274:II721,49,FALSE)</f>
        <v>0</v>
      </c>
      <c r="R274" s="50">
        <f>IFERROR(Data[[#This Row],[Avance4]]/Data[[#This Row],[Meta Cred]],0)</f>
        <v>0</v>
      </c>
      <c r="S274" s="17">
        <f>VLOOKUP(Data[[#This Row],[Renaes]],Neonatal!H274:II721,90,FALSE)</f>
        <v>0</v>
      </c>
      <c r="T274" s="18">
        <f>VLOOKUP(Data[[#This Row],[Renaes]],Neonatal!H274:II721,91,FALSE)</f>
        <v>0</v>
      </c>
      <c r="U274" s="50">
        <f>IFERROR(Data[[#This Row],[Avance6]]/Data[[#This Row],[Meta hb]],0)</f>
        <v>0</v>
      </c>
      <c r="V274" s="17">
        <f>VLOOKUP(Data[[#This Row],[Renaes]],Neonatal!H274:II721,145,FALSE)</f>
        <v>0</v>
      </c>
      <c r="W274" s="18">
        <f>VLOOKUP(Data[[#This Row],[Renaes]],Neonatal!H274:II721,146,FALSE)</f>
        <v>0</v>
      </c>
      <c r="X274" s="53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Row],[Renaes]],Neonatal!H275:GU722,30,FALSE)</f>
        <v>0</v>
      </c>
      <c r="K275" s="26">
        <f>VLOOKUP(Data[[#This Row],[Renaes]],Neonatal!H275:GV722,31,FALSE)</f>
        <v>0</v>
      </c>
      <c r="L275" s="50">
        <f>IFERROR(Data[[#This Row],[Avance]]/Data[[#This Row],[Meta RN]],0)</f>
        <v>0</v>
      </c>
      <c r="M275" s="17">
        <f>VLOOKUP(Data[[#This Row],[Renaes]],Neonatal!H275:GV722,45,FALSE)</f>
        <v>0</v>
      </c>
      <c r="N275" s="18">
        <f>VLOOKUP(Data[[#This Row],[Renaes]],Neonatal!H275:GV722,46,FALSE)</f>
        <v>0</v>
      </c>
      <c r="O275" s="50">
        <f>IFERROR(Data[[#This Row],[Avance2]]/Data[[#This Row],[Meta Lme]],0)</f>
        <v>0</v>
      </c>
      <c r="P275" s="17">
        <f>VLOOKUP(Data[[#This Row],[Renaes]],Neonatal!H275:II722,48,FALSE)</f>
        <v>0</v>
      </c>
      <c r="Q275" s="18">
        <f>VLOOKUP(Data[[#This Row],[Renaes]],Neonatal!H275:II722,49,FALSE)</f>
        <v>0</v>
      </c>
      <c r="R275" s="50">
        <f>IFERROR(Data[[#This Row],[Avance4]]/Data[[#This Row],[Meta Cred]],0)</f>
        <v>0</v>
      </c>
      <c r="S275" s="17">
        <f>VLOOKUP(Data[[#This Row],[Renaes]],Neonatal!H275:II722,90,FALSE)</f>
        <v>0</v>
      </c>
      <c r="T275" s="18">
        <f>VLOOKUP(Data[[#This Row],[Renaes]],Neonatal!H275:II722,91,FALSE)</f>
        <v>0</v>
      </c>
      <c r="U275" s="50">
        <f>IFERROR(Data[[#This Row],[Avance6]]/Data[[#This Row],[Meta hb]],0)</f>
        <v>0</v>
      </c>
      <c r="V275" s="17">
        <f>VLOOKUP(Data[[#This Row],[Renaes]],Neonatal!H275:II722,145,FALSE)</f>
        <v>0</v>
      </c>
      <c r="W275" s="18">
        <f>VLOOKUP(Data[[#This Row],[Renaes]],Neonatal!H275:II722,146,FALSE)</f>
        <v>0</v>
      </c>
      <c r="X275" s="53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Row],[Renaes]],Neonatal!H276:GU723,30,FALSE)</f>
        <v>0</v>
      </c>
      <c r="K276" s="26">
        <f>VLOOKUP(Data[[#This Row],[Renaes]],Neonatal!H276:GV723,31,FALSE)</f>
        <v>0</v>
      </c>
      <c r="L276" s="50">
        <f>IFERROR(Data[[#This Row],[Avance]]/Data[[#This Row],[Meta RN]],0)</f>
        <v>0</v>
      </c>
      <c r="M276" s="17">
        <f>VLOOKUP(Data[[#This Row],[Renaes]],Neonatal!H276:GV723,45,FALSE)</f>
        <v>0</v>
      </c>
      <c r="N276" s="18">
        <f>VLOOKUP(Data[[#This Row],[Renaes]],Neonatal!H276:GV723,46,FALSE)</f>
        <v>0</v>
      </c>
      <c r="O276" s="50">
        <f>IFERROR(Data[[#This Row],[Avance2]]/Data[[#This Row],[Meta Lme]],0)</f>
        <v>0</v>
      </c>
      <c r="P276" s="17">
        <f>VLOOKUP(Data[[#This Row],[Renaes]],Neonatal!H276:II723,48,FALSE)</f>
        <v>0</v>
      </c>
      <c r="Q276" s="18">
        <f>VLOOKUP(Data[[#This Row],[Renaes]],Neonatal!H276:II723,49,FALSE)</f>
        <v>0</v>
      </c>
      <c r="R276" s="50">
        <f>IFERROR(Data[[#This Row],[Avance4]]/Data[[#This Row],[Meta Cred]],0)</f>
        <v>0</v>
      </c>
      <c r="S276" s="17">
        <f>VLOOKUP(Data[[#This Row],[Renaes]],Neonatal!H276:II723,90,FALSE)</f>
        <v>0</v>
      </c>
      <c r="T276" s="18">
        <f>VLOOKUP(Data[[#This Row],[Renaes]],Neonatal!H276:II723,91,FALSE)</f>
        <v>0</v>
      </c>
      <c r="U276" s="50">
        <f>IFERROR(Data[[#This Row],[Avance6]]/Data[[#This Row],[Meta hb]],0)</f>
        <v>0</v>
      </c>
      <c r="V276" s="17">
        <f>VLOOKUP(Data[[#This Row],[Renaes]],Neonatal!H276:II723,145,FALSE)</f>
        <v>0</v>
      </c>
      <c r="W276" s="18">
        <f>VLOOKUP(Data[[#This Row],[Renaes]],Neonatal!H276:II723,146,FALSE)</f>
        <v>0</v>
      </c>
      <c r="X276" s="53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Row],[Renaes]],Neonatal!H277:GU724,30,FALSE)</f>
        <v>0</v>
      </c>
      <c r="K277" s="26">
        <f>VLOOKUP(Data[[#This Row],[Renaes]],Neonatal!H277:GV724,31,FALSE)</f>
        <v>0</v>
      </c>
      <c r="L277" s="50">
        <f>IFERROR(Data[[#This Row],[Avance]]/Data[[#This Row],[Meta RN]],0)</f>
        <v>0</v>
      </c>
      <c r="M277" s="17">
        <f>VLOOKUP(Data[[#This Row],[Renaes]],Neonatal!H277:GV724,45,FALSE)</f>
        <v>0</v>
      </c>
      <c r="N277" s="18">
        <f>VLOOKUP(Data[[#This Row],[Renaes]],Neonatal!H277:GV724,46,FALSE)</f>
        <v>0</v>
      </c>
      <c r="O277" s="50">
        <f>IFERROR(Data[[#This Row],[Avance2]]/Data[[#This Row],[Meta Lme]],0)</f>
        <v>0</v>
      </c>
      <c r="P277" s="17">
        <f>VLOOKUP(Data[[#This Row],[Renaes]],Neonatal!H277:II724,48,FALSE)</f>
        <v>0</v>
      </c>
      <c r="Q277" s="18">
        <f>VLOOKUP(Data[[#This Row],[Renaes]],Neonatal!H277:II724,49,FALSE)</f>
        <v>0</v>
      </c>
      <c r="R277" s="50">
        <f>IFERROR(Data[[#This Row],[Avance4]]/Data[[#This Row],[Meta Cred]],0)</f>
        <v>0</v>
      </c>
      <c r="S277" s="17">
        <f>VLOOKUP(Data[[#This Row],[Renaes]],Neonatal!H277:II724,90,FALSE)</f>
        <v>0</v>
      </c>
      <c r="T277" s="18">
        <f>VLOOKUP(Data[[#This Row],[Renaes]],Neonatal!H277:II724,91,FALSE)</f>
        <v>0</v>
      </c>
      <c r="U277" s="50">
        <f>IFERROR(Data[[#This Row],[Avance6]]/Data[[#This Row],[Meta hb]],0)</f>
        <v>0</v>
      </c>
      <c r="V277" s="17">
        <f>VLOOKUP(Data[[#This Row],[Renaes]],Neonatal!H277:II724,145,FALSE)</f>
        <v>0</v>
      </c>
      <c r="W277" s="18">
        <f>VLOOKUP(Data[[#This Row],[Renaes]],Neonatal!H277:II724,146,FALSE)</f>
        <v>0</v>
      </c>
      <c r="X277" s="53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Row],[Renaes]],Neonatal!H278:GU725,30,FALSE)</f>
        <v>0</v>
      </c>
      <c r="K278" s="26">
        <f>VLOOKUP(Data[[#This Row],[Renaes]],Neonatal!H278:GV725,31,FALSE)</f>
        <v>0</v>
      </c>
      <c r="L278" s="50">
        <f>IFERROR(Data[[#This Row],[Avance]]/Data[[#This Row],[Meta RN]],0)</f>
        <v>0</v>
      </c>
      <c r="M278" s="17">
        <f>VLOOKUP(Data[[#This Row],[Renaes]],Neonatal!H278:GV725,45,FALSE)</f>
        <v>0</v>
      </c>
      <c r="N278" s="18">
        <f>VLOOKUP(Data[[#This Row],[Renaes]],Neonatal!H278:GV725,46,FALSE)</f>
        <v>0</v>
      </c>
      <c r="O278" s="50">
        <f>IFERROR(Data[[#This Row],[Avance2]]/Data[[#This Row],[Meta Lme]],0)</f>
        <v>0</v>
      </c>
      <c r="P278" s="17">
        <f>VLOOKUP(Data[[#This Row],[Renaes]],Neonatal!H278:II725,48,FALSE)</f>
        <v>0</v>
      </c>
      <c r="Q278" s="18">
        <f>VLOOKUP(Data[[#This Row],[Renaes]],Neonatal!H278:II725,49,FALSE)</f>
        <v>0</v>
      </c>
      <c r="R278" s="50">
        <f>IFERROR(Data[[#This Row],[Avance4]]/Data[[#This Row],[Meta Cred]],0)</f>
        <v>0</v>
      </c>
      <c r="S278" s="17">
        <f>VLOOKUP(Data[[#This Row],[Renaes]],Neonatal!H278:II725,90,FALSE)</f>
        <v>0</v>
      </c>
      <c r="T278" s="18">
        <f>VLOOKUP(Data[[#This Row],[Renaes]],Neonatal!H278:II725,91,FALSE)</f>
        <v>0</v>
      </c>
      <c r="U278" s="50">
        <f>IFERROR(Data[[#This Row],[Avance6]]/Data[[#This Row],[Meta hb]],0)</f>
        <v>0</v>
      </c>
      <c r="V278" s="17">
        <f>VLOOKUP(Data[[#This Row],[Renaes]],Neonatal!H278:II725,145,FALSE)</f>
        <v>0</v>
      </c>
      <c r="W278" s="18">
        <f>VLOOKUP(Data[[#This Row],[Renaes]],Neonatal!H278:II725,146,FALSE)</f>
        <v>0</v>
      </c>
      <c r="X278" s="53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Row],[Renaes]],Neonatal!H279:GU726,30,FALSE)</f>
        <v>0</v>
      </c>
      <c r="K279" s="26">
        <f>VLOOKUP(Data[[#This Row],[Renaes]],Neonatal!H279:GV726,31,FALSE)</f>
        <v>0</v>
      </c>
      <c r="L279" s="50">
        <f>IFERROR(Data[[#This Row],[Avance]]/Data[[#This Row],[Meta RN]],0)</f>
        <v>0</v>
      </c>
      <c r="M279" s="17">
        <f>VLOOKUP(Data[[#This Row],[Renaes]],Neonatal!H279:GV726,45,FALSE)</f>
        <v>0</v>
      </c>
      <c r="N279" s="18">
        <f>VLOOKUP(Data[[#This Row],[Renaes]],Neonatal!H279:GV726,46,FALSE)</f>
        <v>0</v>
      </c>
      <c r="O279" s="50">
        <f>IFERROR(Data[[#This Row],[Avance2]]/Data[[#This Row],[Meta Lme]],0)</f>
        <v>0</v>
      </c>
      <c r="P279" s="17">
        <f>VLOOKUP(Data[[#This Row],[Renaes]],Neonatal!H279:II726,48,FALSE)</f>
        <v>0</v>
      </c>
      <c r="Q279" s="18">
        <f>VLOOKUP(Data[[#This Row],[Renaes]],Neonatal!H279:II726,49,FALSE)</f>
        <v>0</v>
      </c>
      <c r="R279" s="50">
        <f>IFERROR(Data[[#This Row],[Avance4]]/Data[[#This Row],[Meta Cred]],0)</f>
        <v>0</v>
      </c>
      <c r="S279" s="17">
        <f>VLOOKUP(Data[[#This Row],[Renaes]],Neonatal!H279:II726,90,FALSE)</f>
        <v>0</v>
      </c>
      <c r="T279" s="18">
        <f>VLOOKUP(Data[[#This Row],[Renaes]],Neonatal!H279:II726,91,FALSE)</f>
        <v>0</v>
      </c>
      <c r="U279" s="50">
        <f>IFERROR(Data[[#This Row],[Avance6]]/Data[[#This Row],[Meta hb]],0)</f>
        <v>0</v>
      </c>
      <c r="V279" s="17">
        <f>VLOOKUP(Data[[#This Row],[Renaes]],Neonatal!H279:II726,145,FALSE)</f>
        <v>0</v>
      </c>
      <c r="W279" s="18">
        <f>VLOOKUP(Data[[#This Row],[Renaes]],Neonatal!H279:II726,146,FALSE)</f>
        <v>0</v>
      </c>
      <c r="X279" s="53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Row],[Renaes]],Neonatal!H280:GU727,30,FALSE)</f>
        <v>0</v>
      </c>
      <c r="K280" s="26">
        <f>VLOOKUP(Data[[#This Row],[Renaes]],Neonatal!H280:GV727,31,FALSE)</f>
        <v>0</v>
      </c>
      <c r="L280" s="50">
        <f>IFERROR(Data[[#This Row],[Avance]]/Data[[#This Row],[Meta RN]],0)</f>
        <v>0</v>
      </c>
      <c r="M280" s="17">
        <f>VLOOKUP(Data[[#This Row],[Renaes]],Neonatal!H280:GV727,45,FALSE)</f>
        <v>0</v>
      </c>
      <c r="N280" s="18">
        <f>VLOOKUP(Data[[#This Row],[Renaes]],Neonatal!H280:GV727,46,FALSE)</f>
        <v>0</v>
      </c>
      <c r="O280" s="50">
        <f>IFERROR(Data[[#This Row],[Avance2]]/Data[[#This Row],[Meta Lme]],0)</f>
        <v>0</v>
      </c>
      <c r="P280" s="17">
        <f>VLOOKUP(Data[[#This Row],[Renaes]],Neonatal!H280:II727,48,FALSE)</f>
        <v>0</v>
      </c>
      <c r="Q280" s="18">
        <f>VLOOKUP(Data[[#This Row],[Renaes]],Neonatal!H280:II727,49,FALSE)</f>
        <v>0</v>
      </c>
      <c r="R280" s="50">
        <f>IFERROR(Data[[#This Row],[Avance4]]/Data[[#This Row],[Meta Cred]],0)</f>
        <v>0</v>
      </c>
      <c r="S280" s="17">
        <f>VLOOKUP(Data[[#This Row],[Renaes]],Neonatal!H280:II727,90,FALSE)</f>
        <v>0</v>
      </c>
      <c r="T280" s="18">
        <f>VLOOKUP(Data[[#This Row],[Renaes]],Neonatal!H280:II727,91,FALSE)</f>
        <v>0</v>
      </c>
      <c r="U280" s="50">
        <f>IFERROR(Data[[#This Row],[Avance6]]/Data[[#This Row],[Meta hb]],0)</f>
        <v>0</v>
      </c>
      <c r="V280" s="17">
        <f>VLOOKUP(Data[[#This Row],[Renaes]],Neonatal!H280:II727,145,FALSE)</f>
        <v>0</v>
      </c>
      <c r="W280" s="18">
        <f>VLOOKUP(Data[[#This Row],[Renaes]],Neonatal!H280:II727,146,FALSE)</f>
        <v>0</v>
      </c>
      <c r="X280" s="53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Row],[Renaes]],Neonatal!H281:GU728,30,FALSE)</f>
        <v>0</v>
      </c>
      <c r="K281" s="26">
        <f>VLOOKUP(Data[[#This Row],[Renaes]],Neonatal!H281:GV728,31,FALSE)</f>
        <v>0</v>
      </c>
      <c r="L281" s="50">
        <f>IFERROR(Data[[#This Row],[Avance]]/Data[[#This Row],[Meta RN]],0)</f>
        <v>0</v>
      </c>
      <c r="M281" s="17">
        <f>VLOOKUP(Data[[#This Row],[Renaes]],Neonatal!H281:GV728,45,FALSE)</f>
        <v>0</v>
      </c>
      <c r="N281" s="18">
        <f>VLOOKUP(Data[[#This Row],[Renaes]],Neonatal!H281:GV728,46,FALSE)</f>
        <v>0</v>
      </c>
      <c r="O281" s="50">
        <f>IFERROR(Data[[#This Row],[Avance2]]/Data[[#This Row],[Meta Lme]],0)</f>
        <v>0</v>
      </c>
      <c r="P281" s="17">
        <f>VLOOKUP(Data[[#This Row],[Renaes]],Neonatal!H281:II728,48,FALSE)</f>
        <v>0</v>
      </c>
      <c r="Q281" s="18">
        <f>VLOOKUP(Data[[#This Row],[Renaes]],Neonatal!H281:II728,49,FALSE)</f>
        <v>0</v>
      </c>
      <c r="R281" s="50">
        <f>IFERROR(Data[[#This Row],[Avance4]]/Data[[#This Row],[Meta Cred]],0)</f>
        <v>0</v>
      </c>
      <c r="S281" s="17">
        <f>VLOOKUP(Data[[#This Row],[Renaes]],Neonatal!H281:II728,90,FALSE)</f>
        <v>0</v>
      </c>
      <c r="T281" s="18">
        <f>VLOOKUP(Data[[#This Row],[Renaes]],Neonatal!H281:II728,91,FALSE)</f>
        <v>0</v>
      </c>
      <c r="U281" s="50">
        <f>IFERROR(Data[[#This Row],[Avance6]]/Data[[#This Row],[Meta hb]],0)</f>
        <v>0</v>
      </c>
      <c r="V281" s="17">
        <f>VLOOKUP(Data[[#This Row],[Renaes]],Neonatal!H281:II728,145,FALSE)</f>
        <v>0</v>
      </c>
      <c r="W281" s="18">
        <f>VLOOKUP(Data[[#This Row],[Renaes]],Neonatal!H281:II728,146,FALSE)</f>
        <v>0</v>
      </c>
      <c r="X281" s="53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Row],[Renaes]],Neonatal!H282:GU729,30,FALSE)</f>
        <v>3</v>
      </c>
      <c r="K282" s="26">
        <f>VLOOKUP(Data[[#This Row],[Renaes]],Neonatal!H282:GV729,31,FALSE)</f>
        <v>2</v>
      </c>
      <c r="L282" s="50">
        <f>IFERROR(Data[[#This Row],[Avance]]/Data[[#This Row],[Meta RN]],0)</f>
        <v>0.66666666666666663</v>
      </c>
      <c r="M282" s="17">
        <f>VLOOKUP(Data[[#This Row],[Renaes]],Neonatal!H282:GV729,45,FALSE)</f>
        <v>0</v>
      </c>
      <c r="N282" s="18">
        <f>VLOOKUP(Data[[#This Row],[Renaes]],Neonatal!H282:GV729,46,FALSE)</f>
        <v>0</v>
      </c>
      <c r="O282" s="50">
        <f>IFERROR(Data[[#This Row],[Avance2]]/Data[[#This Row],[Meta Lme]],0)</f>
        <v>0</v>
      </c>
      <c r="P282" s="17">
        <f>VLOOKUP(Data[[#This Row],[Renaes]],Neonatal!H282:II729,48,FALSE)</f>
        <v>0</v>
      </c>
      <c r="Q282" s="18">
        <f>VLOOKUP(Data[[#This Row],[Renaes]],Neonatal!H282:II729,49,FALSE)</f>
        <v>0</v>
      </c>
      <c r="R282" s="50">
        <f>IFERROR(Data[[#This Row],[Avance4]]/Data[[#This Row],[Meta Cred]],0)</f>
        <v>0</v>
      </c>
      <c r="S282" s="17">
        <f>VLOOKUP(Data[[#This Row],[Renaes]],Neonatal!H282:II729,90,FALSE)</f>
        <v>0</v>
      </c>
      <c r="T282" s="18">
        <f>VLOOKUP(Data[[#This Row],[Renaes]],Neonatal!H282:II729,91,FALSE)</f>
        <v>0</v>
      </c>
      <c r="U282" s="50">
        <f>IFERROR(Data[[#This Row],[Avance6]]/Data[[#This Row],[Meta hb]],0)</f>
        <v>0</v>
      </c>
      <c r="V282" s="17">
        <f>VLOOKUP(Data[[#This Row],[Renaes]],Neonatal!H282:II729,145,FALSE)</f>
        <v>0</v>
      </c>
      <c r="W282" s="18">
        <f>VLOOKUP(Data[[#This Row],[Renaes]],Neonatal!H282:II729,146,FALSE)</f>
        <v>0</v>
      </c>
      <c r="X282" s="53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Row],[Renaes]],Neonatal!H283:GU730,30,FALSE)</f>
        <v>0</v>
      </c>
      <c r="K283" s="26">
        <f>VLOOKUP(Data[[#This Row],[Renaes]],Neonatal!H283:GV730,31,FALSE)</f>
        <v>0</v>
      </c>
      <c r="L283" s="50">
        <f>IFERROR(Data[[#This Row],[Avance]]/Data[[#This Row],[Meta RN]],0)</f>
        <v>0</v>
      </c>
      <c r="M283" s="17">
        <f>VLOOKUP(Data[[#This Row],[Renaes]],Neonatal!H283:GV730,45,FALSE)</f>
        <v>0</v>
      </c>
      <c r="N283" s="18">
        <f>VLOOKUP(Data[[#This Row],[Renaes]],Neonatal!H283:GV730,46,FALSE)</f>
        <v>0</v>
      </c>
      <c r="O283" s="50">
        <f>IFERROR(Data[[#This Row],[Avance2]]/Data[[#This Row],[Meta Lme]],0)</f>
        <v>0</v>
      </c>
      <c r="P283" s="17">
        <f>VLOOKUP(Data[[#This Row],[Renaes]],Neonatal!H283:II730,48,FALSE)</f>
        <v>0</v>
      </c>
      <c r="Q283" s="18">
        <f>VLOOKUP(Data[[#This Row],[Renaes]],Neonatal!H283:II730,49,FALSE)</f>
        <v>0</v>
      </c>
      <c r="R283" s="50">
        <f>IFERROR(Data[[#This Row],[Avance4]]/Data[[#This Row],[Meta Cred]],0)</f>
        <v>0</v>
      </c>
      <c r="S283" s="17">
        <f>VLOOKUP(Data[[#This Row],[Renaes]],Neonatal!H283:II730,90,FALSE)</f>
        <v>0</v>
      </c>
      <c r="T283" s="18">
        <f>VLOOKUP(Data[[#This Row],[Renaes]],Neonatal!H283:II730,91,FALSE)</f>
        <v>0</v>
      </c>
      <c r="U283" s="50">
        <f>IFERROR(Data[[#This Row],[Avance6]]/Data[[#This Row],[Meta hb]],0)</f>
        <v>0</v>
      </c>
      <c r="V283" s="17">
        <f>VLOOKUP(Data[[#This Row],[Renaes]],Neonatal!H283:II730,145,FALSE)</f>
        <v>0</v>
      </c>
      <c r="W283" s="18">
        <f>VLOOKUP(Data[[#This Row],[Renaes]],Neonatal!H283:II730,146,FALSE)</f>
        <v>0</v>
      </c>
      <c r="X283" s="53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Row],[Renaes]],Neonatal!H284:GU731,30,FALSE)</f>
        <v>0</v>
      </c>
      <c r="K284" s="26">
        <f>VLOOKUP(Data[[#This Row],[Renaes]],Neonatal!H284:GV731,31,FALSE)</f>
        <v>0</v>
      </c>
      <c r="L284" s="50">
        <f>IFERROR(Data[[#This Row],[Avance]]/Data[[#This Row],[Meta RN]],0)</f>
        <v>0</v>
      </c>
      <c r="M284" s="17">
        <f>VLOOKUP(Data[[#This Row],[Renaes]],Neonatal!H284:GV731,45,FALSE)</f>
        <v>0</v>
      </c>
      <c r="N284" s="18">
        <f>VLOOKUP(Data[[#This Row],[Renaes]],Neonatal!H284:GV731,46,FALSE)</f>
        <v>0</v>
      </c>
      <c r="O284" s="50">
        <f>IFERROR(Data[[#This Row],[Avance2]]/Data[[#This Row],[Meta Lme]],0)</f>
        <v>0</v>
      </c>
      <c r="P284" s="17">
        <f>VLOOKUP(Data[[#This Row],[Renaes]],Neonatal!H284:II731,48,FALSE)</f>
        <v>0</v>
      </c>
      <c r="Q284" s="18">
        <f>VLOOKUP(Data[[#This Row],[Renaes]],Neonatal!H284:II731,49,FALSE)</f>
        <v>0</v>
      </c>
      <c r="R284" s="50">
        <f>IFERROR(Data[[#This Row],[Avance4]]/Data[[#This Row],[Meta Cred]],0)</f>
        <v>0</v>
      </c>
      <c r="S284" s="17">
        <f>VLOOKUP(Data[[#This Row],[Renaes]],Neonatal!H284:II731,90,FALSE)</f>
        <v>0</v>
      </c>
      <c r="T284" s="18">
        <f>VLOOKUP(Data[[#This Row],[Renaes]],Neonatal!H284:II731,91,FALSE)</f>
        <v>0</v>
      </c>
      <c r="U284" s="50">
        <f>IFERROR(Data[[#This Row],[Avance6]]/Data[[#This Row],[Meta hb]],0)</f>
        <v>0</v>
      </c>
      <c r="V284" s="17">
        <f>VLOOKUP(Data[[#This Row],[Renaes]],Neonatal!H284:II731,145,FALSE)</f>
        <v>0</v>
      </c>
      <c r="W284" s="18">
        <f>VLOOKUP(Data[[#This Row],[Renaes]],Neonatal!H284:II731,146,FALSE)</f>
        <v>0</v>
      </c>
      <c r="X284" s="53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Row],[Renaes]],Neonatal!H285:GU732,30,FALSE)</f>
        <v>0</v>
      </c>
      <c r="K285" s="26">
        <f>VLOOKUP(Data[[#This Row],[Renaes]],Neonatal!H285:GV732,31,FALSE)</f>
        <v>0</v>
      </c>
      <c r="L285" s="50">
        <f>IFERROR(Data[[#This Row],[Avance]]/Data[[#This Row],[Meta RN]],0)</f>
        <v>0</v>
      </c>
      <c r="M285" s="17">
        <f>VLOOKUP(Data[[#This Row],[Renaes]],Neonatal!H285:GV732,45,FALSE)</f>
        <v>0</v>
      </c>
      <c r="N285" s="18">
        <f>VLOOKUP(Data[[#This Row],[Renaes]],Neonatal!H285:GV732,46,FALSE)</f>
        <v>0</v>
      </c>
      <c r="O285" s="50">
        <f>IFERROR(Data[[#This Row],[Avance2]]/Data[[#This Row],[Meta Lme]],0)</f>
        <v>0</v>
      </c>
      <c r="P285" s="17">
        <f>VLOOKUP(Data[[#This Row],[Renaes]],Neonatal!H285:II732,48,FALSE)</f>
        <v>0</v>
      </c>
      <c r="Q285" s="18">
        <f>VLOOKUP(Data[[#This Row],[Renaes]],Neonatal!H285:II732,49,FALSE)</f>
        <v>0</v>
      </c>
      <c r="R285" s="50">
        <f>IFERROR(Data[[#This Row],[Avance4]]/Data[[#This Row],[Meta Cred]],0)</f>
        <v>0</v>
      </c>
      <c r="S285" s="17">
        <f>VLOOKUP(Data[[#This Row],[Renaes]],Neonatal!H285:II732,90,FALSE)</f>
        <v>0</v>
      </c>
      <c r="T285" s="18">
        <f>VLOOKUP(Data[[#This Row],[Renaes]],Neonatal!H285:II732,91,FALSE)</f>
        <v>0</v>
      </c>
      <c r="U285" s="50">
        <f>IFERROR(Data[[#This Row],[Avance6]]/Data[[#This Row],[Meta hb]],0)</f>
        <v>0</v>
      </c>
      <c r="V285" s="17">
        <f>VLOOKUP(Data[[#This Row],[Renaes]],Neonatal!H285:II732,145,FALSE)</f>
        <v>0</v>
      </c>
      <c r="W285" s="18">
        <f>VLOOKUP(Data[[#This Row],[Renaes]],Neonatal!H285:II732,146,FALSE)</f>
        <v>0</v>
      </c>
      <c r="X285" s="53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Row],[Renaes]],Neonatal!H286:GU733,30,FALSE)</f>
        <v>2</v>
      </c>
      <c r="K286" s="26">
        <f>VLOOKUP(Data[[#This Row],[Renaes]],Neonatal!H286:GV733,31,FALSE)</f>
        <v>1</v>
      </c>
      <c r="L286" s="50">
        <f>IFERROR(Data[[#This Row],[Avance]]/Data[[#This Row],[Meta RN]],0)</f>
        <v>0.5</v>
      </c>
      <c r="M286" s="17">
        <f>VLOOKUP(Data[[#This Row],[Renaes]],Neonatal!H286:GV733,45,FALSE)</f>
        <v>4</v>
      </c>
      <c r="N286" s="18">
        <f>VLOOKUP(Data[[#This Row],[Renaes]],Neonatal!H286:GV733,46,FALSE)</f>
        <v>1</v>
      </c>
      <c r="O286" s="50">
        <f>IFERROR(Data[[#This Row],[Avance2]]/Data[[#This Row],[Meta Lme]],0)</f>
        <v>0.25</v>
      </c>
      <c r="P286" s="17">
        <f>VLOOKUP(Data[[#This Row],[Renaes]],Neonatal!H286:II733,48,FALSE)</f>
        <v>0</v>
      </c>
      <c r="Q286" s="18">
        <f>VLOOKUP(Data[[#This Row],[Renaes]],Neonatal!H286:II733,49,FALSE)</f>
        <v>0</v>
      </c>
      <c r="R286" s="50">
        <f>IFERROR(Data[[#This Row],[Avance4]]/Data[[#This Row],[Meta Cred]],0)</f>
        <v>0</v>
      </c>
      <c r="S286" s="17">
        <f>VLOOKUP(Data[[#This Row],[Renaes]],Neonatal!H286:II733,90,FALSE)</f>
        <v>0</v>
      </c>
      <c r="T286" s="18">
        <f>VLOOKUP(Data[[#This Row],[Renaes]],Neonatal!H286:II733,91,FALSE)</f>
        <v>0</v>
      </c>
      <c r="U286" s="50">
        <f>IFERROR(Data[[#This Row],[Avance6]]/Data[[#This Row],[Meta hb]],0)</f>
        <v>0</v>
      </c>
      <c r="V286" s="17">
        <f>VLOOKUP(Data[[#This Row],[Renaes]],Neonatal!H286:II733,145,FALSE)</f>
        <v>0</v>
      </c>
      <c r="W286" s="18">
        <f>VLOOKUP(Data[[#This Row],[Renaes]],Neonatal!H286:II733,146,FALSE)</f>
        <v>0</v>
      </c>
      <c r="X286" s="53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Row],[Renaes]],Neonatal!H287:GU734,30,FALSE)</f>
        <v>0</v>
      </c>
      <c r="K287" s="26">
        <f>VLOOKUP(Data[[#This Row],[Renaes]],Neonatal!H287:GV734,31,FALSE)</f>
        <v>0</v>
      </c>
      <c r="L287" s="50">
        <f>IFERROR(Data[[#This Row],[Avance]]/Data[[#This Row],[Meta RN]],0)</f>
        <v>0</v>
      </c>
      <c r="M287" s="17">
        <f>VLOOKUP(Data[[#This Row],[Renaes]],Neonatal!H287:GV734,45,FALSE)</f>
        <v>0</v>
      </c>
      <c r="N287" s="18">
        <f>VLOOKUP(Data[[#This Row],[Renaes]],Neonatal!H287:GV734,46,FALSE)</f>
        <v>0</v>
      </c>
      <c r="O287" s="50">
        <f>IFERROR(Data[[#This Row],[Avance2]]/Data[[#This Row],[Meta Lme]],0)</f>
        <v>0</v>
      </c>
      <c r="P287" s="17">
        <f>VLOOKUP(Data[[#This Row],[Renaes]],Neonatal!H287:II734,48,FALSE)</f>
        <v>0</v>
      </c>
      <c r="Q287" s="18">
        <f>VLOOKUP(Data[[#This Row],[Renaes]],Neonatal!H287:II734,49,FALSE)</f>
        <v>0</v>
      </c>
      <c r="R287" s="50">
        <f>IFERROR(Data[[#This Row],[Avance4]]/Data[[#This Row],[Meta Cred]],0)</f>
        <v>0</v>
      </c>
      <c r="S287" s="17">
        <f>VLOOKUP(Data[[#This Row],[Renaes]],Neonatal!H287:II734,90,FALSE)</f>
        <v>0</v>
      </c>
      <c r="T287" s="18">
        <f>VLOOKUP(Data[[#This Row],[Renaes]],Neonatal!H287:II734,91,FALSE)</f>
        <v>0</v>
      </c>
      <c r="U287" s="50">
        <f>IFERROR(Data[[#This Row],[Avance6]]/Data[[#This Row],[Meta hb]],0)</f>
        <v>0</v>
      </c>
      <c r="V287" s="17">
        <f>VLOOKUP(Data[[#This Row],[Renaes]],Neonatal!H287:II734,145,FALSE)</f>
        <v>0</v>
      </c>
      <c r="W287" s="18">
        <f>VLOOKUP(Data[[#This Row],[Renaes]],Neonatal!H287:II734,146,FALSE)</f>
        <v>0</v>
      </c>
      <c r="X287" s="53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Row],[Renaes]],Neonatal!H288:GU735,30,FALSE)</f>
        <v>0</v>
      </c>
      <c r="K288" s="26">
        <f>VLOOKUP(Data[[#This Row],[Renaes]],Neonatal!H288:GV735,31,FALSE)</f>
        <v>0</v>
      </c>
      <c r="L288" s="50">
        <f>IFERROR(Data[[#This Row],[Avance]]/Data[[#This Row],[Meta RN]],0)</f>
        <v>0</v>
      </c>
      <c r="M288" s="17">
        <f>VLOOKUP(Data[[#This Row],[Renaes]],Neonatal!H288:GV735,45,FALSE)</f>
        <v>0</v>
      </c>
      <c r="N288" s="18">
        <f>VLOOKUP(Data[[#This Row],[Renaes]],Neonatal!H288:GV735,46,FALSE)</f>
        <v>0</v>
      </c>
      <c r="O288" s="50">
        <f>IFERROR(Data[[#This Row],[Avance2]]/Data[[#This Row],[Meta Lme]],0)</f>
        <v>0</v>
      </c>
      <c r="P288" s="17">
        <f>VLOOKUP(Data[[#This Row],[Renaes]],Neonatal!H288:II735,48,FALSE)</f>
        <v>0</v>
      </c>
      <c r="Q288" s="18">
        <f>VLOOKUP(Data[[#This Row],[Renaes]],Neonatal!H288:II735,49,FALSE)</f>
        <v>0</v>
      </c>
      <c r="R288" s="50">
        <f>IFERROR(Data[[#This Row],[Avance4]]/Data[[#This Row],[Meta Cred]],0)</f>
        <v>0</v>
      </c>
      <c r="S288" s="17">
        <f>VLOOKUP(Data[[#This Row],[Renaes]],Neonatal!H288:II735,90,FALSE)</f>
        <v>0</v>
      </c>
      <c r="T288" s="18">
        <f>VLOOKUP(Data[[#This Row],[Renaes]],Neonatal!H288:II735,91,FALSE)</f>
        <v>0</v>
      </c>
      <c r="U288" s="50">
        <f>IFERROR(Data[[#This Row],[Avance6]]/Data[[#This Row],[Meta hb]],0)</f>
        <v>0</v>
      </c>
      <c r="V288" s="17">
        <f>VLOOKUP(Data[[#This Row],[Renaes]],Neonatal!H288:II735,145,FALSE)</f>
        <v>0</v>
      </c>
      <c r="W288" s="18">
        <f>VLOOKUP(Data[[#This Row],[Renaes]],Neonatal!H288:II735,146,FALSE)</f>
        <v>0</v>
      </c>
      <c r="X288" s="53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Row],[Renaes]],Neonatal!H289:GU736,30,FALSE)</f>
        <v>0</v>
      </c>
      <c r="K289" s="26">
        <f>VLOOKUP(Data[[#This Row],[Renaes]],Neonatal!H289:GV736,31,FALSE)</f>
        <v>1</v>
      </c>
      <c r="L289" s="50">
        <f>IFERROR(Data[[#This Row],[Avance]]/Data[[#This Row],[Meta RN]],0)</f>
        <v>0</v>
      </c>
      <c r="M289" s="17">
        <f>VLOOKUP(Data[[#This Row],[Renaes]],Neonatal!H289:GV736,45,FALSE)</f>
        <v>2</v>
      </c>
      <c r="N289" s="18">
        <f>VLOOKUP(Data[[#This Row],[Renaes]],Neonatal!H289:GV736,46,FALSE)</f>
        <v>0</v>
      </c>
      <c r="O289" s="50">
        <f>IFERROR(Data[[#This Row],[Avance2]]/Data[[#This Row],[Meta Lme]],0)</f>
        <v>0</v>
      </c>
      <c r="P289" s="17">
        <f>VLOOKUP(Data[[#This Row],[Renaes]],Neonatal!H289:II736,48,FALSE)</f>
        <v>1</v>
      </c>
      <c r="Q289" s="18">
        <f>VLOOKUP(Data[[#This Row],[Renaes]],Neonatal!H289:II736,49,FALSE)</f>
        <v>1</v>
      </c>
      <c r="R289" s="50">
        <f>IFERROR(Data[[#This Row],[Avance4]]/Data[[#This Row],[Meta Cred]],0)</f>
        <v>1</v>
      </c>
      <c r="S289" s="17">
        <f>VLOOKUP(Data[[#This Row],[Renaes]],Neonatal!H289:II736,90,FALSE)</f>
        <v>0</v>
      </c>
      <c r="T289" s="18">
        <f>VLOOKUP(Data[[#This Row],[Renaes]],Neonatal!H289:II736,91,FALSE)</f>
        <v>0</v>
      </c>
      <c r="U289" s="50">
        <f>IFERROR(Data[[#This Row],[Avance6]]/Data[[#This Row],[Meta hb]],0)</f>
        <v>0</v>
      </c>
      <c r="V289" s="17">
        <f>VLOOKUP(Data[[#This Row],[Renaes]],Neonatal!H289:II736,145,FALSE)</f>
        <v>0</v>
      </c>
      <c r="W289" s="18">
        <f>VLOOKUP(Data[[#This Row],[Renaes]],Neonatal!H289:II736,146,FALSE)</f>
        <v>0</v>
      </c>
      <c r="X289" s="53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Row],[Renaes]],Neonatal!H290:GU737,30,FALSE)</f>
        <v>0</v>
      </c>
      <c r="K290" s="26">
        <f>VLOOKUP(Data[[#This Row],[Renaes]],Neonatal!H290:GV737,31,FALSE)</f>
        <v>2</v>
      </c>
      <c r="L290" s="50">
        <f>IFERROR(Data[[#This Row],[Avance]]/Data[[#This Row],[Meta RN]],0)</f>
        <v>0</v>
      </c>
      <c r="M290" s="17">
        <f>VLOOKUP(Data[[#This Row],[Renaes]],Neonatal!H290:GV737,45,FALSE)</f>
        <v>0</v>
      </c>
      <c r="N290" s="18">
        <f>VLOOKUP(Data[[#This Row],[Renaes]],Neonatal!H290:GV737,46,FALSE)</f>
        <v>3</v>
      </c>
      <c r="O290" s="50">
        <f>IFERROR(Data[[#This Row],[Avance2]]/Data[[#This Row],[Meta Lme]],0)</f>
        <v>0</v>
      </c>
      <c r="P290" s="17">
        <f>VLOOKUP(Data[[#This Row],[Renaes]],Neonatal!H290:II737,48,FALSE)</f>
        <v>3</v>
      </c>
      <c r="Q290" s="18">
        <f>VLOOKUP(Data[[#This Row],[Renaes]],Neonatal!H290:II737,49,FALSE)</f>
        <v>2</v>
      </c>
      <c r="R290" s="50">
        <f>IFERROR(Data[[#This Row],[Avance4]]/Data[[#This Row],[Meta Cred]],0)</f>
        <v>0.66666666666666663</v>
      </c>
      <c r="S290" s="17">
        <f>VLOOKUP(Data[[#This Row],[Renaes]],Neonatal!H290:II737,90,FALSE)</f>
        <v>0</v>
      </c>
      <c r="T290" s="18">
        <f>VLOOKUP(Data[[#This Row],[Renaes]],Neonatal!H290:II737,91,FALSE)</f>
        <v>0</v>
      </c>
      <c r="U290" s="50">
        <f>IFERROR(Data[[#This Row],[Avance6]]/Data[[#This Row],[Meta hb]],0)</f>
        <v>0</v>
      </c>
      <c r="V290" s="17">
        <f>VLOOKUP(Data[[#This Row],[Renaes]],Neonatal!H290:II737,145,FALSE)</f>
        <v>0</v>
      </c>
      <c r="W290" s="18">
        <f>VLOOKUP(Data[[#This Row],[Renaes]],Neonatal!H290:II737,146,FALSE)</f>
        <v>0</v>
      </c>
      <c r="X290" s="53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Row],[Renaes]],Neonatal!H291:GU738,30,FALSE)</f>
        <v>0</v>
      </c>
      <c r="K291" s="26">
        <f>VLOOKUP(Data[[#This Row],[Renaes]],Neonatal!H291:GV738,31,FALSE)</f>
        <v>0</v>
      </c>
      <c r="L291" s="50">
        <f>IFERROR(Data[[#This Row],[Avance]]/Data[[#This Row],[Meta RN]],0)</f>
        <v>0</v>
      </c>
      <c r="M291" s="17">
        <f>VLOOKUP(Data[[#This Row],[Renaes]],Neonatal!H291:GV738,45,FALSE)</f>
        <v>0</v>
      </c>
      <c r="N291" s="18">
        <f>VLOOKUP(Data[[#This Row],[Renaes]],Neonatal!H291:GV738,46,FALSE)</f>
        <v>0</v>
      </c>
      <c r="O291" s="50">
        <f>IFERROR(Data[[#This Row],[Avance2]]/Data[[#This Row],[Meta Lme]],0)</f>
        <v>0</v>
      </c>
      <c r="P291" s="17">
        <f>VLOOKUP(Data[[#This Row],[Renaes]],Neonatal!H291:II738,48,FALSE)</f>
        <v>0</v>
      </c>
      <c r="Q291" s="18">
        <f>VLOOKUP(Data[[#This Row],[Renaes]],Neonatal!H291:II738,49,FALSE)</f>
        <v>0</v>
      </c>
      <c r="R291" s="50">
        <f>IFERROR(Data[[#This Row],[Avance4]]/Data[[#This Row],[Meta Cred]],0)</f>
        <v>0</v>
      </c>
      <c r="S291" s="17">
        <f>VLOOKUP(Data[[#This Row],[Renaes]],Neonatal!H291:II738,90,FALSE)</f>
        <v>0</v>
      </c>
      <c r="T291" s="18">
        <f>VLOOKUP(Data[[#This Row],[Renaes]],Neonatal!H291:II738,91,FALSE)</f>
        <v>0</v>
      </c>
      <c r="U291" s="50">
        <f>IFERROR(Data[[#This Row],[Avance6]]/Data[[#This Row],[Meta hb]],0)</f>
        <v>0</v>
      </c>
      <c r="V291" s="17">
        <f>VLOOKUP(Data[[#This Row],[Renaes]],Neonatal!H291:II738,145,FALSE)</f>
        <v>0</v>
      </c>
      <c r="W291" s="18">
        <f>VLOOKUP(Data[[#This Row],[Renaes]],Neonatal!H291:II738,146,FALSE)</f>
        <v>0</v>
      </c>
      <c r="X291" s="53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Row],[Renaes]],Neonatal!H292:GU739,30,FALSE)</f>
        <v>0</v>
      </c>
      <c r="K292" s="26">
        <f>VLOOKUP(Data[[#This Row],[Renaes]],Neonatal!H292:GV739,31,FALSE)</f>
        <v>0</v>
      </c>
      <c r="L292" s="50">
        <f>IFERROR(Data[[#This Row],[Avance]]/Data[[#This Row],[Meta RN]],0)</f>
        <v>0</v>
      </c>
      <c r="M292" s="17">
        <f>VLOOKUP(Data[[#This Row],[Renaes]],Neonatal!H292:GV739,45,FALSE)</f>
        <v>0</v>
      </c>
      <c r="N292" s="18">
        <f>VLOOKUP(Data[[#This Row],[Renaes]],Neonatal!H292:GV739,46,FALSE)</f>
        <v>0</v>
      </c>
      <c r="O292" s="50">
        <f>IFERROR(Data[[#This Row],[Avance2]]/Data[[#This Row],[Meta Lme]],0)</f>
        <v>0</v>
      </c>
      <c r="P292" s="17">
        <f>VLOOKUP(Data[[#This Row],[Renaes]],Neonatal!H292:II739,48,FALSE)</f>
        <v>0</v>
      </c>
      <c r="Q292" s="18">
        <f>VLOOKUP(Data[[#This Row],[Renaes]],Neonatal!H292:II739,49,FALSE)</f>
        <v>0</v>
      </c>
      <c r="R292" s="50">
        <f>IFERROR(Data[[#This Row],[Avance4]]/Data[[#This Row],[Meta Cred]],0)</f>
        <v>0</v>
      </c>
      <c r="S292" s="17">
        <f>VLOOKUP(Data[[#This Row],[Renaes]],Neonatal!H292:II739,90,FALSE)</f>
        <v>0</v>
      </c>
      <c r="T292" s="18">
        <f>VLOOKUP(Data[[#This Row],[Renaes]],Neonatal!H292:II739,91,FALSE)</f>
        <v>0</v>
      </c>
      <c r="U292" s="50">
        <f>IFERROR(Data[[#This Row],[Avance6]]/Data[[#This Row],[Meta hb]],0)</f>
        <v>0</v>
      </c>
      <c r="V292" s="17">
        <f>VLOOKUP(Data[[#This Row],[Renaes]],Neonatal!H292:II739,145,FALSE)</f>
        <v>0</v>
      </c>
      <c r="W292" s="18">
        <f>VLOOKUP(Data[[#This Row],[Renaes]],Neonatal!H292:II739,146,FALSE)</f>
        <v>0</v>
      </c>
      <c r="X292" s="53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Row],[Renaes]],Neonatal!H293:GU740,30,FALSE)</f>
        <v>0</v>
      </c>
      <c r="K293" s="26">
        <f>VLOOKUP(Data[[#This Row],[Renaes]],Neonatal!H293:GV740,31,FALSE)</f>
        <v>0</v>
      </c>
      <c r="L293" s="50">
        <f>IFERROR(Data[[#This Row],[Avance]]/Data[[#This Row],[Meta RN]],0)</f>
        <v>0</v>
      </c>
      <c r="M293" s="17">
        <f>VLOOKUP(Data[[#This Row],[Renaes]],Neonatal!H293:GV740,45,FALSE)</f>
        <v>0</v>
      </c>
      <c r="N293" s="18">
        <f>VLOOKUP(Data[[#This Row],[Renaes]],Neonatal!H293:GV740,46,FALSE)</f>
        <v>0</v>
      </c>
      <c r="O293" s="50">
        <f>IFERROR(Data[[#This Row],[Avance2]]/Data[[#This Row],[Meta Lme]],0)</f>
        <v>0</v>
      </c>
      <c r="P293" s="17">
        <f>VLOOKUP(Data[[#This Row],[Renaes]],Neonatal!H293:II740,48,FALSE)</f>
        <v>0</v>
      </c>
      <c r="Q293" s="18">
        <f>VLOOKUP(Data[[#This Row],[Renaes]],Neonatal!H293:II740,49,FALSE)</f>
        <v>0</v>
      </c>
      <c r="R293" s="50">
        <f>IFERROR(Data[[#This Row],[Avance4]]/Data[[#This Row],[Meta Cred]],0)</f>
        <v>0</v>
      </c>
      <c r="S293" s="17">
        <f>VLOOKUP(Data[[#This Row],[Renaes]],Neonatal!H293:II740,90,FALSE)</f>
        <v>0</v>
      </c>
      <c r="T293" s="18">
        <f>VLOOKUP(Data[[#This Row],[Renaes]],Neonatal!H293:II740,91,FALSE)</f>
        <v>0</v>
      </c>
      <c r="U293" s="50">
        <f>IFERROR(Data[[#This Row],[Avance6]]/Data[[#This Row],[Meta hb]],0)</f>
        <v>0</v>
      </c>
      <c r="V293" s="17">
        <f>VLOOKUP(Data[[#This Row],[Renaes]],Neonatal!H293:II740,145,FALSE)</f>
        <v>0</v>
      </c>
      <c r="W293" s="18">
        <f>VLOOKUP(Data[[#This Row],[Renaes]],Neonatal!H293:II740,146,FALSE)</f>
        <v>0</v>
      </c>
      <c r="X293" s="53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Row],[Renaes]],Neonatal!H294:GU741,30,FALSE)</f>
        <v>1</v>
      </c>
      <c r="K294" s="26">
        <f>VLOOKUP(Data[[#This Row],[Renaes]],Neonatal!H294:GV741,31,FALSE)</f>
        <v>0</v>
      </c>
      <c r="L294" s="50">
        <f>IFERROR(Data[[#This Row],[Avance]]/Data[[#This Row],[Meta RN]],0)</f>
        <v>0</v>
      </c>
      <c r="M294" s="17">
        <f>VLOOKUP(Data[[#This Row],[Renaes]],Neonatal!H294:GV741,45,FALSE)</f>
        <v>0</v>
      </c>
      <c r="N294" s="18">
        <f>VLOOKUP(Data[[#This Row],[Renaes]],Neonatal!H294:GV741,46,FALSE)</f>
        <v>0</v>
      </c>
      <c r="O294" s="50">
        <f>IFERROR(Data[[#This Row],[Avance2]]/Data[[#This Row],[Meta Lme]],0)</f>
        <v>0</v>
      </c>
      <c r="P294" s="17">
        <f>VLOOKUP(Data[[#This Row],[Renaes]],Neonatal!H294:II741,48,FALSE)</f>
        <v>0</v>
      </c>
      <c r="Q294" s="18">
        <f>VLOOKUP(Data[[#This Row],[Renaes]],Neonatal!H294:II741,49,FALSE)</f>
        <v>0</v>
      </c>
      <c r="R294" s="50">
        <f>IFERROR(Data[[#This Row],[Avance4]]/Data[[#This Row],[Meta Cred]],0)</f>
        <v>0</v>
      </c>
      <c r="S294" s="17">
        <f>VLOOKUP(Data[[#This Row],[Renaes]],Neonatal!H294:II741,90,FALSE)</f>
        <v>0</v>
      </c>
      <c r="T294" s="18">
        <f>VLOOKUP(Data[[#This Row],[Renaes]],Neonatal!H294:II741,91,FALSE)</f>
        <v>0</v>
      </c>
      <c r="U294" s="50">
        <f>IFERROR(Data[[#This Row],[Avance6]]/Data[[#This Row],[Meta hb]],0)</f>
        <v>0</v>
      </c>
      <c r="V294" s="17">
        <f>VLOOKUP(Data[[#This Row],[Renaes]],Neonatal!H294:II741,145,FALSE)</f>
        <v>0</v>
      </c>
      <c r="W294" s="18">
        <f>VLOOKUP(Data[[#This Row],[Renaes]],Neonatal!H294:II741,146,FALSE)</f>
        <v>0</v>
      </c>
      <c r="X294" s="53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Row],[Renaes]],Neonatal!H295:GU742,30,FALSE)</f>
        <v>0</v>
      </c>
      <c r="K295" s="26">
        <f>VLOOKUP(Data[[#This Row],[Renaes]],Neonatal!H295:GV742,31,FALSE)</f>
        <v>0</v>
      </c>
      <c r="L295" s="50">
        <f>IFERROR(Data[[#This Row],[Avance]]/Data[[#This Row],[Meta RN]],0)</f>
        <v>0</v>
      </c>
      <c r="M295" s="17">
        <f>VLOOKUP(Data[[#This Row],[Renaes]],Neonatal!H295:GV742,45,FALSE)</f>
        <v>0</v>
      </c>
      <c r="N295" s="18">
        <f>VLOOKUP(Data[[#This Row],[Renaes]],Neonatal!H295:GV742,46,FALSE)</f>
        <v>0</v>
      </c>
      <c r="O295" s="50">
        <f>IFERROR(Data[[#This Row],[Avance2]]/Data[[#This Row],[Meta Lme]],0)</f>
        <v>0</v>
      </c>
      <c r="P295" s="17">
        <f>VLOOKUP(Data[[#This Row],[Renaes]],Neonatal!H295:II742,48,FALSE)</f>
        <v>0</v>
      </c>
      <c r="Q295" s="18">
        <f>VLOOKUP(Data[[#This Row],[Renaes]],Neonatal!H295:II742,49,FALSE)</f>
        <v>0</v>
      </c>
      <c r="R295" s="50">
        <f>IFERROR(Data[[#This Row],[Avance4]]/Data[[#This Row],[Meta Cred]],0)</f>
        <v>0</v>
      </c>
      <c r="S295" s="17">
        <f>VLOOKUP(Data[[#This Row],[Renaes]],Neonatal!H295:II742,90,FALSE)</f>
        <v>0</v>
      </c>
      <c r="T295" s="18">
        <f>VLOOKUP(Data[[#This Row],[Renaes]],Neonatal!H295:II742,91,FALSE)</f>
        <v>0</v>
      </c>
      <c r="U295" s="50">
        <f>IFERROR(Data[[#This Row],[Avance6]]/Data[[#This Row],[Meta hb]],0)</f>
        <v>0</v>
      </c>
      <c r="V295" s="17">
        <f>VLOOKUP(Data[[#This Row],[Renaes]],Neonatal!H295:II742,145,FALSE)</f>
        <v>0</v>
      </c>
      <c r="W295" s="18">
        <f>VLOOKUP(Data[[#This Row],[Renaes]],Neonatal!H295:II742,146,FALSE)</f>
        <v>0</v>
      </c>
      <c r="X295" s="53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Row],[Renaes]],Neonatal!H296:GU743,30,FALSE)</f>
        <v>0</v>
      </c>
      <c r="K296" s="26">
        <f>VLOOKUP(Data[[#This Row],[Renaes]],Neonatal!H296:GV743,31,FALSE)</f>
        <v>0</v>
      </c>
      <c r="L296" s="50">
        <f>IFERROR(Data[[#This Row],[Avance]]/Data[[#This Row],[Meta RN]],0)</f>
        <v>0</v>
      </c>
      <c r="M296" s="17">
        <f>VLOOKUP(Data[[#This Row],[Renaes]],Neonatal!H296:GV743,45,FALSE)</f>
        <v>0</v>
      </c>
      <c r="N296" s="18">
        <f>VLOOKUP(Data[[#This Row],[Renaes]],Neonatal!H296:GV743,46,FALSE)</f>
        <v>0</v>
      </c>
      <c r="O296" s="50">
        <f>IFERROR(Data[[#This Row],[Avance2]]/Data[[#This Row],[Meta Lme]],0)</f>
        <v>0</v>
      </c>
      <c r="P296" s="17">
        <f>VLOOKUP(Data[[#This Row],[Renaes]],Neonatal!H296:II743,48,FALSE)</f>
        <v>0</v>
      </c>
      <c r="Q296" s="18">
        <f>VLOOKUP(Data[[#This Row],[Renaes]],Neonatal!H296:II743,49,FALSE)</f>
        <v>0</v>
      </c>
      <c r="R296" s="50">
        <f>IFERROR(Data[[#This Row],[Avance4]]/Data[[#This Row],[Meta Cred]],0)</f>
        <v>0</v>
      </c>
      <c r="S296" s="17">
        <f>VLOOKUP(Data[[#This Row],[Renaes]],Neonatal!H296:II743,90,FALSE)</f>
        <v>0</v>
      </c>
      <c r="T296" s="18">
        <f>VLOOKUP(Data[[#This Row],[Renaes]],Neonatal!H296:II743,91,FALSE)</f>
        <v>0</v>
      </c>
      <c r="U296" s="50">
        <f>IFERROR(Data[[#This Row],[Avance6]]/Data[[#This Row],[Meta hb]],0)</f>
        <v>0</v>
      </c>
      <c r="V296" s="17">
        <f>VLOOKUP(Data[[#This Row],[Renaes]],Neonatal!H296:II743,145,FALSE)</f>
        <v>0</v>
      </c>
      <c r="W296" s="18">
        <f>VLOOKUP(Data[[#This Row],[Renaes]],Neonatal!H296:II743,146,FALSE)</f>
        <v>0</v>
      </c>
      <c r="X296" s="53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Row],[Renaes]],Neonatal!H297:GU744,30,FALSE)</f>
        <v>0</v>
      </c>
      <c r="K297" s="26">
        <f>VLOOKUP(Data[[#This Row],[Renaes]],Neonatal!H297:GV744,31,FALSE)</f>
        <v>0</v>
      </c>
      <c r="L297" s="50">
        <f>IFERROR(Data[[#This Row],[Avance]]/Data[[#This Row],[Meta RN]],0)</f>
        <v>0</v>
      </c>
      <c r="M297" s="17">
        <f>VLOOKUP(Data[[#This Row],[Renaes]],Neonatal!H297:GV744,45,FALSE)</f>
        <v>0</v>
      </c>
      <c r="N297" s="18">
        <f>VLOOKUP(Data[[#This Row],[Renaes]],Neonatal!H297:GV744,46,FALSE)</f>
        <v>0</v>
      </c>
      <c r="O297" s="50">
        <f>IFERROR(Data[[#This Row],[Avance2]]/Data[[#This Row],[Meta Lme]],0)</f>
        <v>0</v>
      </c>
      <c r="P297" s="17">
        <f>VLOOKUP(Data[[#This Row],[Renaes]],Neonatal!H297:II744,48,FALSE)</f>
        <v>0</v>
      </c>
      <c r="Q297" s="18">
        <f>VLOOKUP(Data[[#This Row],[Renaes]],Neonatal!H297:II744,49,FALSE)</f>
        <v>0</v>
      </c>
      <c r="R297" s="50">
        <f>IFERROR(Data[[#This Row],[Avance4]]/Data[[#This Row],[Meta Cred]],0)</f>
        <v>0</v>
      </c>
      <c r="S297" s="17">
        <f>VLOOKUP(Data[[#This Row],[Renaes]],Neonatal!H297:II744,90,FALSE)</f>
        <v>0</v>
      </c>
      <c r="T297" s="18">
        <f>VLOOKUP(Data[[#This Row],[Renaes]],Neonatal!H297:II744,91,FALSE)</f>
        <v>0</v>
      </c>
      <c r="U297" s="50">
        <f>IFERROR(Data[[#This Row],[Avance6]]/Data[[#This Row],[Meta hb]],0)</f>
        <v>0</v>
      </c>
      <c r="V297" s="17">
        <f>VLOOKUP(Data[[#This Row],[Renaes]],Neonatal!H297:II744,145,FALSE)</f>
        <v>0</v>
      </c>
      <c r="W297" s="18">
        <f>VLOOKUP(Data[[#This Row],[Renaes]],Neonatal!H297:II744,146,FALSE)</f>
        <v>0</v>
      </c>
      <c r="X297" s="53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Row],[Renaes]],Neonatal!H298:GU745,30,FALSE)</f>
        <v>0</v>
      </c>
      <c r="K298" s="26">
        <f>VLOOKUP(Data[[#This Row],[Renaes]],Neonatal!H298:GV745,31,FALSE)</f>
        <v>0</v>
      </c>
      <c r="L298" s="50">
        <f>IFERROR(Data[[#This Row],[Avance]]/Data[[#This Row],[Meta RN]],0)</f>
        <v>0</v>
      </c>
      <c r="M298" s="17">
        <f>VLOOKUP(Data[[#This Row],[Renaes]],Neonatal!H298:GV745,45,FALSE)</f>
        <v>0</v>
      </c>
      <c r="N298" s="18">
        <f>VLOOKUP(Data[[#This Row],[Renaes]],Neonatal!H298:GV745,46,FALSE)</f>
        <v>0</v>
      </c>
      <c r="O298" s="50">
        <f>IFERROR(Data[[#This Row],[Avance2]]/Data[[#This Row],[Meta Lme]],0)</f>
        <v>0</v>
      </c>
      <c r="P298" s="17">
        <f>VLOOKUP(Data[[#This Row],[Renaes]],Neonatal!H298:II745,48,FALSE)</f>
        <v>0</v>
      </c>
      <c r="Q298" s="18">
        <f>VLOOKUP(Data[[#This Row],[Renaes]],Neonatal!H298:II745,49,FALSE)</f>
        <v>0</v>
      </c>
      <c r="R298" s="50">
        <f>IFERROR(Data[[#This Row],[Avance4]]/Data[[#This Row],[Meta Cred]],0)</f>
        <v>0</v>
      </c>
      <c r="S298" s="17">
        <f>VLOOKUP(Data[[#This Row],[Renaes]],Neonatal!H298:II745,90,FALSE)</f>
        <v>0</v>
      </c>
      <c r="T298" s="18">
        <f>VLOOKUP(Data[[#This Row],[Renaes]],Neonatal!H298:II745,91,FALSE)</f>
        <v>0</v>
      </c>
      <c r="U298" s="50">
        <f>IFERROR(Data[[#This Row],[Avance6]]/Data[[#This Row],[Meta hb]],0)</f>
        <v>0</v>
      </c>
      <c r="V298" s="17">
        <f>VLOOKUP(Data[[#This Row],[Renaes]],Neonatal!H298:II745,145,FALSE)</f>
        <v>0</v>
      </c>
      <c r="W298" s="18">
        <f>VLOOKUP(Data[[#This Row],[Renaes]],Neonatal!H298:II745,146,FALSE)</f>
        <v>0</v>
      </c>
      <c r="X298" s="53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Row],[Renaes]],Neonatal!H299:GU746,30,FALSE)</f>
        <v>1</v>
      </c>
      <c r="K299" s="26">
        <f>VLOOKUP(Data[[#This Row],[Renaes]],Neonatal!H299:GV746,31,FALSE)</f>
        <v>0</v>
      </c>
      <c r="L299" s="50">
        <f>IFERROR(Data[[#This Row],[Avance]]/Data[[#This Row],[Meta RN]],0)</f>
        <v>0</v>
      </c>
      <c r="M299" s="17">
        <f>VLOOKUP(Data[[#This Row],[Renaes]],Neonatal!H299:GV746,45,FALSE)</f>
        <v>0</v>
      </c>
      <c r="N299" s="18">
        <f>VLOOKUP(Data[[#This Row],[Renaes]],Neonatal!H299:GV746,46,FALSE)</f>
        <v>0</v>
      </c>
      <c r="O299" s="50">
        <f>IFERROR(Data[[#This Row],[Avance2]]/Data[[#This Row],[Meta Lme]],0)</f>
        <v>0</v>
      </c>
      <c r="P299" s="17">
        <f>VLOOKUP(Data[[#This Row],[Renaes]],Neonatal!H299:II746,48,FALSE)</f>
        <v>0</v>
      </c>
      <c r="Q299" s="18">
        <f>VLOOKUP(Data[[#This Row],[Renaes]],Neonatal!H299:II746,49,FALSE)</f>
        <v>2</v>
      </c>
      <c r="R299" s="50">
        <f>IFERROR(Data[[#This Row],[Avance4]]/Data[[#This Row],[Meta Cred]],0)</f>
        <v>0</v>
      </c>
      <c r="S299" s="17">
        <f>VLOOKUP(Data[[#This Row],[Renaes]],Neonatal!H299:II746,90,FALSE)</f>
        <v>0</v>
      </c>
      <c r="T299" s="18">
        <f>VLOOKUP(Data[[#This Row],[Renaes]],Neonatal!H299:II746,91,FALSE)</f>
        <v>0</v>
      </c>
      <c r="U299" s="50">
        <f>IFERROR(Data[[#This Row],[Avance6]]/Data[[#This Row],[Meta hb]],0)</f>
        <v>0</v>
      </c>
      <c r="V299" s="17">
        <f>VLOOKUP(Data[[#This Row],[Renaes]],Neonatal!H299:II746,145,FALSE)</f>
        <v>0</v>
      </c>
      <c r="W299" s="18">
        <f>VLOOKUP(Data[[#This Row],[Renaes]],Neonatal!H299:II746,146,FALSE)</f>
        <v>0</v>
      </c>
      <c r="X299" s="53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Row],[Renaes]],Neonatal!H300:GU747,30,FALSE)</f>
        <v>0</v>
      </c>
      <c r="K300" s="26">
        <f>VLOOKUP(Data[[#This Row],[Renaes]],Neonatal!H300:GV747,31,FALSE)</f>
        <v>2</v>
      </c>
      <c r="L300" s="50">
        <f>IFERROR(Data[[#This Row],[Avance]]/Data[[#This Row],[Meta RN]],0)</f>
        <v>0</v>
      </c>
      <c r="M300" s="17">
        <f>VLOOKUP(Data[[#This Row],[Renaes]],Neonatal!H300:GV747,45,FALSE)</f>
        <v>0</v>
      </c>
      <c r="N300" s="18">
        <f>VLOOKUP(Data[[#This Row],[Renaes]],Neonatal!H300:GV747,46,FALSE)</f>
        <v>0</v>
      </c>
      <c r="O300" s="50">
        <f>IFERROR(Data[[#This Row],[Avance2]]/Data[[#This Row],[Meta Lme]],0)</f>
        <v>0</v>
      </c>
      <c r="P300" s="17">
        <f>VLOOKUP(Data[[#This Row],[Renaes]],Neonatal!H300:II747,48,FALSE)</f>
        <v>0</v>
      </c>
      <c r="Q300" s="18">
        <f>VLOOKUP(Data[[#This Row],[Renaes]],Neonatal!H300:II747,49,FALSE)</f>
        <v>0</v>
      </c>
      <c r="R300" s="50">
        <f>IFERROR(Data[[#This Row],[Avance4]]/Data[[#This Row],[Meta Cred]],0)</f>
        <v>0</v>
      </c>
      <c r="S300" s="17">
        <f>VLOOKUP(Data[[#This Row],[Renaes]],Neonatal!H300:II747,90,FALSE)</f>
        <v>0</v>
      </c>
      <c r="T300" s="18">
        <f>VLOOKUP(Data[[#This Row],[Renaes]],Neonatal!H300:II747,91,FALSE)</f>
        <v>0</v>
      </c>
      <c r="U300" s="50">
        <f>IFERROR(Data[[#This Row],[Avance6]]/Data[[#This Row],[Meta hb]],0)</f>
        <v>0</v>
      </c>
      <c r="V300" s="17">
        <f>VLOOKUP(Data[[#This Row],[Renaes]],Neonatal!H300:II747,145,FALSE)</f>
        <v>0</v>
      </c>
      <c r="W300" s="18">
        <f>VLOOKUP(Data[[#This Row],[Renaes]],Neonatal!H300:II747,146,FALSE)</f>
        <v>0</v>
      </c>
      <c r="X300" s="53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Row],[Renaes]],Neonatal!H301:GU748,30,FALSE)</f>
        <v>0</v>
      </c>
      <c r="K301" s="26">
        <f>VLOOKUP(Data[[#This Row],[Renaes]],Neonatal!H301:GV748,31,FALSE)</f>
        <v>0</v>
      </c>
      <c r="L301" s="50">
        <f>IFERROR(Data[[#This Row],[Avance]]/Data[[#This Row],[Meta RN]],0)</f>
        <v>0</v>
      </c>
      <c r="M301" s="17">
        <f>VLOOKUP(Data[[#This Row],[Renaes]],Neonatal!H301:GV748,45,FALSE)</f>
        <v>0</v>
      </c>
      <c r="N301" s="18">
        <f>VLOOKUP(Data[[#This Row],[Renaes]],Neonatal!H301:GV748,46,FALSE)</f>
        <v>0</v>
      </c>
      <c r="O301" s="50">
        <f>IFERROR(Data[[#This Row],[Avance2]]/Data[[#This Row],[Meta Lme]],0)</f>
        <v>0</v>
      </c>
      <c r="P301" s="17">
        <f>VLOOKUP(Data[[#This Row],[Renaes]],Neonatal!H301:II748,48,FALSE)</f>
        <v>0</v>
      </c>
      <c r="Q301" s="18">
        <f>VLOOKUP(Data[[#This Row],[Renaes]],Neonatal!H301:II748,49,FALSE)</f>
        <v>0</v>
      </c>
      <c r="R301" s="50">
        <f>IFERROR(Data[[#This Row],[Avance4]]/Data[[#This Row],[Meta Cred]],0)</f>
        <v>0</v>
      </c>
      <c r="S301" s="17">
        <f>VLOOKUP(Data[[#This Row],[Renaes]],Neonatal!H301:II748,90,FALSE)</f>
        <v>0</v>
      </c>
      <c r="T301" s="18">
        <f>VLOOKUP(Data[[#This Row],[Renaes]],Neonatal!H301:II748,91,FALSE)</f>
        <v>0</v>
      </c>
      <c r="U301" s="50">
        <f>IFERROR(Data[[#This Row],[Avance6]]/Data[[#This Row],[Meta hb]],0)</f>
        <v>0</v>
      </c>
      <c r="V301" s="17">
        <f>VLOOKUP(Data[[#This Row],[Renaes]],Neonatal!H301:II748,145,FALSE)</f>
        <v>0</v>
      </c>
      <c r="W301" s="18">
        <f>VLOOKUP(Data[[#This Row],[Renaes]],Neonatal!H301:II748,146,FALSE)</f>
        <v>0</v>
      </c>
      <c r="X301" s="53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Row],[Renaes]],Neonatal!H302:GU749,30,FALSE)</f>
        <v>4</v>
      </c>
      <c r="K302" s="26">
        <f>VLOOKUP(Data[[#This Row],[Renaes]],Neonatal!H302:GV749,31,FALSE)</f>
        <v>2</v>
      </c>
      <c r="L302" s="50">
        <f>IFERROR(Data[[#This Row],[Avance]]/Data[[#This Row],[Meta RN]],0)</f>
        <v>0.5</v>
      </c>
      <c r="M302" s="17">
        <f>VLOOKUP(Data[[#This Row],[Renaes]],Neonatal!H302:GV749,45,FALSE)</f>
        <v>3</v>
      </c>
      <c r="N302" s="18">
        <f>VLOOKUP(Data[[#This Row],[Renaes]],Neonatal!H302:GV749,46,FALSE)</f>
        <v>3</v>
      </c>
      <c r="O302" s="50">
        <f>IFERROR(Data[[#This Row],[Avance2]]/Data[[#This Row],[Meta Lme]],0)</f>
        <v>1</v>
      </c>
      <c r="P302" s="17">
        <f>VLOOKUP(Data[[#This Row],[Renaes]],Neonatal!H302:II749,48,FALSE)</f>
        <v>0</v>
      </c>
      <c r="Q302" s="18">
        <f>VLOOKUP(Data[[#This Row],[Renaes]],Neonatal!H302:II749,49,FALSE)</f>
        <v>3</v>
      </c>
      <c r="R302" s="50">
        <f>IFERROR(Data[[#This Row],[Avance4]]/Data[[#This Row],[Meta Cred]],0)</f>
        <v>0</v>
      </c>
      <c r="S302" s="17">
        <f>VLOOKUP(Data[[#This Row],[Renaes]],Neonatal!H302:II749,90,FALSE)</f>
        <v>0</v>
      </c>
      <c r="T302" s="18">
        <f>VLOOKUP(Data[[#This Row],[Renaes]],Neonatal!H302:II749,91,FALSE)</f>
        <v>0</v>
      </c>
      <c r="U302" s="50">
        <f>IFERROR(Data[[#This Row],[Avance6]]/Data[[#This Row],[Meta hb]],0)</f>
        <v>0</v>
      </c>
      <c r="V302" s="17">
        <f>VLOOKUP(Data[[#This Row],[Renaes]],Neonatal!H302:II749,145,FALSE)</f>
        <v>0</v>
      </c>
      <c r="W302" s="18">
        <f>VLOOKUP(Data[[#This Row],[Renaes]],Neonatal!H302:II749,146,FALSE)</f>
        <v>0</v>
      </c>
      <c r="X302" s="53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Row],[Renaes]],Neonatal!H303:GU750,30,FALSE)</f>
        <v>2</v>
      </c>
      <c r="K303" s="26">
        <f>VLOOKUP(Data[[#This Row],[Renaes]],Neonatal!H303:GV750,31,FALSE)</f>
        <v>2</v>
      </c>
      <c r="L303" s="50">
        <f>IFERROR(Data[[#This Row],[Avance]]/Data[[#This Row],[Meta RN]],0)</f>
        <v>1</v>
      </c>
      <c r="M303" s="17">
        <f>VLOOKUP(Data[[#This Row],[Renaes]],Neonatal!H303:GV750,45,FALSE)</f>
        <v>0</v>
      </c>
      <c r="N303" s="18">
        <f>VLOOKUP(Data[[#This Row],[Renaes]],Neonatal!H303:GV750,46,FALSE)</f>
        <v>0</v>
      </c>
      <c r="O303" s="50">
        <f>IFERROR(Data[[#This Row],[Avance2]]/Data[[#This Row],[Meta Lme]],0)</f>
        <v>0</v>
      </c>
      <c r="P303" s="17">
        <f>VLOOKUP(Data[[#This Row],[Renaes]],Neonatal!H303:II750,48,FALSE)</f>
        <v>0</v>
      </c>
      <c r="Q303" s="18">
        <f>VLOOKUP(Data[[#This Row],[Renaes]],Neonatal!H303:II750,49,FALSE)</f>
        <v>0</v>
      </c>
      <c r="R303" s="50">
        <f>IFERROR(Data[[#This Row],[Avance4]]/Data[[#This Row],[Meta Cred]],0)</f>
        <v>0</v>
      </c>
      <c r="S303" s="17">
        <f>VLOOKUP(Data[[#This Row],[Renaes]],Neonatal!H303:II750,90,FALSE)</f>
        <v>0</v>
      </c>
      <c r="T303" s="18">
        <f>VLOOKUP(Data[[#This Row],[Renaes]],Neonatal!H303:II750,91,FALSE)</f>
        <v>0</v>
      </c>
      <c r="U303" s="50">
        <f>IFERROR(Data[[#This Row],[Avance6]]/Data[[#This Row],[Meta hb]],0)</f>
        <v>0</v>
      </c>
      <c r="V303" s="17">
        <f>VLOOKUP(Data[[#This Row],[Renaes]],Neonatal!H303:II750,145,FALSE)</f>
        <v>0</v>
      </c>
      <c r="W303" s="18">
        <f>VLOOKUP(Data[[#This Row],[Renaes]],Neonatal!H303:II750,146,FALSE)</f>
        <v>0</v>
      </c>
      <c r="X303" s="53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Row],[Renaes]],Neonatal!H304:GU751,30,FALSE)</f>
        <v>0</v>
      </c>
      <c r="K304" s="26">
        <f>VLOOKUP(Data[[#This Row],[Renaes]],Neonatal!H304:GV751,31,FALSE)</f>
        <v>4</v>
      </c>
      <c r="L304" s="50">
        <f>IFERROR(Data[[#This Row],[Avance]]/Data[[#This Row],[Meta RN]],0)</f>
        <v>0</v>
      </c>
      <c r="M304" s="17">
        <f>VLOOKUP(Data[[#This Row],[Renaes]],Neonatal!H304:GV751,45,FALSE)</f>
        <v>0</v>
      </c>
      <c r="N304" s="18">
        <f>VLOOKUP(Data[[#This Row],[Renaes]],Neonatal!H304:GV751,46,FALSE)</f>
        <v>0</v>
      </c>
      <c r="O304" s="50">
        <f>IFERROR(Data[[#This Row],[Avance2]]/Data[[#This Row],[Meta Lme]],0)</f>
        <v>0</v>
      </c>
      <c r="P304" s="17">
        <f>VLOOKUP(Data[[#This Row],[Renaes]],Neonatal!H304:II751,48,FALSE)</f>
        <v>0</v>
      </c>
      <c r="Q304" s="18">
        <f>VLOOKUP(Data[[#This Row],[Renaes]],Neonatal!H304:II751,49,FALSE)</f>
        <v>0</v>
      </c>
      <c r="R304" s="50">
        <f>IFERROR(Data[[#This Row],[Avance4]]/Data[[#This Row],[Meta Cred]],0)</f>
        <v>0</v>
      </c>
      <c r="S304" s="17">
        <f>VLOOKUP(Data[[#This Row],[Renaes]],Neonatal!H304:II751,90,FALSE)</f>
        <v>0</v>
      </c>
      <c r="T304" s="18">
        <f>VLOOKUP(Data[[#This Row],[Renaes]],Neonatal!H304:II751,91,FALSE)</f>
        <v>0</v>
      </c>
      <c r="U304" s="50">
        <f>IFERROR(Data[[#This Row],[Avance6]]/Data[[#This Row],[Meta hb]],0)</f>
        <v>0</v>
      </c>
      <c r="V304" s="17">
        <f>VLOOKUP(Data[[#This Row],[Renaes]],Neonatal!H304:II751,145,FALSE)</f>
        <v>0</v>
      </c>
      <c r="W304" s="18">
        <f>VLOOKUP(Data[[#This Row],[Renaes]],Neonatal!H304:II751,146,FALSE)</f>
        <v>0</v>
      </c>
      <c r="X304" s="53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Row],[Renaes]],Neonatal!H305:GU752,30,FALSE)</f>
        <v>3</v>
      </c>
      <c r="K305" s="26">
        <f>VLOOKUP(Data[[#This Row],[Renaes]],Neonatal!H305:GV752,31,FALSE)</f>
        <v>8</v>
      </c>
      <c r="L305" s="50">
        <f>IFERROR(Data[[#This Row],[Avance]]/Data[[#This Row],[Meta RN]],0)</f>
        <v>2.6666666666666665</v>
      </c>
      <c r="M305" s="17">
        <f>VLOOKUP(Data[[#This Row],[Renaes]],Neonatal!H305:GV752,45,FALSE)</f>
        <v>0</v>
      </c>
      <c r="N305" s="18">
        <f>VLOOKUP(Data[[#This Row],[Renaes]],Neonatal!H305:GV752,46,FALSE)</f>
        <v>0</v>
      </c>
      <c r="O305" s="50">
        <f>IFERROR(Data[[#This Row],[Avance2]]/Data[[#This Row],[Meta Lme]],0)</f>
        <v>0</v>
      </c>
      <c r="P305" s="17">
        <f>VLOOKUP(Data[[#This Row],[Renaes]],Neonatal!H305:II752,48,FALSE)</f>
        <v>0</v>
      </c>
      <c r="Q305" s="18">
        <f>VLOOKUP(Data[[#This Row],[Renaes]],Neonatal!H305:II752,49,FALSE)</f>
        <v>0</v>
      </c>
      <c r="R305" s="50">
        <f>IFERROR(Data[[#This Row],[Avance4]]/Data[[#This Row],[Meta Cred]],0)</f>
        <v>0</v>
      </c>
      <c r="S305" s="17">
        <f>VLOOKUP(Data[[#This Row],[Renaes]],Neonatal!H305:II752,90,FALSE)</f>
        <v>0</v>
      </c>
      <c r="T305" s="18">
        <f>VLOOKUP(Data[[#This Row],[Renaes]],Neonatal!H305:II752,91,FALSE)</f>
        <v>0</v>
      </c>
      <c r="U305" s="50">
        <f>IFERROR(Data[[#This Row],[Avance6]]/Data[[#This Row],[Meta hb]],0)</f>
        <v>0</v>
      </c>
      <c r="V305" s="17">
        <f>VLOOKUP(Data[[#This Row],[Renaes]],Neonatal!H305:II752,145,FALSE)</f>
        <v>0</v>
      </c>
      <c r="W305" s="18">
        <f>VLOOKUP(Data[[#This Row],[Renaes]],Neonatal!H305:II752,146,FALSE)</f>
        <v>0</v>
      </c>
      <c r="X305" s="53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Row],[Renaes]],Neonatal!H306:GU753,30,FALSE)</f>
        <v>2</v>
      </c>
      <c r="K306" s="26">
        <f>VLOOKUP(Data[[#This Row],[Renaes]],Neonatal!H306:GV753,31,FALSE)</f>
        <v>0</v>
      </c>
      <c r="L306" s="50">
        <f>IFERROR(Data[[#This Row],[Avance]]/Data[[#This Row],[Meta RN]],0)</f>
        <v>0</v>
      </c>
      <c r="M306" s="17">
        <f>VLOOKUP(Data[[#This Row],[Renaes]],Neonatal!H306:GV753,45,FALSE)</f>
        <v>0</v>
      </c>
      <c r="N306" s="18">
        <f>VLOOKUP(Data[[#This Row],[Renaes]],Neonatal!H306:GV753,46,FALSE)</f>
        <v>0</v>
      </c>
      <c r="O306" s="50">
        <f>IFERROR(Data[[#This Row],[Avance2]]/Data[[#This Row],[Meta Lme]],0)</f>
        <v>0</v>
      </c>
      <c r="P306" s="17">
        <f>VLOOKUP(Data[[#This Row],[Renaes]],Neonatal!H306:II753,48,FALSE)</f>
        <v>0</v>
      </c>
      <c r="Q306" s="18">
        <f>VLOOKUP(Data[[#This Row],[Renaes]],Neonatal!H306:II753,49,FALSE)</f>
        <v>0</v>
      </c>
      <c r="R306" s="50">
        <f>IFERROR(Data[[#This Row],[Avance4]]/Data[[#This Row],[Meta Cred]],0)</f>
        <v>0</v>
      </c>
      <c r="S306" s="17">
        <f>VLOOKUP(Data[[#This Row],[Renaes]],Neonatal!H306:II753,90,FALSE)</f>
        <v>0</v>
      </c>
      <c r="T306" s="18">
        <f>VLOOKUP(Data[[#This Row],[Renaes]],Neonatal!H306:II753,91,FALSE)</f>
        <v>0</v>
      </c>
      <c r="U306" s="50">
        <f>IFERROR(Data[[#This Row],[Avance6]]/Data[[#This Row],[Meta hb]],0)</f>
        <v>0</v>
      </c>
      <c r="V306" s="17">
        <f>VLOOKUP(Data[[#This Row],[Renaes]],Neonatal!H306:II753,145,FALSE)</f>
        <v>0</v>
      </c>
      <c r="W306" s="18">
        <f>VLOOKUP(Data[[#This Row],[Renaes]],Neonatal!H306:II753,146,FALSE)</f>
        <v>0</v>
      </c>
      <c r="X306" s="53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Row],[Renaes]],Neonatal!H307:GU754,30,FALSE)</f>
        <v>1</v>
      </c>
      <c r="K307" s="26">
        <f>VLOOKUP(Data[[#This Row],[Renaes]],Neonatal!H307:GV754,31,FALSE)</f>
        <v>1</v>
      </c>
      <c r="L307" s="50">
        <f>IFERROR(Data[[#This Row],[Avance]]/Data[[#This Row],[Meta RN]],0)</f>
        <v>1</v>
      </c>
      <c r="M307" s="17">
        <f>VLOOKUP(Data[[#This Row],[Renaes]],Neonatal!H307:GV754,45,FALSE)</f>
        <v>0</v>
      </c>
      <c r="N307" s="18">
        <f>VLOOKUP(Data[[#This Row],[Renaes]],Neonatal!H307:GV754,46,FALSE)</f>
        <v>0</v>
      </c>
      <c r="O307" s="50">
        <f>IFERROR(Data[[#This Row],[Avance2]]/Data[[#This Row],[Meta Lme]],0)</f>
        <v>0</v>
      </c>
      <c r="P307" s="17">
        <f>VLOOKUP(Data[[#This Row],[Renaes]],Neonatal!H307:II754,48,FALSE)</f>
        <v>0</v>
      </c>
      <c r="Q307" s="18">
        <f>VLOOKUP(Data[[#This Row],[Renaes]],Neonatal!H307:II754,49,FALSE)</f>
        <v>0</v>
      </c>
      <c r="R307" s="50">
        <f>IFERROR(Data[[#This Row],[Avance4]]/Data[[#This Row],[Meta Cred]],0)</f>
        <v>0</v>
      </c>
      <c r="S307" s="17">
        <f>VLOOKUP(Data[[#This Row],[Renaes]],Neonatal!H307:II754,90,FALSE)</f>
        <v>0</v>
      </c>
      <c r="T307" s="18">
        <f>VLOOKUP(Data[[#This Row],[Renaes]],Neonatal!H307:II754,91,FALSE)</f>
        <v>0</v>
      </c>
      <c r="U307" s="50">
        <f>IFERROR(Data[[#This Row],[Avance6]]/Data[[#This Row],[Meta hb]],0)</f>
        <v>0</v>
      </c>
      <c r="V307" s="17">
        <f>VLOOKUP(Data[[#This Row],[Renaes]],Neonatal!H307:II754,145,FALSE)</f>
        <v>0</v>
      </c>
      <c r="W307" s="18">
        <f>VLOOKUP(Data[[#This Row],[Renaes]],Neonatal!H307:II754,146,FALSE)</f>
        <v>0</v>
      </c>
      <c r="X307" s="53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Row],[Renaes]],Neonatal!H308:GU755,30,FALSE)</f>
        <v>0</v>
      </c>
      <c r="K308" s="26">
        <f>VLOOKUP(Data[[#This Row],[Renaes]],Neonatal!H308:GV755,31,FALSE)</f>
        <v>0</v>
      </c>
      <c r="L308" s="50">
        <f>IFERROR(Data[[#This Row],[Avance]]/Data[[#This Row],[Meta RN]],0)</f>
        <v>0</v>
      </c>
      <c r="M308" s="17">
        <f>VLOOKUP(Data[[#This Row],[Renaes]],Neonatal!H308:GV755,45,FALSE)</f>
        <v>0</v>
      </c>
      <c r="N308" s="18">
        <f>VLOOKUP(Data[[#This Row],[Renaes]],Neonatal!H308:GV755,46,FALSE)</f>
        <v>0</v>
      </c>
      <c r="O308" s="50">
        <f>IFERROR(Data[[#This Row],[Avance2]]/Data[[#This Row],[Meta Lme]],0)</f>
        <v>0</v>
      </c>
      <c r="P308" s="17">
        <f>VLOOKUP(Data[[#This Row],[Renaes]],Neonatal!H308:II755,48,FALSE)</f>
        <v>0</v>
      </c>
      <c r="Q308" s="18">
        <f>VLOOKUP(Data[[#This Row],[Renaes]],Neonatal!H308:II755,49,FALSE)</f>
        <v>0</v>
      </c>
      <c r="R308" s="50">
        <f>IFERROR(Data[[#This Row],[Avance4]]/Data[[#This Row],[Meta Cred]],0)</f>
        <v>0</v>
      </c>
      <c r="S308" s="17">
        <f>VLOOKUP(Data[[#This Row],[Renaes]],Neonatal!H308:II755,90,FALSE)</f>
        <v>0</v>
      </c>
      <c r="T308" s="18">
        <f>VLOOKUP(Data[[#This Row],[Renaes]],Neonatal!H308:II755,91,FALSE)</f>
        <v>0</v>
      </c>
      <c r="U308" s="50">
        <f>IFERROR(Data[[#This Row],[Avance6]]/Data[[#This Row],[Meta hb]],0)</f>
        <v>0</v>
      </c>
      <c r="V308" s="17">
        <f>VLOOKUP(Data[[#This Row],[Renaes]],Neonatal!H308:II755,145,FALSE)</f>
        <v>0</v>
      </c>
      <c r="W308" s="18">
        <f>VLOOKUP(Data[[#This Row],[Renaes]],Neonatal!H308:II755,146,FALSE)</f>
        <v>0</v>
      </c>
      <c r="X308" s="53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Row],[Renaes]],Neonatal!H309:GU756,30,FALSE)</f>
        <v>0</v>
      </c>
      <c r="K309" s="26">
        <f>VLOOKUP(Data[[#This Row],[Renaes]],Neonatal!H309:GV756,31,FALSE)</f>
        <v>0</v>
      </c>
      <c r="L309" s="50">
        <f>IFERROR(Data[[#This Row],[Avance]]/Data[[#This Row],[Meta RN]],0)</f>
        <v>0</v>
      </c>
      <c r="M309" s="17">
        <f>VLOOKUP(Data[[#This Row],[Renaes]],Neonatal!H309:GV756,45,FALSE)</f>
        <v>0</v>
      </c>
      <c r="N309" s="18">
        <f>VLOOKUP(Data[[#This Row],[Renaes]],Neonatal!H309:GV756,46,FALSE)</f>
        <v>0</v>
      </c>
      <c r="O309" s="50">
        <f>IFERROR(Data[[#This Row],[Avance2]]/Data[[#This Row],[Meta Lme]],0)</f>
        <v>0</v>
      </c>
      <c r="P309" s="17">
        <f>VLOOKUP(Data[[#This Row],[Renaes]],Neonatal!H309:II756,48,FALSE)</f>
        <v>0</v>
      </c>
      <c r="Q309" s="18">
        <f>VLOOKUP(Data[[#This Row],[Renaes]],Neonatal!H309:II756,49,FALSE)</f>
        <v>0</v>
      </c>
      <c r="R309" s="50">
        <f>IFERROR(Data[[#This Row],[Avance4]]/Data[[#This Row],[Meta Cred]],0)</f>
        <v>0</v>
      </c>
      <c r="S309" s="17">
        <f>VLOOKUP(Data[[#This Row],[Renaes]],Neonatal!H309:II756,90,FALSE)</f>
        <v>0</v>
      </c>
      <c r="T309" s="18">
        <f>VLOOKUP(Data[[#This Row],[Renaes]],Neonatal!H309:II756,91,FALSE)</f>
        <v>0</v>
      </c>
      <c r="U309" s="50">
        <f>IFERROR(Data[[#This Row],[Avance6]]/Data[[#This Row],[Meta hb]],0)</f>
        <v>0</v>
      </c>
      <c r="V309" s="17">
        <f>VLOOKUP(Data[[#This Row],[Renaes]],Neonatal!H309:II756,145,FALSE)</f>
        <v>0</v>
      </c>
      <c r="W309" s="18">
        <f>VLOOKUP(Data[[#This Row],[Renaes]],Neonatal!H309:II756,146,FALSE)</f>
        <v>0</v>
      </c>
      <c r="X309" s="53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Row],[Renaes]],Neonatal!H310:GU757,30,FALSE)</f>
        <v>0</v>
      </c>
      <c r="K310" s="26">
        <f>VLOOKUP(Data[[#This Row],[Renaes]],Neonatal!H310:GV757,31,FALSE)</f>
        <v>0</v>
      </c>
      <c r="L310" s="50">
        <f>IFERROR(Data[[#This Row],[Avance]]/Data[[#This Row],[Meta RN]],0)</f>
        <v>0</v>
      </c>
      <c r="M310" s="17">
        <f>VLOOKUP(Data[[#This Row],[Renaes]],Neonatal!H310:GV757,45,FALSE)</f>
        <v>0</v>
      </c>
      <c r="N310" s="18">
        <f>VLOOKUP(Data[[#This Row],[Renaes]],Neonatal!H310:GV757,46,FALSE)</f>
        <v>0</v>
      </c>
      <c r="O310" s="50">
        <f>IFERROR(Data[[#This Row],[Avance2]]/Data[[#This Row],[Meta Lme]],0)</f>
        <v>0</v>
      </c>
      <c r="P310" s="17">
        <f>VLOOKUP(Data[[#This Row],[Renaes]],Neonatal!H310:II757,48,FALSE)</f>
        <v>0</v>
      </c>
      <c r="Q310" s="18">
        <f>VLOOKUP(Data[[#This Row],[Renaes]],Neonatal!H310:II757,49,FALSE)</f>
        <v>0</v>
      </c>
      <c r="R310" s="50">
        <f>IFERROR(Data[[#This Row],[Avance4]]/Data[[#This Row],[Meta Cred]],0)</f>
        <v>0</v>
      </c>
      <c r="S310" s="17">
        <f>VLOOKUP(Data[[#This Row],[Renaes]],Neonatal!H310:II757,90,FALSE)</f>
        <v>0</v>
      </c>
      <c r="T310" s="18">
        <f>VLOOKUP(Data[[#This Row],[Renaes]],Neonatal!H310:II757,91,FALSE)</f>
        <v>0</v>
      </c>
      <c r="U310" s="50">
        <f>IFERROR(Data[[#This Row],[Avance6]]/Data[[#This Row],[Meta hb]],0)</f>
        <v>0</v>
      </c>
      <c r="V310" s="17">
        <f>VLOOKUP(Data[[#This Row],[Renaes]],Neonatal!H310:II757,145,FALSE)</f>
        <v>0</v>
      </c>
      <c r="W310" s="18">
        <f>VLOOKUP(Data[[#This Row],[Renaes]],Neonatal!H310:II757,146,FALSE)</f>
        <v>0</v>
      </c>
      <c r="X310" s="53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Row],[Renaes]],Neonatal!H311:GU758,30,FALSE)</f>
        <v>0</v>
      </c>
      <c r="K311" s="26">
        <f>VLOOKUP(Data[[#This Row],[Renaes]],Neonatal!H311:GV758,31,FALSE)</f>
        <v>0</v>
      </c>
      <c r="L311" s="50">
        <f>IFERROR(Data[[#This Row],[Avance]]/Data[[#This Row],[Meta RN]],0)</f>
        <v>0</v>
      </c>
      <c r="M311" s="17">
        <f>VLOOKUP(Data[[#This Row],[Renaes]],Neonatal!H311:GV758,45,FALSE)</f>
        <v>0</v>
      </c>
      <c r="N311" s="18">
        <f>VLOOKUP(Data[[#This Row],[Renaes]],Neonatal!H311:GV758,46,FALSE)</f>
        <v>0</v>
      </c>
      <c r="O311" s="50">
        <f>IFERROR(Data[[#This Row],[Avance2]]/Data[[#This Row],[Meta Lme]],0)</f>
        <v>0</v>
      </c>
      <c r="P311" s="17">
        <f>VLOOKUP(Data[[#This Row],[Renaes]],Neonatal!H311:II758,48,FALSE)</f>
        <v>0</v>
      </c>
      <c r="Q311" s="18">
        <f>VLOOKUP(Data[[#This Row],[Renaes]],Neonatal!H311:II758,49,FALSE)</f>
        <v>0</v>
      </c>
      <c r="R311" s="50">
        <f>IFERROR(Data[[#This Row],[Avance4]]/Data[[#This Row],[Meta Cred]],0)</f>
        <v>0</v>
      </c>
      <c r="S311" s="17">
        <f>VLOOKUP(Data[[#This Row],[Renaes]],Neonatal!H311:II758,90,FALSE)</f>
        <v>0</v>
      </c>
      <c r="T311" s="18">
        <f>VLOOKUP(Data[[#This Row],[Renaes]],Neonatal!H311:II758,91,FALSE)</f>
        <v>0</v>
      </c>
      <c r="U311" s="50">
        <f>IFERROR(Data[[#This Row],[Avance6]]/Data[[#This Row],[Meta hb]],0)</f>
        <v>0</v>
      </c>
      <c r="V311" s="17">
        <f>VLOOKUP(Data[[#This Row],[Renaes]],Neonatal!H311:II758,145,FALSE)</f>
        <v>0</v>
      </c>
      <c r="W311" s="18">
        <f>VLOOKUP(Data[[#This Row],[Renaes]],Neonatal!H311:II758,146,FALSE)</f>
        <v>0</v>
      </c>
      <c r="X311" s="53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Row],[Renaes]],Neonatal!H312:GU759,30,FALSE)</f>
        <v>0</v>
      </c>
      <c r="K312" s="26">
        <f>VLOOKUP(Data[[#This Row],[Renaes]],Neonatal!H312:GV759,31,FALSE)</f>
        <v>2</v>
      </c>
      <c r="L312" s="50">
        <f>IFERROR(Data[[#This Row],[Avance]]/Data[[#This Row],[Meta RN]],0)</f>
        <v>0</v>
      </c>
      <c r="M312" s="17">
        <f>VLOOKUP(Data[[#This Row],[Renaes]],Neonatal!H312:GV759,45,FALSE)</f>
        <v>2</v>
      </c>
      <c r="N312" s="18">
        <f>VLOOKUP(Data[[#This Row],[Renaes]],Neonatal!H312:GV759,46,FALSE)</f>
        <v>1</v>
      </c>
      <c r="O312" s="50">
        <f>IFERROR(Data[[#This Row],[Avance2]]/Data[[#This Row],[Meta Lme]],0)</f>
        <v>0.5</v>
      </c>
      <c r="P312" s="17">
        <f>VLOOKUP(Data[[#This Row],[Renaes]],Neonatal!H312:II759,48,FALSE)</f>
        <v>1</v>
      </c>
      <c r="Q312" s="18">
        <f>VLOOKUP(Data[[#This Row],[Renaes]],Neonatal!H312:II759,49,FALSE)</f>
        <v>0</v>
      </c>
      <c r="R312" s="50">
        <f>IFERROR(Data[[#This Row],[Avance4]]/Data[[#This Row],[Meta Cred]],0)</f>
        <v>0</v>
      </c>
      <c r="S312" s="17">
        <f>VLOOKUP(Data[[#This Row],[Renaes]],Neonatal!H312:II759,90,FALSE)</f>
        <v>0</v>
      </c>
      <c r="T312" s="18">
        <f>VLOOKUP(Data[[#This Row],[Renaes]],Neonatal!H312:II759,91,FALSE)</f>
        <v>0</v>
      </c>
      <c r="U312" s="50">
        <f>IFERROR(Data[[#This Row],[Avance6]]/Data[[#This Row],[Meta hb]],0)</f>
        <v>0</v>
      </c>
      <c r="V312" s="17">
        <f>VLOOKUP(Data[[#This Row],[Renaes]],Neonatal!H312:II759,145,FALSE)</f>
        <v>0</v>
      </c>
      <c r="W312" s="18">
        <f>VLOOKUP(Data[[#This Row],[Renaes]],Neonatal!H312:II759,146,FALSE)</f>
        <v>0</v>
      </c>
      <c r="X312" s="53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Row],[Renaes]],Neonatal!H313:GU760,30,FALSE)</f>
        <v>0</v>
      </c>
      <c r="K313" s="26">
        <f>VLOOKUP(Data[[#This Row],[Renaes]],Neonatal!H313:GV760,31,FALSE)</f>
        <v>0</v>
      </c>
      <c r="L313" s="50">
        <f>IFERROR(Data[[#This Row],[Avance]]/Data[[#This Row],[Meta RN]],0)</f>
        <v>0</v>
      </c>
      <c r="M313" s="17">
        <f>VLOOKUP(Data[[#This Row],[Renaes]],Neonatal!H313:GV760,45,FALSE)</f>
        <v>0</v>
      </c>
      <c r="N313" s="18">
        <f>VLOOKUP(Data[[#This Row],[Renaes]],Neonatal!H313:GV760,46,FALSE)</f>
        <v>0</v>
      </c>
      <c r="O313" s="50">
        <f>IFERROR(Data[[#This Row],[Avance2]]/Data[[#This Row],[Meta Lme]],0)</f>
        <v>0</v>
      </c>
      <c r="P313" s="17">
        <f>VLOOKUP(Data[[#This Row],[Renaes]],Neonatal!H313:II760,48,FALSE)</f>
        <v>0</v>
      </c>
      <c r="Q313" s="18">
        <f>VLOOKUP(Data[[#This Row],[Renaes]],Neonatal!H313:II760,49,FALSE)</f>
        <v>0</v>
      </c>
      <c r="R313" s="50">
        <f>IFERROR(Data[[#This Row],[Avance4]]/Data[[#This Row],[Meta Cred]],0)</f>
        <v>0</v>
      </c>
      <c r="S313" s="17">
        <f>VLOOKUP(Data[[#This Row],[Renaes]],Neonatal!H313:II760,90,FALSE)</f>
        <v>0</v>
      </c>
      <c r="T313" s="18">
        <f>VLOOKUP(Data[[#This Row],[Renaes]],Neonatal!H313:II760,91,FALSE)</f>
        <v>0</v>
      </c>
      <c r="U313" s="50">
        <f>IFERROR(Data[[#This Row],[Avance6]]/Data[[#This Row],[Meta hb]],0)</f>
        <v>0</v>
      </c>
      <c r="V313" s="17">
        <f>VLOOKUP(Data[[#This Row],[Renaes]],Neonatal!H313:II760,145,FALSE)</f>
        <v>0</v>
      </c>
      <c r="W313" s="18">
        <f>VLOOKUP(Data[[#This Row],[Renaes]],Neonatal!H313:II760,146,FALSE)</f>
        <v>0</v>
      </c>
      <c r="X313" s="53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Row],[Renaes]],Neonatal!H314:GU761,30,FALSE)</f>
        <v>3</v>
      </c>
      <c r="K314" s="26">
        <f>VLOOKUP(Data[[#This Row],[Renaes]],Neonatal!H314:GV761,31,FALSE)</f>
        <v>0</v>
      </c>
      <c r="L314" s="50">
        <f>IFERROR(Data[[#This Row],[Avance]]/Data[[#This Row],[Meta RN]],0)</f>
        <v>0</v>
      </c>
      <c r="M314" s="17">
        <f>VLOOKUP(Data[[#This Row],[Renaes]],Neonatal!H314:GV761,45,FALSE)</f>
        <v>0</v>
      </c>
      <c r="N314" s="18">
        <f>VLOOKUP(Data[[#This Row],[Renaes]],Neonatal!H314:GV761,46,FALSE)</f>
        <v>0</v>
      </c>
      <c r="O314" s="50">
        <f>IFERROR(Data[[#This Row],[Avance2]]/Data[[#This Row],[Meta Lme]],0)</f>
        <v>0</v>
      </c>
      <c r="P314" s="17">
        <f>VLOOKUP(Data[[#This Row],[Renaes]],Neonatal!H314:II761,48,FALSE)</f>
        <v>0</v>
      </c>
      <c r="Q314" s="18">
        <f>VLOOKUP(Data[[#This Row],[Renaes]],Neonatal!H314:II761,49,FALSE)</f>
        <v>0</v>
      </c>
      <c r="R314" s="50">
        <f>IFERROR(Data[[#This Row],[Avance4]]/Data[[#This Row],[Meta Cred]],0)</f>
        <v>0</v>
      </c>
      <c r="S314" s="17">
        <f>VLOOKUP(Data[[#This Row],[Renaes]],Neonatal!H314:II761,90,FALSE)</f>
        <v>0</v>
      </c>
      <c r="T314" s="18">
        <f>VLOOKUP(Data[[#This Row],[Renaes]],Neonatal!H314:II761,91,FALSE)</f>
        <v>0</v>
      </c>
      <c r="U314" s="50">
        <f>IFERROR(Data[[#This Row],[Avance6]]/Data[[#This Row],[Meta hb]],0)</f>
        <v>0</v>
      </c>
      <c r="V314" s="17">
        <f>VLOOKUP(Data[[#This Row],[Renaes]],Neonatal!H314:II761,145,FALSE)</f>
        <v>0</v>
      </c>
      <c r="W314" s="18">
        <f>VLOOKUP(Data[[#This Row],[Renaes]],Neonatal!H314:II761,146,FALSE)</f>
        <v>0</v>
      </c>
      <c r="X314" s="53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Row],[Renaes]],Neonatal!H315:GU762,30,FALSE)</f>
        <v>0</v>
      </c>
      <c r="K315" s="26">
        <f>VLOOKUP(Data[[#This Row],[Renaes]],Neonatal!H315:GV762,31,FALSE)</f>
        <v>1</v>
      </c>
      <c r="L315" s="50">
        <f>IFERROR(Data[[#This Row],[Avance]]/Data[[#This Row],[Meta RN]],0)</f>
        <v>0</v>
      </c>
      <c r="M315" s="17">
        <f>VLOOKUP(Data[[#This Row],[Renaes]],Neonatal!H315:GV762,45,FALSE)</f>
        <v>0</v>
      </c>
      <c r="N315" s="18">
        <f>VLOOKUP(Data[[#This Row],[Renaes]],Neonatal!H315:GV762,46,FALSE)</f>
        <v>0</v>
      </c>
      <c r="O315" s="50">
        <f>IFERROR(Data[[#This Row],[Avance2]]/Data[[#This Row],[Meta Lme]],0)</f>
        <v>0</v>
      </c>
      <c r="P315" s="17">
        <f>VLOOKUP(Data[[#This Row],[Renaes]],Neonatal!H315:II762,48,FALSE)</f>
        <v>0</v>
      </c>
      <c r="Q315" s="18">
        <f>VLOOKUP(Data[[#This Row],[Renaes]],Neonatal!H315:II762,49,FALSE)</f>
        <v>0</v>
      </c>
      <c r="R315" s="50">
        <f>IFERROR(Data[[#This Row],[Avance4]]/Data[[#This Row],[Meta Cred]],0)</f>
        <v>0</v>
      </c>
      <c r="S315" s="17">
        <f>VLOOKUP(Data[[#This Row],[Renaes]],Neonatal!H315:II762,90,FALSE)</f>
        <v>0</v>
      </c>
      <c r="T315" s="18">
        <f>VLOOKUP(Data[[#This Row],[Renaes]],Neonatal!H315:II762,91,FALSE)</f>
        <v>0</v>
      </c>
      <c r="U315" s="50">
        <f>IFERROR(Data[[#This Row],[Avance6]]/Data[[#This Row],[Meta hb]],0)</f>
        <v>0</v>
      </c>
      <c r="V315" s="17">
        <f>VLOOKUP(Data[[#This Row],[Renaes]],Neonatal!H315:II762,145,FALSE)</f>
        <v>0</v>
      </c>
      <c r="W315" s="18">
        <f>VLOOKUP(Data[[#This Row],[Renaes]],Neonatal!H315:II762,146,FALSE)</f>
        <v>0</v>
      </c>
      <c r="X315" s="53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Row],[Renaes]],Neonatal!H316:GU763,30,FALSE)</f>
        <v>1</v>
      </c>
      <c r="K316" s="26">
        <f>VLOOKUP(Data[[#This Row],[Renaes]],Neonatal!H316:GV763,31,FALSE)</f>
        <v>0</v>
      </c>
      <c r="L316" s="50">
        <f>IFERROR(Data[[#This Row],[Avance]]/Data[[#This Row],[Meta RN]],0)</f>
        <v>0</v>
      </c>
      <c r="M316" s="17">
        <f>VLOOKUP(Data[[#This Row],[Renaes]],Neonatal!H316:GV763,45,FALSE)</f>
        <v>0</v>
      </c>
      <c r="N316" s="18">
        <f>VLOOKUP(Data[[#This Row],[Renaes]],Neonatal!H316:GV763,46,FALSE)</f>
        <v>0</v>
      </c>
      <c r="O316" s="50">
        <f>IFERROR(Data[[#This Row],[Avance2]]/Data[[#This Row],[Meta Lme]],0)</f>
        <v>0</v>
      </c>
      <c r="P316" s="17">
        <f>VLOOKUP(Data[[#This Row],[Renaes]],Neonatal!H316:II763,48,FALSE)</f>
        <v>0</v>
      </c>
      <c r="Q316" s="18">
        <f>VLOOKUP(Data[[#This Row],[Renaes]],Neonatal!H316:II763,49,FALSE)</f>
        <v>0</v>
      </c>
      <c r="R316" s="50">
        <f>IFERROR(Data[[#This Row],[Avance4]]/Data[[#This Row],[Meta Cred]],0)</f>
        <v>0</v>
      </c>
      <c r="S316" s="17">
        <f>VLOOKUP(Data[[#This Row],[Renaes]],Neonatal!H316:II763,90,FALSE)</f>
        <v>0</v>
      </c>
      <c r="T316" s="18">
        <f>VLOOKUP(Data[[#This Row],[Renaes]],Neonatal!H316:II763,91,FALSE)</f>
        <v>0</v>
      </c>
      <c r="U316" s="50">
        <f>IFERROR(Data[[#This Row],[Avance6]]/Data[[#This Row],[Meta hb]],0)</f>
        <v>0</v>
      </c>
      <c r="V316" s="17">
        <f>VLOOKUP(Data[[#This Row],[Renaes]],Neonatal!H316:II763,145,FALSE)</f>
        <v>0</v>
      </c>
      <c r="W316" s="18">
        <f>VLOOKUP(Data[[#This Row],[Renaes]],Neonatal!H316:II763,146,FALSE)</f>
        <v>0</v>
      </c>
      <c r="X316" s="53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Row],[Renaes]],Neonatal!H317:GU764,30,FALSE)</f>
        <v>1</v>
      </c>
      <c r="K317" s="26">
        <f>VLOOKUP(Data[[#This Row],[Renaes]],Neonatal!H317:GV764,31,FALSE)</f>
        <v>4</v>
      </c>
      <c r="L317" s="50">
        <f>IFERROR(Data[[#This Row],[Avance]]/Data[[#This Row],[Meta RN]],0)</f>
        <v>4</v>
      </c>
      <c r="M317" s="17">
        <f>VLOOKUP(Data[[#This Row],[Renaes]],Neonatal!H317:GV764,45,FALSE)</f>
        <v>0</v>
      </c>
      <c r="N317" s="18">
        <f>VLOOKUP(Data[[#This Row],[Renaes]],Neonatal!H317:GV764,46,FALSE)</f>
        <v>0</v>
      </c>
      <c r="O317" s="50">
        <f>IFERROR(Data[[#This Row],[Avance2]]/Data[[#This Row],[Meta Lme]],0)</f>
        <v>0</v>
      </c>
      <c r="P317" s="17">
        <f>VLOOKUP(Data[[#This Row],[Renaes]],Neonatal!H317:II764,48,FALSE)</f>
        <v>0</v>
      </c>
      <c r="Q317" s="18">
        <f>VLOOKUP(Data[[#This Row],[Renaes]],Neonatal!H317:II764,49,FALSE)</f>
        <v>0</v>
      </c>
      <c r="R317" s="50">
        <f>IFERROR(Data[[#This Row],[Avance4]]/Data[[#This Row],[Meta Cred]],0)</f>
        <v>0</v>
      </c>
      <c r="S317" s="17">
        <f>VLOOKUP(Data[[#This Row],[Renaes]],Neonatal!H317:II764,90,FALSE)</f>
        <v>0</v>
      </c>
      <c r="T317" s="18">
        <f>VLOOKUP(Data[[#This Row],[Renaes]],Neonatal!H317:II764,91,FALSE)</f>
        <v>0</v>
      </c>
      <c r="U317" s="50">
        <f>IFERROR(Data[[#This Row],[Avance6]]/Data[[#This Row],[Meta hb]],0)</f>
        <v>0</v>
      </c>
      <c r="V317" s="17">
        <f>VLOOKUP(Data[[#This Row],[Renaes]],Neonatal!H317:II764,145,FALSE)</f>
        <v>0</v>
      </c>
      <c r="W317" s="18">
        <f>VLOOKUP(Data[[#This Row],[Renaes]],Neonatal!H317:II764,146,FALSE)</f>
        <v>0</v>
      </c>
      <c r="X317" s="53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Row],[Renaes]],Neonatal!H318:GU765,30,FALSE)</f>
        <v>0</v>
      </c>
      <c r="K318" s="26">
        <f>VLOOKUP(Data[[#This Row],[Renaes]],Neonatal!H318:GV765,31,FALSE)</f>
        <v>0</v>
      </c>
      <c r="L318" s="50">
        <f>IFERROR(Data[[#This Row],[Avance]]/Data[[#This Row],[Meta RN]],0)</f>
        <v>0</v>
      </c>
      <c r="M318" s="17">
        <f>VLOOKUP(Data[[#This Row],[Renaes]],Neonatal!H318:GV765,45,FALSE)</f>
        <v>0</v>
      </c>
      <c r="N318" s="18">
        <f>VLOOKUP(Data[[#This Row],[Renaes]],Neonatal!H318:GV765,46,FALSE)</f>
        <v>0</v>
      </c>
      <c r="O318" s="50">
        <f>IFERROR(Data[[#This Row],[Avance2]]/Data[[#This Row],[Meta Lme]],0)</f>
        <v>0</v>
      </c>
      <c r="P318" s="17">
        <f>VLOOKUP(Data[[#This Row],[Renaes]],Neonatal!H318:II765,48,FALSE)</f>
        <v>0</v>
      </c>
      <c r="Q318" s="18">
        <f>VLOOKUP(Data[[#This Row],[Renaes]],Neonatal!H318:II765,49,FALSE)</f>
        <v>0</v>
      </c>
      <c r="R318" s="50">
        <f>IFERROR(Data[[#This Row],[Avance4]]/Data[[#This Row],[Meta Cred]],0)</f>
        <v>0</v>
      </c>
      <c r="S318" s="17">
        <f>VLOOKUP(Data[[#This Row],[Renaes]],Neonatal!H318:II765,90,FALSE)</f>
        <v>0</v>
      </c>
      <c r="T318" s="18">
        <f>VLOOKUP(Data[[#This Row],[Renaes]],Neonatal!H318:II765,91,FALSE)</f>
        <v>0</v>
      </c>
      <c r="U318" s="50">
        <f>IFERROR(Data[[#This Row],[Avance6]]/Data[[#This Row],[Meta hb]],0)</f>
        <v>0</v>
      </c>
      <c r="V318" s="17">
        <f>VLOOKUP(Data[[#This Row],[Renaes]],Neonatal!H318:II765,145,FALSE)</f>
        <v>0</v>
      </c>
      <c r="W318" s="18">
        <f>VLOOKUP(Data[[#This Row],[Renaes]],Neonatal!H318:II765,146,FALSE)</f>
        <v>0</v>
      </c>
      <c r="X318" s="53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Row],[Renaes]],Neonatal!H319:GU766,30,FALSE)</f>
        <v>0</v>
      </c>
      <c r="K319" s="26">
        <f>VLOOKUP(Data[[#This Row],[Renaes]],Neonatal!H319:GV766,31,FALSE)</f>
        <v>0</v>
      </c>
      <c r="L319" s="50">
        <f>IFERROR(Data[[#This Row],[Avance]]/Data[[#This Row],[Meta RN]],0)</f>
        <v>0</v>
      </c>
      <c r="M319" s="17">
        <f>VLOOKUP(Data[[#This Row],[Renaes]],Neonatal!H319:GV766,45,FALSE)</f>
        <v>0</v>
      </c>
      <c r="N319" s="18">
        <f>VLOOKUP(Data[[#This Row],[Renaes]],Neonatal!H319:GV766,46,FALSE)</f>
        <v>0</v>
      </c>
      <c r="O319" s="50">
        <f>IFERROR(Data[[#This Row],[Avance2]]/Data[[#This Row],[Meta Lme]],0)</f>
        <v>0</v>
      </c>
      <c r="P319" s="17">
        <f>VLOOKUP(Data[[#This Row],[Renaes]],Neonatal!H319:II766,48,FALSE)</f>
        <v>0</v>
      </c>
      <c r="Q319" s="18">
        <f>VLOOKUP(Data[[#This Row],[Renaes]],Neonatal!H319:II766,49,FALSE)</f>
        <v>0</v>
      </c>
      <c r="R319" s="50">
        <f>IFERROR(Data[[#This Row],[Avance4]]/Data[[#This Row],[Meta Cred]],0)</f>
        <v>0</v>
      </c>
      <c r="S319" s="17">
        <f>VLOOKUP(Data[[#This Row],[Renaes]],Neonatal!H319:II766,90,FALSE)</f>
        <v>0</v>
      </c>
      <c r="T319" s="18">
        <f>VLOOKUP(Data[[#This Row],[Renaes]],Neonatal!H319:II766,91,FALSE)</f>
        <v>0</v>
      </c>
      <c r="U319" s="50">
        <f>IFERROR(Data[[#This Row],[Avance6]]/Data[[#This Row],[Meta hb]],0)</f>
        <v>0</v>
      </c>
      <c r="V319" s="17">
        <f>VLOOKUP(Data[[#This Row],[Renaes]],Neonatal!H319:II766,145,FALSE)</f>
        <v>0</v>
      </c>
      <c r="W319" s="18">
        <f>VLOOKUP(Data[[#This Row],[Renaes]],Neonatal!H319:II766,146,FALSE)</f>
        <v>0</v>
      </c>
      <c r="X319" s="53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Row],[Renaes]],Neonatal!H320:GU767,30,FALSE)</f>
        <v>0</v>
      </c>
      <c r="K320" s="26">
        <f>VLOOKUP(Data[[#This Row],[Renaes]],Neonatal!H320:GV767,31,FALSE)</f>
        <v>0</v>
      </c>
      <c r="L320" s="50">
        <f>IFERROR(Data[[#This Row],[Avance]]/Data[[#This Row],[Meta RN]],0)</f>
        <v>0</v>
      </c>
      <c r="M320" s="17">
        <f>VLOOKUP(Data[[#This Row],[Renaes]],Neonatal!H320:GV767,45,FALSE)</f>
        <v>0</v>
      </c>
      <c r="N320" s="18">
        <f>VLOOKUP(Data[[#This Row],[Renaes]],Neonatal!H320:GV767,46,FALSE)</f>
        <v>0</v>
      </c>
      <c r="O320" s="50">
        <f>IFERROR(Data[[#This Row],[Avance2]]/Data[[#This Row],[Meta Lme]],0)</f>
        <v>0</v>
      </c>
      <c r="P320" s="17">
        <f>VLOOKUP(Data[[#This Row],[Renaes]],Neonatal!H320:II767,48,FALSE)</f>
        <v>0</v>
      </c>
      <c r="Q320" s="18">
        <f>VLOOKUP(Data[[#This Row],[Renaes]],Neonatal!H320:II767,49,FALSE)</f>
        <v>0</v>
      </c>
      <c r="R320" s="50">
        <f>IFERROR(Data[[#This Row],[Avance4]]/Data[[#This Row],[Meta Cred]],0)</f>
        <v>0</v>
      </c>
      <c r="S320" s="17">
        <f>VLOOKUP(Data[[#This Row],[Renaes]],Neonatal!H320:II767,90,FALSE)</f>
        <v>0</v>
      </c>
      <c r="T320" s="18">
        <f>VLOOKUP(Data[[#This Row],[Renaes]],Neonatal!H320:II767,91,FALSE)</f>
        <v>0</v>
      </c>
      <c r="U320" s="50">
        <f>IFERROR(Data[[#This Row],[Avance6]]/Data[[#This Row],[Meta hb]],0)</f>
        <v>0</v>
      </c>
      <c r="V320" s="17">
        <f>VLOOKUP(Data[[#This Row],[Renaes]],Neonatal!H320:II767,145,FALSE)</f>
        <v>0</v>
      </c>
      <c r="W320" s="18">
        <f>VLOOKUP(Data[[#This Row],[Renaes]],Neonatal!H320:II767,146,FALSE)</f>
        <v>0</v>
      </c>
      <c r="X320" s="53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Row],[Renaes]],Neonatal!H321:GU768,30,FALSE)</f>
        <v>1</v>
      </c>
      <c r="K321" s="26">
        <f>VLOOKUP(Data[[#This Row],[Renaes]],Neonatal!H321:GV768,31,FALSE)</f>
        <v>2</v>
      </c>
      <c r="L321" s="50">
        <f>IFERROR(Data[[#This Row],[Avance]]/Data[[#This Row],[Meta RN]],0)</f>
        <v>2</v>
      </c>
      <c r="M321" s="17">
        <f>VLOOKUP(Data[[#This Row],[Renaes]],Neonatal!H321:GV768,45,FALSE)</f>
        <v>0</v>
      </c>
      <c r="N321" s="18">
        <f>VLOOKUP(Data[[#This Row],[Renaes]],Neonatal!H321:GV768,46,FALSE)</f>
        <v>0</v>
      </c>
      <c r="O321" s="50">
        <f>IFERROR(Data[[#This Row],[Avance2]]/Data[[#This Row],[Meta Lme]],0)</f>
        <v>0</v>
      </c>
      <c r="P321" s="17">
        <f>VLOOKUP(Data[[#This Row],[Renaes]],Neonatal!H321:II768,48,FALSE)</f>
        <v>0</v>
      </c>
      <c r="Q321" s="18">
        <f>VLOOKUP(Data[[#This Row],[Renaes]],Neonatal!H321:II768,49,FALSE)</f>
        <v>0</v>
      </c>
      <c r="R321" s="50">
        <f>IFERROR(Data[[#This Row],[Avance4]]/Data[[#This Row],[Meta Cred]],0)</f>
        <v>0</v>
      </c>
      <c r="S321" s="17">
        <f>VLOOKUP(Data[[#This Row],[Renaes]],Neonatal!H321:II768,90,FALSE)</f>
        <v>0</v>
      </c>
      <c r="T321" s="18">
        <f>VLOOKUP(Data[[#This Row],[Renaes]],Neonatal!H321:II768,91,FALSE)</f>
        <v>0</v>
      </c>
      <c r="U321" s="50">
        <f>IFERROR(Data[[#This Row],[Avance6]]/Data[[#This Row],[Meta hb]],0)</f>
        <v>0</v>
      </c>
      <c r="V321" s="17">
        <f>VLOOKUP(Data[[#This Row],[Renaes]],Neonatal!H321:II768,145,FALSE)</f>
        <v>0</v>
      </c>
      <c r="W321" s="18">
        <f>VLOOKUP(Data[[#This Row],[Renaes]],Neonatal!H321:II768,146,FALSE)</f>
        <v>0</v>
      </c>
      <c r="X321" s="53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Row],[Renaes]],Neonatal!H322:GU769,30,FALSE)</f>
        <v>0</v>
      </c>
      <c r="K322" s="26">
        <f>VLOOKUP(Data[[#This Row],[Renaes]],Neonatal!H322:GV769,31,FALSE)</f>
        <v>0</v>
      </c>
      <c r="L322" s="50">
        <f>IFERROR(Data[[#This Row],[Avance]]/Data[[#This Row],[Meta RN]],0)</f>
        <v>0</v>
      </c>
      <c r="M322" s="17">
        <f>VLOOKUP(Data[[#This Row],[Renaes]],Neonatal!H322:GV769,45,FALSE)</f>
        <v>0</v>
      </c>
      <c r="N322" s="18">
        <f>VLOOKUP(Data[[#This Row],[Renaes]],Neonatal!H322:GV769,46,FALSE)</f>
        <v>0</v>
      </c>
      <c r="O322" s="50">
        <f>IFERROR(Data[[#This Row],[Avance2]]/Data[[#This Row],[Meta Lme]],0)</f>
        <v>0</v>
      </c>
      <c r="P322" s="17">
        <f>VLOOKUP(Data[[#This Row],[Renaes]],Neonatal!H322:II769,48,FALSE)</f>
        <v>0</v>
      </c>
      <c r="Q322" s="18">
        <f>VLOOKUP(Data[[#This Row],[Renaes]],Neonatal!H322:II769,49,FALSE)</f>
        <v>0</v>
      </c>
      <c r="R322" s="50">
        <f>IFERROR(Data[[#This Row],[Avance4]]/Data[[#This Row],[Meta Cred]],0)</f>
        <v>0</v>
      </c>
      <c r="S322" s="17">
        <f>VLOOKUP(Data[[#This Row],[Renaes]],Neonatal!H322:II769,90,FALSE)</f>
        <v>0</v>
      </c>
      <c r="T322" s="18">
        <f>VLOOKUP(Data[[#This Row],[Renaes]],Neonatal!H322:II769,91,FALSE)</f>
        <v>0</v>
      </c>
      <c r="U322" s="50">
        <f>IFERROR(Data[[#This Row],[Avance6]]/Data[[#This Row],[Meta hb]],0)</f>
        <v>0</v>
      </c>
      <c r="V322" s="17">
        <f>VLOOKUP(Data[[#This Row],[Renaes]],Neonatal!H322:II769,145,FALSE)</f>
        <v>0</v>
      </c>
      <c r="W322" s="18">
        <f>VLOOKUP(Data[[#This Row],[Renaes]],Neonatal!H322:II769,146,FALSE)</f>
        <v>0</v>
      </c>
      <c r="X322" s="53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Row],[Renaes]],Neonatal!H323:GU770,30,FALSE)</f>
        <v>2</v>
      </c>
      <c r="K323" s="26">
        <f>VLOOKUP(Data[[#This Row],[Renaes]],Neonatal!H323:GV770,31,FALSE)</f>
        <v>0</v>
      </c>
      <c r="L323" s="50">
        <f>IFERROR(Data[[#This Row],[Avance]]/Data[[#This Row],[Meta RN]],0)</f>
        <v>0</v>
      </c>
      <c r="M323" s="17">
        <f>VLOOKUP(Data[[#This Row],[Renaes]],Neonatal!H323:GV770,45,FALSE)</f>
        <v>0</v>
      </c>
      <c r="N323" s="18">
        <f>VLOOKUP(Data[[#This Row],[Renaes]],Neonatal!H323:GV770,46,FALSE)</f>
        <v>0</v>
      </c>
      <c r="O323" s="50">
        <f>IFERROR(Data[[#This Row],[Avance2]]/Data[[#This Row],[Meta Lme]],0)</f>
        <v>0</v>
      </c>
      <c r="P323" s="17">
        <f>VLOOKUP(Data[[#This Row],[Renaes]],Neonatal!H323:II770,48,FALSE)</f>
        <v>0</v>
      </c>
      <c r="Q323" s="18">
        <f>VLOOKUP(Data[[#This Row],[Renaes]],Neonatal!H323:II770,49,FALSE)</f>
        <v>0</v>
      </c>
      <c r="R323" s="50">
        <f>IFERROR(Data[[#This Row],[Avance4]]/Data[[#This Row],[Meta Cred]],0)</f>
        <v>0</v>
      </c>
      <c r="S323" s="17">
        <f>VLOOKUP(Data[[#This Row],[Renaes]],Neonatal!H323:II770,90,FALSE)</f>
        <v>0</v>
      </c>
      <c r="T323" s="18">
        <f>VLOOKUP(Data[[#This Row],[Renaes]],Neonatal!H323:II770,91,FALSE)</f>
        <v>0</v>
      </c>
      <c r="U323" s="50">
        <f>IFERROR(Data[[#This Row],[Avance6]]/Data[[#This Row],[Meta hb]],0)</f>
        <v>0</v>
      </c>
      <c r="V323" s="17">
        <f>VLOOKUP(Data[[#This Row],[Renaes]],Neonatal!H323:II770,145,FALSE)</f>
        <v>0</v>
      </c>
      <c r="W323" s="18">
        <f>VLOOKUP(Data[[#This Row],[Renaes]],Neonatal!H323:II770,146,FALSE)</f>
        <v>0</v>
      </c>
      <c r="X323" s="53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Row],[Renaes]],Neonatal!H324:GU771,30,FALSE)</f>
        <v>0</v>
      </c>
      <c r="K324" s="26">
        <f>VLOOKUP(Data[[#This Row],[Renaes]],Neonatal!H324:GV771,31,FALSE)</f>
        <v>0</v>
      </c>
      <c r="L324" s="50">
        <f>IFERROR(Data[[#This Row],[Avance]]/Data[[#This Row],[Meta RN]],0)</f>
        <v>0</v>
      </c>
      <c r="M324" s="17">
        <f>VLOOKUP(Data[[#This Row],[Renaes]],Neonatal!H324:GV771,45,FALSE)</f>
        <v>0</v>
      </c>
      <c r="N324" s="18">
        <f>VLOOKUP(Data[[#This Row],[Renaes]],Neonatal!H324:GV771,46,FALSE)</f>
        <v>0</v>
      </c>
      <c r="O324" s="50">
        <f>IFERROR(Data[[#This Row],[Avance2]]/Data[[#This Row],[Meta Lme]],0)</f>
        <v>0</v>
      </c>
      <c r="P324" s="17">
        <f>VLOOKUP(Data[[#This Row],[Renaes]],Neonatal!H324:II771,48,FALSE)</f>
        <v>0</v>
      </c>
      <c r="Q324" s="18">
        <f>VLOOKUP(Data[[#This Row],[Renaes]],Neonatal!H324:II771,49,FALSE)</f>
        <v>0</v>
      </c>
      <c r="R324" s="50">
        <f>IFERROR(Data[[#This Row],[Avance4]]/Data[[#This Row],[Meta Cred]],0)</f>
        <v>0</v>
      </c>
      <c r="S324" s="17">
        <f>VLOOKUP(Data[[#This Row],[Renaes]],Neonatal!H324:II771,90,FALSE)</f>
        <v>0</v>
      </c>
      <c r="T324" s="18">
        <f>VLOOKUP(Data[[#This Row],[Renaes]],Neonatal!H324:II771,91,FALSE)</f>
        <v>0</v>
      </c>
      <c r="U324" s="50">
        <f>IFERROR(Data[[#This Row],[Avance6]]/Data[[#This Row],[Meta hb]],0)</f>
        <v>0</v>
      </c>
      <c r="V324" s="17">
        <f>VLOOKUP(Data[[#This Row],[Renaes]],Neonatal!H324:II771,145,FALSE)</f>
        <v>0</v>
      </c>
      <c r="W324" s="18">
        <f>VLOOKUP(Data[[#This Row],[Renaes]],Neonatal!H324:II771,146,FALSE)</f>
        <v>0</v>
      </c>
      <c r="X324" s="53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Row],[Renaes]],Neonatal!H325:GU772,30,FALSE)</f>
        <v>2</v>
      </c>
      <c r="K325" s="26">
        <f>VLOOKUP(Data[[#This Row],[Renaes]],Neonatal!H325:GV772,31,FALSE)</f>
        <v>0</v>
      </c>
      <c r="L325" s="50">
        <f>IFERROR(Data[[#This Row],[Avance]]/Data[[#This Row],[Meta RN]],0)</f>
        <v>0</v>
      </c>
      <c r="M325" s="17">
        <f>VLOOKUP(Data[[#This Row],[Renaes]],Neonatal!H325:GV772,45,FALSE)</f>
        <v>0</v>
      </c>
      <c r="N325" s="18">
        <f>VLOOKUP(Data[[#This Row],[Renaes]],Neonatal!H325:GV772,46,FALSE)</f>
        <v>0</v>
      </c>
      <c r="O325" s="50">
        <f>IFERROR(Data[[#This Row],[Avance2]]/Data[[#This Row],[Meta Lme]],0)</f>
        <v>0</v>
      </c>
      <c r="P325" s="17">
        <f>VLOOKUP(Data[[#This Row],[Renaes]],Neonatal!H325:II772,48,FALSE)</f>
        <v>0</v>
      </c>
      <c r="Q325" s="18">
        <f>VLOOKUP(Data[[#This Row],[Renaes]],Neonatal!H325:II772,49,FALSE)</f>
        <v>0</v>
      </c>
      <c r="R325" s="50">
        <f>IFERROR(Data[[#This Row],[Avance4]]/Data[[#This Row],[Meta Cred]],0)</f>
        <v>0</v>
      </c>
      <c r="S325" s="17">
        <f>VLOOKUP(Data[[#This Row],[Renaes]],Neonatal!H325:II772,90,FALSE)</f>
        <v>0</v>
      </c>
      <c r="T325" s="18">
        <f>VLOOKUP(Data[[#This Row],[Renaes]],Neonatal!H325:II772,91,FALSE)</f>
        <v>0</v>
      </c>
      <c r="U325" s="50">
        <f>IFERROR(Data[[#This Row],[Avance6]]/Data[[#This Row],[Meta hb]],0)</f>
        <v>0</v>
      </c>
      <c r="V325" s="17">
        <f>VLOOKUP(Data[[#This Row],[Renaes]],Neonatal!H325:II772,145,FALSE)</f>
        <v>0</v>
      </c>
      <c r="W325" s="18">
        <f>VLOOKUP(Data[[#This Row],[Renaes]],Neonatal!H325:II772,146,FALSE)</f>
        <v>0</v>
      </c>
      <c r="X325" s="53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Row],[Renaes]],Neonatal!H326:GU773,30,FALSE)</f>
        <v>0</v>
      </c>
      <c r="K326" s="26">
        <f>VLOOKUP(Data[[#This Row],[Renaes]],Neonatal!H326:GV773,31,FALSE)</f>
        <v>0</v>
      </c>
      <c r="L326" s="50">
        <f>IFERROR(Data[[#This Row],[Avance]]/Data[[#This Row],[Meta RN]],0)</f>
        <v>0</v>
      </c>
      <c r="M326" s="17">
        <f>VLOOKUP(Data[[#This Row],[Renaes]],Neonatal!H326:GV773,45,FALSE)</f>
        <v>0</v>
      </c>
      <c r="N326" s="18">
        <f>VLOOKUP(Data[[#This Row],[Renaes]],Neonatal!H326:GV773,46,FALSE)</f>
        <v>0</v>
      </c>
      <c r="O326" s="50">
        <f>IFERROR(Data[[#This Row],[Avance2]]/Data[[#This Row],[Meta Lme]],0)</f>
        <v>0</v>
      </c>
      <c r="P326" s="17">
        <f>VLOOKUP(Data[[#This Row],[Renaes]],Neonatal!H326:II773,48,FALSE)</f>
        <v>0</v>
      </c>
      <c r="Q326" s="18">
        <f>VLOOKUP(Data[[#This Row],[Renaes]],Neonatal!H326:II773,49,FALSE)</f>
        <v>0</v>
      </c>
      <c r="R326" s="50">
        <f>IFERROR(Data[[#This Row],[Avance4]]/Data[[#This Row],[Meta Cred]],0)</f>
        <v>0</v>
      </c>
      <c r="S326" s="17">
        <f>VLOOKUP(Data[[#This Row],[Renaes]],Neonatal!H326:II773,90,FALSE)</f>
        <v>0</v>
      </c>
      <c r="T326" s="18">
        <f>VLOOKUP(Data[[#This Row],[Renaes]],Neonatal!H326:II773,91,FALSE)</f>
        <v>0</v>
      </c>
      <c r="U326" s="50">
        <f>IFERROR(Data[[#This Row],[Avance6]]/Data[[#This Row],[Meta hb]],0)</f>
        <v>0</v>
      </c>
      <c r="V326" s="17">
        <f>VLOOKUP(Data[[#This Row],[Renaes]],Neonatal!H326:II773,145,FALSE)</f>
        <v>0</v>
      </c>
      <c r="W326" s="18">
        <f>VLOOKUP(Data[[#This Row],[Renaes]],Neonatal!H326:II773,146,FALSE)</f>
        <v>0</v>
      </c>
      <c r="X326" s="53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Row],[Renaes]],Neonatal!H327:GU774,30,FALSE)</f>
        <v>0</v>
      </c>
      <c r="K327" s="26">
        <f>VLOOKUP(Data[[#This Row],[Renaes]],Neonatal!H327:GV774,31,FALSE)</f>
        <v>0</v>
      </c>
      <c r="L327" s="50">
        <f>IFERROR(Data[[#This Row],[Avance]]/Data[[#This Row],[Meta RN]],0)</f>
        <v>0</v>
      </c>
      <c r="M327" s="17">
        <f>VLOOKUP(Data[[#This Row],[Renaes]],Neonatal!H327:GV774,45,FALSE)</f>
        <v>0</v>
      </c>
      <c r="N327" s="18">
        <f>VLOOKUP(Data[[#This Row],[Renaes]],Neonatal!H327:GV774,46,FALSE)</f>
        <v>0</v>
      </c>
      <c r="O327" s="50">
        <f>IFERROR(Data[[#This Row],[Avance2]]/Data[[#This Row],[Meta Lme]],0)</f>
        <v>0</v>
      </c>
      <c r="P327" s="17">
        <f>VLOOKUP(Data[[#This Row],[Renaes]],Neonatal!H327:II774,48,FALSE)</f>
        <v>0</v>
      </c>
      <c r="Q327" s="18">
        <f>VLOOKUP(Data[[#This Row],[Renaes]],Neonatal!H327:II774,49,FALSE)</f>
        <v>0</v>
      </c>
      <c r="R327" s="50">
        <f>IFERROR(Data[[#This Row],[Avance4]]/Data[[#This Row],[Meta Cred]],0)</f>
        <v>0</v>
      </c>
      <c r="S327" s="17">
        <f>VLOOKUP(Data[[#This Row],[Renaes]],Neonatal!H327:II774,90,FALSE)</f>
        <v>0</v>
      </c>
      <c r="T327" s="18">
        <f>VLOOKUP(Data[[#This Row],[Renaes]],Neonatal!H327:II774,91,FALSE)</f>
        <v>0</v>
      </c>
      <c r="U327" s="50">
        <f>IFERROR(Data[[#This Row],[Avance6]]/Data[[#This Row],[Meta hb]],0)</f>
        <v>0</v>
      </c>
      <c r="V327" s="17">
        <f>VLOOKUP(Data[[#This Row],[Renaes]],Neonatal!H327:II774,145,FALSE)</f>
        <v>0</v>
      </c>
      <c r="W327" s="18">
        <f>VLOOKUP(Data[[#This Row],[Renaes]],Neonatal!H327:II774,146,FALSE)</f>
        <v>0</v>
      </c>
      <c r="X327" s="53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Row],[Renaes]],Neonatal!H328:GU775,30,FALSE)</f>
        <v>0</v>
      </c>
      <c r="K328" s="26">
        <f>VLOOKUP(Data[[#This Row],[Renaes]],Neonatal!H328:GV775,31,FALSE)</f>
        <v>0</v>
      </c>
      <c r="L328" s="50">
        <f>IFERROR(Data[[#This Row],[Avance]]/Data[[#This Row],[Meta RN]],0)</f>
        <v>0</v>
      </c>
      <c r="M328" s="17">
        <f>VLOOKUP(Data[[#This Row],[Renaes]],Neonatal!H328:GV775,45,FALSE)</f>
        <v>0</v>
      </c>
      <c r="N328" s="18">
        <f>VLOOKUP(Data[[#This Row],[Renaes]],Neonatal!H328:GV775,46,FALSE)</f>
        <v>0</v>
      </c>
      <c r="O328" s="50">
        <f>IFERROR(Data[[#This Row],[Avance2]]/Data[[#This Row],[Meta Lme]],0)</f>
        <v>0</v>
      </c>
      <c r="P328" s="17">
        <f>VLOOKUP(Data[[#This Row],[Renaes]],Neonatal!H328:II775,48,FALSE)</f>
        <v>0</v>
      </c>
      <c r="Q328" s="18">
        <f>VLOOKUP(Data[[#This Row],[Renaes]],Neonatal!H328:II775,49,FALSE)</f>
        <v>0</v>
      </c>
      <c r="R328" s="50">
        <f>IFERROR(Data[[#This Row],[Avance4]]/Data[[#This Row],[Meta Cred]],0)</f>
        <v>0</v>
      </c>
      <c r="S328" s="17">
        <f>VLOOKUP(Data[[#This Row],[Renaes]],Neonatal!H328:II775,90,FALSE)</f>
        <v>0</v>
      </c>
      <c r="T328" s="18">
        <f>VLOOKUP(Data[[#This Row],[Renaes]],Neonatal!H328:II775,91,FALSE)</f>
        <v>0</v>
      </c>
      <c r="U328" s="50">
        <f>IFERROR(Data[[#This Row],[Avance6]]/Data[[#This Row],[Meta hb]],0)</f>
        <v>0</v>
      </c>
      <c r="V328" s="17">
        <f>VLOOKUP(Data[[#This Row],[Renaes]],Neonatal!H328:II775,145,FALSE)</f>
        <v>0</v>
      </c>
      <c r="W328" s="18">
        <f>VLOOKUP(Data[[#This Row],[Renaes]],Neonatal!H328:II775,146,FALSE)</f>
        <v>0</v>
      </c>
      <c r="X328" s="53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Row],[Renaes]],Neonatal!H329:GU776,30,FALSE)</f>
        <v>0</v>
      </c>
      <c r="K329" s="26">
        <f>VLOOKUP(Data[[#This Row],[Renaes]],Neonatal!H329:GV776,31,FALSE)</f>
        <v>0</v>
      </c>
      <c r="L329" s="50">
        <f>IFERROR(Data[[#This Row],[Avance]]/Data[[#This Row],[Meta RN]],0)</f>
        <v>0</v>
      </c>
      <c r="M329" s="17">
        <f>VLOOKUP(Data[[#This Row],[Renaes]],Neonatal!H329:GV776,45,FALSE)</f>
        <v>0</v>
      </c>
      <c r="N329" s="18">
        <f>VLOOKUP(Data[[#This Row],[Renaes]],Neonatal!H329:GV776,46,FALSE)</f>
        <v>0</v>
      </c>
      <c r="O329" s="50">
        <f>IFERROR(Data[[#This Row],[Avance2]]/Data[[#This Row],[Meta Lme]],0)</f>
        <v>0</v>
      </c>
      <c r="P329" s="17">
        <f>VLOOKUP(Data[[#This Row],[Renaes]],Neonatal!H329:II776,48,FALSE)</f>
        <v>0</v>
      </c>
      <c r="Q329" s="18">
        <f>VLOOKUP(Data[[#This Row],[Renaes]],Neonatal!H329:II776,49,FALSE)</f>
        <v>0</v>
      </c>
      <c r="R329" s="50">
        <f>IFERROR(Data[[#This Row],[Avance4]]/Data[[#This Row],[Meta Cred]],0)</f>
        <v>0</v>
      </c>
      <c r="S329" s="17">
        <f>VLOOKUP(Data[[#This Row],[Renaes]],Neonatal!H329:II776,90,FALSE)</f>
        <v>0</v>
      </c>
      <c r="T329" s="18">
        <f>VLOOKUP(Data[[#This Row],[Renaes]],Neonatal!H329:II776,91,FALSE)</f>
        <v>0</v>
      </c>
      <c r="U329" s="50">
        <f>IFERROR(Data[[#This Row],[Avance6]]/Data[[#This Row],[Meta hb]],0)</f>
        <v>0</v>
      </c>
      <c r="V329" s="17">
        <f>VLOOKUP(Data[[#This Row],[Renaes]],Neonatal!H329:II776,145,FALSE)</f>
        <v>0</v>
      </c>
      <c r="W329" s="18">
        <f>VLOOKUP(Data[[#This Row],[Renaes]],Neonatal!H329:II776,146,FALSE)</f>
        <v>0</v>
      </c>
      <c r="X329" s="53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Row],[Renaes]],Neonatal!H330:GU777,30,FALSE)</f>
        <v>0</v>
      </c>
      <c r="K330" s="26">
        <f>VLOOKUP(Data[[#This Row],[Renaes]],Neonatal!H330:GV777,31,FALSE)</f>
        <v>0</v>
      </c>
      <c r="L330" s="50">
        <f>IFERROR(Data[[#This Row],[Avance]]/Data[[#This Row],[Meta RN]],0)</f>
        <v>0</v>
      </c>
      <c r="M330" s="17">
        <f>VLOOKUP(Data[[#This Row],[Renaes]],Neonatal!H330:GV777,45,FALSE)</f>
        <v>0</v>
      </c>
      <c r="N330" s="18">
        <f>VLOOKUP(Data[[#This Row],[Renaes]],Neonatal!H330:GV777,46,FALSE)</f>
        <v>0</v>
      </c>
      <c r="O330" s="50">
        <f>IFERROR(Data[[#This Row],[Avance2]]/Data[[#This Row],[Meta Lme]],0)</f>
        <v>0</v>
      </c>
      <c r="P330" s="17">
        <f>VLOOKUP(Data[[#This Row],[Renaes]],Neonatal!H330:II777,48,FALSE)</f>
        <v>0</v>
      </c>
      <c r="Q330" s="18">
        <f>VLOOKUP(Data[[#This Row],[Renaes]],Neonatal!H330:II777,49,FALSE)</f>
        <v>0</v>
      </c>
      <c r="R330" s="50">
        <f>IFERROR(Data[[#This Row],[Avance4]]/Data[[#This Row],[Meta Cred]],0)</f>
        <v>0</v>
      </c>
      <c r="S330" s="17">
        <f>VLOOKUP(Data[[#This Row],[Renaes]],Neonatal!H330:II777,90,FALSE)</f>
        <v>0</v>
      </c>
      <c r="T330" s="18">
        <f>VLOOKUP(Data[[#This Row],[Renaes]],Neonatal!H330:II777,91,FALSE)</f>
        <v>0</v>
      </c>
      <c r="U330" s="50">
        <f>IFERROR(Data[[#This Row],[Avance6]]/Data[[#This Row],[Meta hb]],0)</f>
        <v>0</v>
      </c>
      <c r="V330" s="17">
        <f>VLOOKUP(Data[[#This Row],[Renaes]],Neonatal!H330:II777,145,FALSE)</f>
        <v>0</v>
      </c>
      <c r="W330" s="18">
        <f>VLOOKUP(Data[[#This Row],[Renaes]],Neonatal!H330:II777,146,FALSE)</f>
        <v>0</v>
      </c>
      <c r="X330" s="53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Row],[Renaes]],Neonatal!H331:GU778,30,FALSE)</f>
        <v>0</v>
      </c>
      <c r="K331" s="26">
        <f>VLOOKUP(Data[[#This Row],[Renaes]],Neonatal!H331:GV778,31,FALSE)</f>
        <v>0</v>
      </c>
      <c r="L331" s="50">
        <f>IFERROR(Data[[#This Row],[Avance]]/Data[[#This Row],[Meta RN]],0)</f>
        <v>0</v>
      </c>
      <c r="M331" s="17">
        <f>VLOOKUP(Data[[#This Row],[Renaes]],Neonatal!H331:GV778,45,FALSE)</f>
        <v>0</v>
      </c>
      <c r="N331" s="18">
        <f>VLOOKUP(Data[[#This Row],[Renaes]],Neonatal!H331:GV778,46,FALSE)</f>
        <v>0</v>
      </c>
      <c r="O331" s="50">
        <f>IFERROR(Data[[#This Row],[Avance2]]/Data[[#This Row],[Meta Lme]],0)</f>
        <v>0</v>
      </c>
      <c r="P331" s="17">
        <f>VLOOKUP(Data[[#This Row],[Renaes]],Neonatal!H331:II778,48,FALSE)</f>
        <v>0</v>
      </c>
      <c r="Q331" s="18">
        <f>VLOOKUP(Data[[#This Row],[Renaes]],Neonatal!H331:II778,49,FALSE)</f>
        <v>0</v>
      </c>
      <c r="R331" s="50">
        <f>IFERROR(Data[[#This Row],[Avance4]]/Data[[#This Row],[Meta Cred]],0)</f>
        <v>0</v>
      </c>
      <c r="S331" s="17">
        <f>VLOOKUP(Data[[#This Row],[Renaes]],Neonatal!H331:II778,90,FALSE)</f>
        <v>0</v>
      </c>
      <c r="T331" s="18">
        <f>VLOOKUP(Data[[#This Row],[Renaes]],Neonatal!H331:II778,91,FALSE)</f>
        <v>0</v>
      </c>
      <c r="U331" s="50">
        <f>IFERROR(Data[[#This Row],[Avance6]]/Data[[#This Row],[Meta hb]],0)</f>
        <v>0</v>
      </c>
      <c r="V331" s="17">
        <f>VLOOKUP(Data[[#This Row],[Renaes]],Neonatal!H331:II778,145,FALSE)</f>
        <v>0</v>
      </c>
      <c r="W331" s="18">
        <f>VLOOKUP(Data[[#This Row],[Renaes]],Neonatal!H331:II778,146,FALSE)</f>
        <v>0</v>
      </c>
      <c r="X331" s="53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Row],[Renaes]],Neonatal!H332:GU779,30,FALSE)</f>
        <v>0</v>
      </c>
      <c r="K332" s="26">
        <f>VLOOKUP(Data[[#This Row],[Renaes]],Neonatal!H332:GV779,31,FALSE)</f>
        <v>0</v>
      </c>
      <c r="L332" s="50">
        <f>IFERROR(Data[[#This Row],[Avance]]/Data[[#This Row],[Meta RN]],0)</f>
        <v>0</v>
      </c>
      <c r="M332" s="17">
        <f>VLOOKUP(Data[[#This Row],[Renaes]],Neonatal!H332:GV779,45,FALSE)</f>
        <v>0</v>
      </c>
      <c r="N332" s="18">
        <f>VLOOKUP(Data[[#This Row],[Renaes]],Neonatal!H332:GV779,46,FALSE)</f>
        <v>0</v>
      </c>
      <c r="O332" s="50">
        <f>IFERROR(Data[[#This Row],[Avance2]]/Data[[#This Row],[Meta Lme]],0)</f>
        <v>0</v>
      </c>
      <c r="P332" s="17">
        <f>VLOOKUP(Data[[#This Row],[Renaes]],Neonatal!H332:II779,48,FALSE)</f>
        <v>0</v>
      </c>
      <c r="Q332" s="18">
        <f>VLOOKUP(Data[[#This Row],[Renaes]],Neonatal!H332:II779,49,FALSE)</f>
        <v>0</v>
      </c>
      <c r="R332" s="50">
        <f>IFERROR(Data[[#This Row],[Avance4]]/Data[[#This Row],[Meta Cred]],0)</f>
        <v>0</v>
      </c>
      <c r="S332" s="17">
        <f>VLOOKUP(Data[[#This Row],[Renaes]],Neonatal!H332:II779,90,FALSE)</f>
        <v>0</v>
      </c>
      <c r="T332" s="18">
        <f>VLOOKUP(Data[[#This Row],[Renaes]],Neonatal!H332:II779,91,FALSE)</f>
        <v>0</v>
      </c>
      <c r="U332" s="50">
        <f>IFERROR(Data[[#This Row],[Avance6]]/Data[[#This Row],[Meta hb]],0)</f>
        <v>0</v>
      </c>
      <c r="V332" s="17">
        <f>VLOOKUP(Data[[#This Row],[Renaes]],Neonatal!H332:II779,145,FALSE)</f>
        <v>0</v>
      </c>
      <c r="W332" s="18">
        <f>VLOOKUP(Data[[#This Row],[Renaes]],Neonatal!H332:II779,146,FALSE)</f>
        <v>0</v>
      </c>
      <c r="X332" s="53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Row],[Renaes]],Neonatal!H333:GU780,30,FALSE)</f>
        <v>0</v>
      </c>
      <c r="K333" s="26">
        <f>VLOOKUP(Data[[#This Row],[Renaes]],Neonatal!H333:GV780,31,FALSE)</f>
        <v>0</v>
      </c>
      <c r="L333" s="50">
        <f>IFERROR(Data[[#This Row],[Avance]]/Data[[#This Row],[Meta RN]],0)</f>
        <v>0</v>
      </c>
      <c r="M333" s="17">
        <f>VLOOKUP(Data[[#This Row],[Renaes]],Neonatal!H333:GV780,45,FALSE)</f>
        <v>0</v>
      </c>
      <c r="N333" s="18">
        <f>VLOOKUP(Data[[#This Row],[Renaes]],Neonatal!H333:GV780,46,FALSE)</f>
        <v>0</v>
      </c>
      <c r="O333" s="50">
        <f>IFERROR(Data[[#This Row],[Avance2]]/Data[[#This Row],[Meta Lme]],0)</f>
        <v>0</v>
      </c>
      <c r="P333" s="17">
        <f>VLOOKUP(Data[[#This Row],[Renaes]],Neonatal!H333:II780,48,FALSE)</f>
        <v>0</v>
      </c>
      <c r="Q333" s="18">
        <f>VLOOKUP(Data[[#This Row],[Renaes]],Neonatal!H333:II780,49,FALSE)</f>
        <v>0</v>
      </c>
      <c r="R333" s="50">
        <f>IFERROR(Data[[#This Row],[Avance4]]/Data[[#This Row],[Meta Cred]],0)</f>
        <v>0</v>
      </c>
      <c r="S333" s="17">
        <f>VLOOKUP(Data[[#This Row],[Renaes]],Neonatal!H333:II780,90,FALSE)</f>
        <v>0</v>
      </c>
      <c r="T333" s="18">
        <f>VLOOKUP(Data[[#This Row],[Renaes]],Neonatal!H333:II780,91,FALSE)</f>
        <v>0</v>
      </c>
      <c r="U333" s="50">
        <f>IFERROR(Data[[#This Row],[Avance6]]/Data[[#This Row],[Meta hb]],0)</f>
        <v>0</v>
      </c>
      <c r="V333" s="17">
        <f>VLOOKUP(Data[[#This Row],[Renaes]],Neonatal!H333:II780,145,FALSE)</f>
        <v>0</v>
      </c>
      <c r="W333" s="18">
        <f>VLOOKUP(Data[[#This Row],[Renaes]],Neonatal!H333:II780,146,FALSE)</f>
        <v>0</v>
      </c>
      <c r="X333" s="53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Row],[Renaes]],Neonatal!H334:GU781,30,FALSE)</f>
        <v>0</v>
      </c>
      <c r="K334" s="26">
        <f>VLOOKUP(Data[[#This Row],[Renaes]],Neonatal!H334:GV781,31,FALSE)</f>
        <v>0</v>
      </c>
      <c r="L334" s="50">
        <f>IFERROR(Data[[#This Row],[Avance]]/Data[[#This Row],[Meta RN]],0)</f>
        <v>0</v>
      </c>
      <c r="M334" s="17">
        <f>VLOOKUP(Data[[#This Row],[Renaes]],Neonatal!H334:GV781,45,FALSE)</f>
        <v>0</v>
      </c>
      <c r="N334" s="18">
        <f>VLOOKUP(Data[[#This Row],[Renaes]],Neonatal!H334:GV781,46,FALSE)</f>
        <v>0</v>
      </c>
      <c r="O334" s="50">
        <f>IFERROR(Data[[#This Row],[Avance2]]/Data[[#This Row],[Meta Lme]],0)</f>
        <v>0</v>
      </c>
      <c r="P334" s="17">
        <f>VLOOKUP(Data[[#This Row],[Renaes]],Neonatal!H334:II781,48,FALSE)</f>
        <v>0</v>
      </c>
      <c r="Q334" s="18">
        <f>VLOOKUP(Data[[#This Row],[Renaes]],Neonatal!H334:II781,49,FALSE)</f>
        <v>0</v>
      </c>
      <c r="R334" s="50">
        <f>IFERROR(Data[[#This Row],[Avance4]]/Data[[#This Row],[Meta Cred]],0)</f>
        <v>0</v>
      </c>
      <c r="S334" s="17">
        <f>VLOOKUP(Data[[#This Row],[Renaes]],Neonatal!H334:II781,90,FALSE)</f>
        <v>0</v>
      </c>
      <c r="T334" s="18">
        <f>VLOOKUP(Data[[#This Row],[Renaes]],Neonatal!H334:II781,91,FALSE)</f>
        <v>0</v>
      </c>
      <c r="U334" s="50">
        <f>IFERROR(Data[[#This Row],[Avance6]]/Data[[#This Row],[Meta hb]],0)</f>
        <v>0</v>
      </c>
      <c r="V334" s="17">
        <f>VLOOKUP(Data[[#This Row],[Renaes]],Neonatal!H334:II781,145,FALSE)</f>
        <v>0</v>
      </c>
      <c r="W334" s="18">
        <f>VLOOKUP(Data[[#This Row],[Renaes]],Neonatal!H334:II781,146,FALSE)</f>
        <v>0</v>
      </c>
      <c r="X334" s="53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Row],[Renaes]],Neonatal!H335:GU782,30,FALSE)</f>
        <v>0</v>
      </c>
      <c r="K335" s="26">
        <f>VLOOKUP(Data[[#This Row],[Renaes]],Neonatal!H335:GV782,31,FALSE)</f>
        <v>1</v>
      </c>
      <c r="L335" s="50">
        <f>IFERROR(Data[[#This Row],[Avance]]/Data[[#This Row],[Meta RN]],0)</f>
        <v>0</v>
      </c>
      <c r="M335" s="17">
        <f>VLOOKUP(Data[[#This Row],[Renaes]],Neonatal!H335:GV782,45,FALSE)</f>
        <v>0</v>
      </c>
      <c r="N335" s="18">
        <f>VLOOKUP(Data[[#This Row],[Renaes]],Neonatal!H335:GV782,46,FALSE)</f>
        <v>1</v>
      </c>
      <c r="O335" s="50">
        <f>IFERROR(Data[[#This Row],[Avance2]]/Data[[#This Row],[Meta Lme]],0)</f>
        <v>0</v>
      </c>
      <c r="P335" s="17">
        <f>VLOOKUP(Data[[#This Row],[Renaes]],Neonatal!H335:II782,48,FALSE)</f>
        <v>0</v>
      </c>
      <c r="Q335" s="18">
        <f>VLOOKUP(Data[[#This Row],[Renaes]],Neonatal!H335:II782,49,FALSE)</f>
        <v>0</v>
      </c>
      <c r="R335" s="50">
        <f>IFERROR(Data[[#This Row],[Avance4]]/Data[[#This Row],[Meta Cred]],0)</f>
        <v>0</v>
      </c>
      <c r="S335" s="17">
        <f>VLOOKUP(Data[[#This Row],[Renaes]],Neonatal!H335:II782,90,FALSE)</f>
        <v>0</v>
      </c>
      <c r="T335" s="18">
        <f>VLOOKUP(Data[[#This Row],[Renaes]],Neonatal!H335:II782,91,FALSE)</f>
        <v>0</v>
      </c>
      <c r="U335" s="50">
        <f>IFERROR(Data[[#This Row],[Avance6]]/Data[[#This Row],[Meta hb]],0)</f>
        <v>0</v>
      </c>
      <c r="V335" s="17">
        <f>VLOOKUP(Data[[#This Row],[Renaes]],Neonatal!H335:II782,145,FALSE)</f>
        <v>0</v>
      </c>
      <c r="W335" s="18">
        <f>VLOOKUP(Data[[#This Row],[Renaes]],Neonatal!H335:II782,146,FALSE)</f>
        <v>0</v>
      </c>
      <c r="X335" s="53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Row],[Renaes]],Neonatal!H336:GU783,30,FALSE)</f>
        <v>1</v>
      </c>
      <c r="K336" s="26">
        <f>VLOOKUP(Data[[#This Row],[Renaes]],Neonatal!H336:GV783,31,FALSE)</f>
        <v>0</v>
      </c>
      <c r="L336" s="50">
        <f>IFERROR(Data[[#This Row],[Avance]]/Data[[#This Row],[Meta RN]],0)</f>
        <v>0</v>
      </c>
      <c r="M336" s="17">
        <f>VLOOKUP(Data[[#This Row],[Renaes]],Neonatal!H336:GV783,45,FALSE)</f>
        <v>0</v>
      </c>
      <c r="N336" s="18">
        <f>VLOOKUP(Data[[#This Row],[Renaes]],Neonatal!H336:GV783,46,FALSE)</f>
        <v>0</v>
      </c>
      <c r="O336" s="50">
        <f>IFERROR(Data[[#This Row],[Avance2]]/Data[[#This Row],[Meta Lme]],0)</f>
        <v>0</v>
      </c>
      <c r="P336" s="17">
        <f>VLOOKUP(Data[[#This Row],[Renaes]],Neonatal!H336:II783,48,FALSE)</f>
        <v>0</v>
      </c>
      <c r="Q336" s="18">
        <f>VLOOKUP(Data[[#This Row],[Renaes]],Neonatal!H336:II783,49,FALSE)</f>
        <v>0</v>
      </c>
      <c r="R336" s="50">
        <f>IFERROR(Data[[#This Row],[Avance4]]/Data[[#This Row],[Meta Cred]],0)</f>
        <v>0</v>
      </c>
      <c r="S336" s="17">
        <f>VLOOKUP(Data[[#This Row],[Renaes]],Neonatal!H336:II783,90,FALSE)</f>
        <v>0</v>
      </c>
      <c r="T336" s="18">
        <f>VLOOKUP(Data[[#This Row],[Renaes]],Neonatal!H336:II783,91,FALSE)</f>
        <v>0</v>
      </c>
      <c r="U336" s="50">
        <f>IFERROR(Data[[#This Row],[Avance6]]/Data[[#This Row],[Meta hb]],0)</f>
        <v>0</v>
      </c>
      <c r="V336" s="17">
        <f>VLOOKUP(Data[[#This Row],[Renaes]],Neonatal!H336:II783,145,FALSE)</f>
        <v>0</v>
      </c>
      <c r="W336" s="18">
        <f>VLOOKUP(Data[[#This Row],[Renaes]],Neonatal!H336:II783,146,FALSE)</f>
        <v>0</v>
      </c>
      <c r="X336" s="53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Row],[Renaes]],Neonatal!H337:GU784,30,FALSE)</f>
        <v>0</v>
      </c>
      <c r="K337" s="26">
        <f>VLOOKUP(Data[[#This Row],[Renaes]],Neonatal!H337:GV784,31,FALSE)</f>
        <v>0</v>
      </c>
      <c r="L337" s="50">
        <f>IFERROR(Data[[#This Row],[Avance]]/Data[[#This Row],[Meta RN]],0)</f>
        <v>0</v>
      </c>
      <c r="M337" s="17">
        <f>VLOOKUP(Data[[#This Row],[Renaes]],Neonatal!H337:GV784,45,FALSE)</f>
        <v>0</v>
      </c>
      <c r="N337" s="18">
        <f>VLOOKUP(Data[[#This Row],[Renaes]],Neonatal!H337:GV784,46,FALSE)</f>
        <v>0</v>
      </c>
      <c r="O337" s="50">
        <f>IFERROR(Data[[#This Row],[Avance2]]/Data[[#This Row],[Meta Lme]],0)</f>
        <v>0</v>
      </c>
      <c r="P337" s="17">
        <f>VLOOKUP(Data[[#This Row],[Renaes]],Neonatal!H337:II784,48,FALSE)</f>
        <v>0</v>
      </c>
      <c r="Q337" s="18">
        <f>VLOOKUP(Data[[#This Row],[Renaes]],Neonatal!H337:II784,49,FALSE)</f>
        <v>0</v>
      </c>
      <c r="R337" s="50">
        <f>IFERROR(Data[[#This Row],[Avance4]]/Data[[#This Row],[Meta Cred]],0)</f>
        <v>0</v>
      </c>
      <c r="S337" s="17">
        <f>VLOOKUP(Data[[#This Row],[Renaes]],Neonatal!H337:II784,90,FALSE)</f>
        <v>0</v>
      </c>
      <c r="T337" s="18">
        <f>VLOOKUP(Data[[#This Row],[Renaes]],Neonatal!H337:II784,91,FALSE)</f>
        <v>0</v>
      </c>
      <c r="U337" s="50">
        <f>IFERROR(Data[[#This Row],[Avance6]]/Data[[#This Row],[Meta hb]],0)</f>
        <v>0</v>
      </c>
      <c r="V337" s="17">
        <f>VLOOKUP(Data[[#This Row],[Renaes]],Neonatal!H337:II784,145,FALSE)</f>
        <v>0</v>
      </c>
      <c r="W337" s="18">
        <f>VLOOKUP(Data[[#This Row],[Renaes]],Neonatal!H337:II784,146,FALSE)</f>
        <v>0</v>
      </c>
      <c r="X337" s="53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Row],[Renaes]],Neonatal!H338:GU785,30,FALSE)</f>
        <v>0</v>
      </c>
      <c r="K338" s="26">
        <f>VLOOKUP(Data[[#This Row],[Renaes]],Neonatal!H338:GV785,31,FALSE)</f>
        <v>0</v>
      </c>
      <c r="L338" s="50">
        <f>IFERROR(Data[[#This Row],[Avance]]/Data[[#This Row],[Meta RN]],0)</f>
        <v>0</v>
      </c>
      <c r="M338" s="17">
        <f>VLOOKUP(Data[[#This Row],[Renaes]],Neonatal!H338:GV785,45,FALSE)</f>
        <v>0</v>
      </c>
      <c r="N338" s="18">
        <f>VLOOKUP(Data[[#This Row],[Renaes]],Neonatal!H338:GV785,46,FALSE)</f>
        <v>0</v>
      </c>
      <c r="O338" s="50">
        <f>IFERROR(Data[[#This Row],[Avance2]]/Data[[#This Row],[Meta Lme]],0)</f>
        <v>0</v>
      </c>
      <c r="P338" s="17">
        <f>VLOOKUP(Data[[#This Row],[Renaes]],Neonatal!H338:II785,48,FALSE)</f>
        <v>0</v>
      </c>
      <c r="Q338" s="18">
        <f>VLOOKUP(Data[[#This Row],[Renaes]],Neonatal!H338:II785,49,FALSE)</f>
        <v>0</v>
      </c>
      <c r="R338" s="50">
        <f>IFERROR(Data[[#This Row],[Avance4]]/Data[[#This Row],[Meta Cred]],0)</f>
        <v>0</v>
      </c>
      <c r="S338" s="17">
        <f>VLOOKUP(Data[[#This Row],[Renaes]],Neonatal!H338:II785,90,FALSE)</f>
        <v>0</v>
      </c>
      <c r="T338" s="18">
        <f>VLOOKUP(Data[[#This Row],[Renaes]],Neonatal!H338:II785,91,FALSE)</f>
        <v>0</v>
      </c>
      <c r="U338" s="50">
        <f>IFERROR(Data[[#This Row],[Avance6]]/Data[[#This Row],[Meta hb]],0)</f>
        <v>0</v>
      </c>
      <c r="V338" s="17">
        <f>VLOOKUP(Data[[#This Row],[Renaes]],Neonatal!H338:II785,145,FALSE)</f>
        <v>0</v>
      </c>
      <c r="W338" s="18">
        <f>VLOOKUP(Data[[#This Row],[Renaes]],Neonatal!H338:II785,146,FALSE)</f>
        <v>0</v>
      </c>
      <c r="X338" s="53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Row],[Renaes]],Neonatal!H339:GU786,30,FALSE)</f>
        <v>0</v>
      </c>
      <c r="K339" s="26">
        <f>VLOOKUP(Data[[#This Row],[Renaes]],Neonatal!H339:GV786,31,FALSE)</f>
        <v>0</v>
      </c>
      <c r="L339" s="50">
        <f>IFERROR(Data[[#This Row],[Avance]]/Data[[#This Row],[Meta RN]],0)</f>
        <v>0</v>
      </c>
      <c r="M339" s="17">
        <f>VLOOKUP(Data[[#This Row],[Renaes]],Neonatal!H339:GV786,45,FALSE)</f>
        <v>0</v>
      </c>
      <c r="N339" s="18">
        <f>VLOOKUP(Data[[#This Row],[Renaes]],Neonatal!H339:GV786,46,FALSE)</f>
        <v>0</v>
      </c>
      <c r="O339" s="50">
        <f>IFERROR(Data[[#This Row],[Avance2]]/Data[[#This Row],[Meta Lme]],0)</f>
        <v>0</v>
      </c>
      <c r="P339" s="17">
        <f>VLOOKUP(Data[[#This Row],[Renaes]],Neonatal!H339:II786,48,FALSE)</f>
        <v>0</v>
      </c>
      <c r="Q339" s="18">
        <f>VLOOKUP(Data[[#This Row],[Renaes]],Neonatal!H339:II786,49,FALSE)</f>
        <v>0</v>
      </c>
      <c r="R339" s="50">
        <f>IFERROR(Data[[#This Row],[Avance4]]/Data[[#This Row],[Meta Cred]],0)</f>
        <v>0</v>
      </c>
      <c r="S339" s="17">
        <f>VLOOKUP(Data[[#This Row],[Renaes]],Neonatal!H339:II786,90,FALSE)</f>
        <v>0</v>
      </c>
      <c r="T339" s="18">
        <f>VLOOKUP(Data[[#This Row],[Renaes]],Neonatal!H339:II786,91,FALSE)</f>
        <v>0</v>
      </c>
      <c r="U339" s="50">
        <f>IFERROR(Data[[#This Row],[Avance6]]/Data[[#This Row],[Meta hb]],0)</f>
        <v>0</v>
      </c>
      <c r="V339" s="17">
        <f>VLOOKUP(Data[[#This Row],[Renaes]],Neonatal!H339:II786,145,FALSE)</f>
        <v>0</v>
      </c>
      <c r="W339" s="18">
        <f>VLOOKUP(Data[[#This Row],[Renaes]],Neonatal!H339:II786,146,FALSE)</f>
        <v>0</v>
      </c>
      <c r="X339" s="53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Row],[Renaes]],Neonatal!H340:GU787,30,FALSE)</f>
        <v>0</v>
      </c>
      <c r="K340" s="26">
        <f>VLOOKUP(Data[[#This Row],[Renaes]],Neonatal!H340:GV787,31,FALSE)</f>
        <v>0</v>
      </c>
      <c r="L340" s="50">
        <f>IFERROR(Data[[#This Row],[Avance]]/Data[[#This Row],[Meta RN]],0)</f>
        <v>0</v>
      </c>
      <c r="M340" s="17">
        <f>VLOOKUP(Data[[#This Row],[Renaes]],Neonatal!H340:GV787,45,FALSE)</f>
        <v>0</v>
      </c>
      <c r="N340" s="18">
        <f>VLOOKUP(Data[[#This Row],[Renaes]],Neonatal!H340:GV787,46,FALSE)</f>
        <v>0</v>
      </c>
      <c r="O340" s="50">
        <f>IFERROR(Data[[#This Row],[Avance2]]/Data[[#This Row],[Meta Lme]],0)</f>
        <v>0</v>
      </c>
      <c r="P340" s="17">
        <f>VLOOKUP(Data[[#This Row],[Renaes]],Neonatal!H340:II787,48,FALSE)</f>
        <v>0</v>
      </c>
      <c r="Q340" s="18">
        <f>VLOOKUP(Data[[#This Row],[Renaes]],Neonatal!H340:II787,49,FALSE)</f>
        <v>0</v>
      </c>
      <c r="R340" s="50">
        <f>IFERROR(Data[[#This Row],[Avance4]]/Data[[#This Row],[Meta Cred]],0)</f>
        <v>0</v>
      </c>
      <c r="S340" s="17">
        <f>VLOOKUP(Data[[#This Row],[Renaes]],Neonatal!H340:II787,90,FALSE)</f>
        <v>0</v>
      </c>
      <c r="T340" s="18">
        <f>VLOOKUP(Data[[#This Row],[Renaes]],Neonatal!H340:II787,91,FALSE)</f>
        <v>0</v>
      </c>
      <c r="U340" s="50">
        <f>IFERROR(Data[[#This Row],[Avance6]]/Data[[#This Row],[Meta hb]],0)</f>
        <v>0</v>
      </c>
      <c r="V340" s="17">
        <f>VLOOKUP(Data[[#This Row],[Renaes]],Neonatal!H340:II787,145,FALSE)</f>
        <v>0</v>
      </c>
      <c r="W340" s="18">
        <f>VLOOKUP(Data[[#This Row],[Renaes]],Neonatal!H340:II787,146,FALSE)</f>
        <v>0</v>
      </c>
      <c r="X340" s="53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Row],[Renaes]],Neonatal!H341:GU788,30,FALSE)</f>
        <v>1</v>
      </c>
      <c r="K341" s="26">
        <f>VLOOKUP(Data[[#This Row],[Renaes]],Neonatal!H341:GV788,31,FALSE)</f>
        <v>0</v>
      </c>
      <c r="L341" s="50">
        <f>IFERROR(Data[[#This Row],[Avance]]/Data[[#This Row],[Meta RN]],0)</f>
        <v>0</v>
      </c>
      <c r="M341" s="17">
        <f>VLOOKUP(Data[[#This Row],[Renaes]],Neonatal!H341:GV788,45,FALSE)</f>
        <v>0</v>
      </c>
      <c r="N341" s="18">
        <f>VLOOKUP(Data[[#This Row],[Renaes]],Neonatal!H341:GV788,46,FALSE)</f>
        <v>0</v>
      </c>
      <c r="O341" s="50">
        <f>IFERROR(Data[[#This Row],[Avance2]]/Data[[#This Row],[Meta Lme]],0)</f>
        <v>0</v>
      </c>
      <c r="P341" s="17">
        <f>VLOOKUP(Data[[#This Row],[Renaes]],Neonatal!H341:II788,48,FALSE)</f>
        <v>0</v>
      </c>
      <c r="Q341" s="18">
        <f>VLOOKUP(Data[[#This Row],[Renaes]],Neonatal!H341:II788,49,FALSE)</f>
        <v>0</v>
      </c>
      <c r="R341" s="50">
        <f>IFERROR(Data[[#This Row],[Avance4]]/Data[[#This Row],[Meta Cred]],0)</f>
        <v>0</v>
      </c>
      <c r="S341" s="17">
        <f>VLOOKUP(Data[[#This Row],[Renaes]],Neonatal!H341:II788,90,FALSE)</f>
        <v>0</v>
      </c>
      <c r="T341" s="18">
        <f>VLOOKUP(Data[[#This Row],[Renaes]],Neonatal!H341:II788,91,FALSE)</f>
        <v>0</v>
      </c>
      <c r="U341" s="50">
        <f>IFERROR(Data[[#This Row],[Avance6]]/Data[[#This Row],[Meta hb]],0)</f>
        <v>0</v>
      </c>
      <c r="V341" s="17">
        <f>VLOOKUP(Data[[#This Row],[Renaes]],Neonatal!H341:II788,145,FALSE)</f>
        <v>0</v>
      </c>
      <c r="W341" s="18">
        <f>VLOOKUP(Data[[#This Row],[Renaes]],Neonatal!H341:II788,146,FALSE)</f>
        <v>0</v>
      </c>
      <c r="X341" s="53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Row],[Renaes]],Neonatal!H342:GU789,30,FALSE)</f>
        <v>1</v>
      </c>
      <c r="K342" s="26">
        <f>VLOOKUP(Data[[#This Row],[Renaes]],Neonatal!H342:GV789,31,FALSE)</f>
        <v>6</v>
      </c>
      <c r="L342" s="50">
        <f>IFERROR(Data[[#This Row],[Avance]]/Data[[#This Row],[Meta RN]],0)</f>
        <v>6</v>
      </c>
      <c r="M342" s="17">
        <f>VLOOKUP(Data[[#This Row],[Renaes]],Neonatal!H342:GV789,45,FALSE)</f>
        <v>0</v>
      </c>
      <c r="N342" s="18">
        <f>VLOOKUP(Data[[#This Row],[Renaes]],Neonatal!H342:GV789,46,FALSE)</f>
        <v>5</v>
      </c>
      <c r="O342" s="50">
        <f>IFERROR(Data[[#This Row],[Avance2]]/Data[[#This Row],[Meta Lme]],0)</f>
        <v>0</v>
      </c>
      <c r="P342" s="17">
        <f>VLOOKUP(Data[[#This Row],[Renaes]],Neonatal!H342:II789,48,FALSE)</f>
        <v>5</v>
      </c>
      <c r="Q342" s="18">
        <f>VLOOKUP(Data[[#This Row],[Renaes]],Neonatal!H342:II789,49,FALSE)</f>
        <v>5</v>
      </c>
      <c r="R342" s="50">
        <f>IFERROR(Data[[#This Row],[Avance4]]/Data[[#This Row],[Meta Cred]],0)</f>
        <v>1</v>
      </c>
      <c r="S342" s="17">
        <f>VLOOKUP(Data[[#This Row],[Renaes]],Neonatal!H342:II789,90,FALSE)</f>
        <v>0</v>
      </c>
      <c r="T342" s="18">
        <f>VLOOKUP(Data[[#This Row],[Renaes]],Neonatal!H342:II789,91,FALSE)</f>
        <v>0</v>
      </c>
      <c r="U342" s="50">
        <f>IFERROR(Data[[#This Row],[Avance6]]/Data[[#This Row],[Meta hb]],0)</f>
        <v>0</v>
      </c>
      <c r="V342" s="17">
        <f>VLOOKUP(Data[[#This Row],[Renaes]],Neonatal!H342:II789,145,FALSE)</f>
        <v>0</v>
      </c>
      <c r="W342" s="18">
        <f>VLOOKUP(Data[[#This Row],[Renaes]],Neonatal!H342:II789,146,FALSE)</f>
        <v>0</v>
      </c>
      <c r="X342" s="53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Row],[Renaes]],Neonatal!H343:GU790,30,FALSE)</f>
        <v>0</v>
      </c>
      <c r="K343" s="26">
        <f>VLOOKUP(Data[[#This Row],[Renaes]],Neonatal!H343:GV790,31,FALSE)</f>
        <v>0</v>
      </c>
      <c r="L343" s="50">
        <f>IFERROR(Data[[#This Row],[Avance]]/Data[[#This Row],[Meta RN]],0)</f>
        <v>0</v>
      </c>
      <c r="M343" s="17">
        <f>VLOOKUP(Data[[#This Row],[Renaes]],Neonatal!H343:GV790,45,FALSE)</f>
        <v>0</v>
      </c>
      <c r="N343" s="18">
        <f>VLOOKUP(Data[[#This Row],[Renaes]],Neonatal!H343:GV790,46,FALSE)</f>
        <v>0</v>
      </c>
      <c r="O343" s="50">
        <f>IFERROR(Data[[#This Row],[Avance2]]/Data[[#This Row],[Meta Lme]],0)</f>
        <v>0</v>
      </c>
      <c r="P343" s="17">
        <f>VLOOKUP(Data[[#This Row],[Renaes]],Neonatal!H343:II790,48,FALSE)</f>
        <v>0</v>
      </c>
      <c r="Q343" s="18">
        <f>VLOOKUP(Data[[#This Row],[Renaes]],Neonatal!H343:II790,49,FALSE)</f>
        <v>0</v>
      </c>
      <c r="R343" s="50">
        <f>IFERROR(Data[[#This Row],[Avance4]]/Data[[#This Row],[Meta Cred]],0)</f>
        <v>0</v>
      </c>
      <c r="S343" s="17">
        <f>VLOOKUP(Data[[#This Row],[Renaes]],Neonatal!H343:II790,90,FALSE)</f>
        <v>0</v>
      </c>
      <c r="T343" s="18">
        <f>VLOOKUP(Data[[#This Row],[Renaes]],Neonatal!H343:II790,91,FALSE)</f>
        <v>0</v>
      </c>
      <c r="U343" s="50">
        <f>IFERROR(Data[[#This Row],[Avance6]]/Data[[#This Row],[Meta hb]],0)</f>
        <v>0</v>
      </c>
      <c r="V343" s="17">
        <f>VLOOKUP(Data[[#This Row],[Renaes]],Neonatal!H343:II790,145,FALSE)</f>
        <v>0</v>
      </c>
      <c r="W343" s="18">
        <f>VLOOKUP(Data[[#This Row],[Renaes]],Neonatal!H343:II790,146,FALSE)</f>
        <v>0</v>
      </c>
      <c r="X343" s="53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Row],[Renaes]],Neonatal!H344:GU791,30,FALSE)</f>
        <v>0</v>
      </c>
      <c r="K344" s="26">
        <f>VLOOKUP(Data[[#This Row],[Renaes]],Neonatal!H344:GV791,31,FALSE)</f>
        <v>0</v>
      </c>
      <c r="L344" s="50">
        <f>IFERROR(Data[[#This Row],[Avance]]/Data[[#This Row],[Meta RN]],0)</f>
        <v>0</v>
      </c>
      <c r="M344" s="17">
        <f>VLOOKUP(Data[[#This Row],[Renaes]],Neonatal!H344:GV791,45,FALSE)</f>
        <v>0</v>
      </c>
      <c r="N344" s="18">
        <f>VLOOKUP(Data[[#This Row],[Renaes]],Neonatal!H344:GV791,46,FALSE)</f>
        <v>0</v>
      </c>
      <c r="O344" s="50">
        <f>IFERROR(Data[[#This Row],[Avance2]]/Data[[#This Row],[Meta Lme]],0)</f>
        <v>0</v>
      </c>
      <c r="P344" s="17">
        <f>VLOOKUP(Data[[#This Row],[Renaes]],Neonatal!H344:II791,48,FALSE)</f>
        <v>0</v>
      </c>
      <c r="Q344" s="18">
        <f>VLOOKUP(Data[[#This Row],[Renaes]],Neonatal!H344:II791,49,FALSE)</f>
        <v>0</v>
      </c>
      <c r="R344" s="50">
        <f>IFERROR(Data[[#This Row],[Avance4]]/Data[[#This Row],[Meta Cred]],0)</f>
        <v>0</v>
      </c>
      <c r="S344" s="17">
        <f>VLOOKUP(Data[[#This Row],[Renaes]],Neonatal!H344:II791,90,FALSE)</f>
        <v>0</v>
      </c>
      <c r="T344" s="18">
        <f>VLOOKUP(Data[[#This Row],[Renaes]],Neonatal!H344:II791,91,FALSE)</f>
        <v>0</v>
      </c>
      <c r="U344" s="50">
        <f>IFERROR(Data[[#This Row],[Avance6]]/Data[[#This Row],[Meta hb]],0)</f>
        <v>0</v>
      </c>
      <c r="V344" s="17">
        <f>VLOOKUP(Data[[#This Row],[Renaes]],Neonatal!H344:II791,145,FALSE)</f>
        <v>0</v>
      </c>
      <c r="W344" s="18">
        <f>VLOOKUP(Data[[#This Row],[Renaes]],Neonatal!H344:II791,146,FALSE)</f>
        <v>0</v>
      </c>
      <c r="X344" s="53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Row],[Renaes]],Neonatal!H345:GU792,30,FALSE)</f>
        <v>0</v>
      </c>
      <c r="K345" s="26">
        <f>VLOOKUP(Data[[#This Row],[Renaes]],Neonatal!H345:GV792,31,FALSE)</f>
        <v>0</v>
      </c>
      <c r="L345" s="50">
        <f>IFERROR(Data[[#This Row],[Avance]]/Data[[#This Row],[Meta RN]],0)</f>
        <v>0</v>
      </c>
      <c r="M345" s="17">
        <f>VLOOKUP(Data[[#This Row],[Renaes]],Neonatal!H345:GV792,45,FALSE)</f>
        <v>0</v>
      </c>
      <c r="N345" s="18">
        <f>VLOOKUP(Data[[#This Row],[Renaes]],Neonatal!H345:GV792,46,FALSE)</f>
        <v>0</v>
      </c>
      <c r="O345" s="50">
        <f>IFERROR(Data[[#This Row],[Avance2]]/Data[[#This Row],[Meta Lme]],0)</f>
        <v>0</v>
      </c>
      <c r="P345" s="17">
        <f>VLOOKUP(Data[[#This Row],[Renaes]],Neonatal!H345:II792,48,FALSE)</f>
        <v>0</v>
      </c>
      <c r="Q345" s="18">
        <f>VLOOKUP(Data[[#This Row],[Renaes]],Neonatal!H345:II792,49,FALSE)</f>
        <v>0</v>
      </c>
      <c r="R345" s="50">
        <f>IFERROR(Data[[#This Row],[Avance4]]/Data[[#This Row],[Meta Cred]],0)</f>
        <v>0</v>
      </c>
      <c r="S345" s="17">
        <f>VLOOKUP(Data[[#This Row],[Renaes]],Neonatal!H345:II792,90,FALSE)</f>
        <v>0</v>
      </c>
      <c r="T345" s="18">
        <f>VLOOKUP(Data[[#This Row],[Renaes]],Neonatal!H345:II792,91,FALSE)</f>
        <v>0</v>
      </c>
      <c r="U345" s="50">
        <f>IFERROR(Data[[#This Row],[Avance6]]/Data[[#This Row],[Meta hb]],0)</f>
        <v>0</v>
      </c>
      <c r="V345" s="17">
        <f>VLOOKUP(Data[[#This Row],[Renaes]],Neonatal!H345:II792,145,FALSE)</f>
        <v>0</v>
      </c>
      <c r="W345" s="18">
        <f>VLOOKUP(Data[[#This Row],[Renaes]],Neonatal!H345:II792,146,FALSE)</f>
        <v>0</v>
      </c>
      <c r="X345" s="53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Row],[Renaes]],Neonatal!H346:GU793,30,FALSE)</f>
        <v>0</v>
      </c>
      <c r="K346" s="26">
        <f>VLOOKUP(Data[[#This Row],[Renaes]],Neonatal!H346:GV793,31,FALSE)</f>
        <v>0</v>
      </c>
      <c r="L346" s="50">
        <f>IFERROR(Data[[#This Row],[Avance]]/Data[[#This Row],[Meta RN]],0)</f>
        <v>0</v>
      </c>
      <c r="M346" s="17">
        <f>VLOOKUP(Data[[#This Row],[Renaes]],Neonatal!H346:GV793,45,FALSE)</f>
        <v>0</v>
      </c>
      <c r="N346" s="18">
        <f>VLOOKUP(Data[[#This Row],[Renaes]],Neonatal!H346:GV793,46,FALSE)</f>
        <v>0</v>
      </c>
      <c r="O346" s="50">
        <f>IFERROR(Data[[#This Row],[Avance2]]/Data[[#This Row],[Meta Lme]],0)</f>
        <v>0</v>
      </c>
      <c r="P346" s="17">
        <f>VLOOKUP(Data[[#This Row],[Renaes]],Neonatal!H346:II793,48,FALSE)</f>
        <v>0</v>
      </c>
      <c r="Q346" s="18">
        <f>VLOOKUP(Data[[#This Row],[Renaes]],Neonatal!H346:II793,49,FALSE)</f>
        <v>0</v>
      </c>
      <c r="R346" s="50">
        <f>IFERROR(Data[[#This Row],[Avance4]]/Data[[#This Row],[Meta Cred]],0)</f>
        <v>0</v>
      </c>
      <c r="S346" s="17">
        <f>VLOOKUP(Data[[#This Row],[Renaes]],Neonatal!H346:II793,90,FALSE)</f>
        <v>0</v>
      </c>
      <c r="T346" s="18">
        <f>VLOOKUP(Data[[#This Row],[Renaes]],Neonatal!H346:II793,91,FALSE)</f>
        <v>0</v>
      </c>
      <c r="U346" s="50">
        <f>IFERROR(Data[[#This Row],[Avance6]]/Data[[#This Row],[Meta hb]],0)</f>
        <v>0</v>
      </c>
      <c r="V346" s="17">
        <f>VLOOKUP(Data[[#This Row],[Renaes]],Neonatal!H346:II793,145,FALSE)</f>
        <v>0</v>
      </c>
      <c r="W346" s="18">
        <f>VLOOKUP(Data[[#This Row],[Renaes]],Neonatal!H346:II793,146,FALSE)</f>
        <v>0</v>
      </c>
      <c r="X346" s="53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Row],[Renaes]],Neonatal!H347:GU794,30,FALSE)</f>
        <v>0</v>
      </c>
      <c r="K347" s="26">
        <f>VLOOKUP(Data[[#This Row],[Renaes]],Neonatal!H347:GV794,31,FALSE)</f>
        <v>0</v>
      </c>
      <c r="L347" s="50">
        <f>IFERROR(Data[[#This Row],[Avance]]/Data[[#This Row],[Meta RN]],0)</f>
        <v>0</v>
      </c>
      <c r="M347" s="17">
        <f>VLOOKUP(Data[[#This Row],[Renaes]],Neonatal!H347:GV794,45,FALSE)</f>
        <v>0</v>
      </c>
      <c r="N347" s="18">
        <f>VLOOKUP(Data[[#This Row],[Renaes]],Neonatal!H347:GV794,46,FALSE)</f>
        <v>0</v>
      </c>
      <c r="O347" s="50">
        <f>IFERROR(Data[[#This Row],[Avance2]]/Data[[#This Row],[Meta Lme]],0)</f>
        <v>0</v>
      </c>
      <c r="P347" s="17">
        <f>VLOOKUP(Data[[#This Row],[Renaes]],Neonatal!H347:II794,48,FALSE)</f>
        <v>0</v>
      </c>
      <c r="Q347" s="18">
        <f>VLOOKUP(Data[[#This Row],[Renaes]],Neonatal!H347:II794,49,FALSE)</f>
        <v>0</v>
      </c>
      <c r="R347" s="50">
        <f>IFERROR(Data[[#This Row],[Avance4]]/Data[[#This Row],[Meta Cred]],0)</f>
        <v>0</v>
      </c>
      <c r="S347" s="17">
        <f>VLOOKUP(Data[[#This Row],[Renaes]],Neonatal!H347:II794,90,FALSE)</f>
        <v>0</v>
      </c>
      <c r="T347" s="18">
        <f>VLOOKUP(Data[[#This Row],[Renaes]],Neonatal!H347:II794,91,FALSE)</f>
        <v>0</v>
      </c>
      <c r="U347" s="50">
        <f>IFERROR(Data[[#This Row],[Avance6]]/Data[[#This Row],[Meta hb]],0)</f>
        <v>0</v>
      </c>
      <c r="V347" s="17">
        <f>VLOOKUP(Data[[#This Row],[Renaes]],Neonatal!H347:II794,145,FALSE)</f>
        <v>0</v>
      </c>
      <c r="W347" s="18">
        <f>VLOOKUP(Data[[#This Row],[Renaes]],Neonatal!H347:II794,146,FALSE)</f>
        <v>0</v>
      </c>
      <c r="X347" s="53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Row],[Renaes]],Neonatal!H348:GU795,30,FALSE)</f>
        <v>0</v>
      </c>
      <c r="K348" s="26">
        <f>VLOOKUP(Data[[#This Row],[Renaes]],Neonatal!H348:GV795,31,FALSE)</f>
        <v>0</v>
      </c>
      <c r="L348" s="50">
        <f>IFERROR(Data[[#This Row],[Avance]]/Data[[#This Row],[Meta RN]],0)</f>
        <v>0</v>
      </c>
      <c r="M348" s="17">
        <f>VLOOKUP(Data[[#This Row],[Renaes]],Neonatal!H348:GV795,45,FALSE)</f>
        <v>0</v>
      </c>
      <c r="N348" s="18">
        <f>VLOOKUP(Data[[#This Row],[Renaes]],Neonatal!H348:GV795,46,FALSE)</f>
        <v>0</v>
      </c>
      <c r="O348" s="50">
        <f>IFERROR(Data[[#This Row],[Avance2]]/Data[[#This Row],[Meta Lme]],0)</f>
        <v>0</v>
      </c>
      <c r="P348" s="17">
        <f>VLOOKUP(Data[[#This Row],[Renaes]],Neonatal!H348:II795,48,FALSE)</f>
        <v>0</v>
      </c>
      <c r="Q348" s="18">
        <f>VLOOKUP(Data[[#This Row],[Renaes]],Neonatal!H348:II795,49,FALSE)</f>
        <v>0</v>
      </c>
      <c r="R348" s="50">
        <f>IFERROR(Data[[#This Row],[Avance4]]/Data[[#This Row],[Meta Cred]],0)</f>
        <v>0</v>
      </c>
      <c r="S348" s="17">
        <f>VLOOKUP(Data[[#This Row],[Renaes]],Neonatal!H348:II795,90,FALSE)</f>
        <v>0</v>
      </c>
      <c r="T348" s="18">
        <f>VLOOKUP(Data[[#This Row],[Renaes]],Neonatal!H348:II795,91,FALSE)</f>
        <v>0</v>
      </c>
      <c r="U348" s="50">
        <f>IFERROR(Data[[#This Row],[Avance6]]/Data[[#This Row],[Meta hb]],0)</f>
        <v>0</v>
      </c>
      <c r="V348" s="17">
        <f>VLOOKUP(Data[[#This Row],[Renaes]],Neonatal!H348:II795,145,FALSE)</f>
        <v>0</v>
      </c>
      <c r="W348" s="18">
        <f>VLOOKUP(Data[[#This Row],[Renaes]],Neonatal!H348:II795,146,FALSE)</f>
        <v>0</v>
      </c>
      <c r="X348" s="53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Row],[Renaes]],Neonatal!H349:GU796,30,FALSE)</f>
        <v>0</v>
      </c>
      <c r="K349" s="26">
        <f>VLOOKUP(Data[[#This Row],[Renaes]],Neonatal!H349:GV796,31,FALSE)</f>
        <v>0</v>
      </c>
      <c r="L349" s="50">
        <f>IFERROR(Data[[#This Row],[Avance]]/Data[[#This Row],[Meta RN]],0)</f>
        <v>0</v>
      </c>
      <c r="M349" s="17">
        <f>VLOOKUP(Data[[#This Row],[Renaes]],Neonatal!H349:GV796,45,FALSE)</f>
        <v>0</v>
      </c>
      <c r="N349" s="18">
        <f>VLOOKUP(Data[[#This Row],[Renaes]],Neonatal!H349:GV796,46,FALSE)</f>
        <v>0</v>
      </c>
      <c r="O349" s="50">
        <f>IFERROR(Data[[#This Row],[Avance2]]/Data[[#This Row],[Meta Lme]],0)</f>
        <v>0</v>
      </c>
      <c r="P349" s="17">
        <f>VLOOKUP(Data[[#This Row],[Renaes]],Neonatal!H349:II796,48,FALSE)</f>
        <v>0</v>
      </c>
      <c r="Q349" s="18">
        <f>VLOOKUP(Data[[#This Row],[Renaes]],Neonatal!H349:II796,49,FALSE)</f>
        <v>0</v>
      </c>
      <c r="R349" s="50">
        <f>IFERROR(Data[[#This Row],[Avance4]]/Data[[#This Row],[Meta Cred]],0)</f>
        <v>0</v>
      </c>
      <c r="S349" s="17">
        <f>VLOOKUP(Data[[#This Row],[Renaes]],Neonatal!H349:II796,90,FALSE)</f>
        <v>0</v>
      </c>
      <c r="T349" s="18">
        <f>VLOOKUP(Data[[#This Row],[Renaes]],Neonatal!H349:II796,91,FALSE)</f>
        <v>0</v>
      </c>
      <c r="U349" s="50">
        <f>IFERROR(Data[[#This Row],[Avance6]]/Data[[#This Row],[Meta hb]],0)</f>
        <v>0</v>
      </c>
      <c r="V349" s="17">
        <f>VLOOKUP(Data[[#This Row],[Renaes]],Neonatal!H349:II796,145,FALSE)</f>
        <v>0</v>
      </c>
      <c r="W349" s="18">
        <f>VLOOKUP(Data[[#This Row],[Renaes]],Neonatal!H349:II796,146,FALSE)</f>
        <v>0</v>
      </c>
      <c r="X349" s="53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Row],[Renaes]],Neonatal!H350:GU797,30,FALSE)</f>
        <v>3</v>
      </c>
      <c r="K350" s="26">
        <f>VLOOKUP(Data[[#This Row],[Renaes]],Neonatal!H350:GV797,31,FALSE)</f>
        <v>0</v>
      </c>
      <c r="L350" s="50">
        <f>IFERROR(Data[[#This Row],[Avance]]/Data[[#This Row],[Meta RN]],0)</f>
        <v>0</v>
      </c>
      <c r="M350" s="17">
        <f>VLOOKUP(Data[[#This Row],[Renaes]],Neonatal!H350:GV797,45,FALSE)</f>
        <v>3</v>
      </c>
      <c r="N350" s="18">
        <f>VLOOKUP(Data[[#This Row],[Renaes]],Neonatal!H350:GV797,46,FALSE)</f>
        <v>2</v>
      </c>
      <c r="O350" s="50">
        <f>IFERROR(Data[[#This Row],[Avance2]]/Data[[#This Row],[Meta Lme]],0)</f>
        <v>0.66666666666666663</v>
      </c>
      <c r="P350" s="17">
        <f>VLOOKUP(Data[[#This Row],[Renaes]],Neonatal!H350:II797,48,FALSE)</f>
        <v>0</v>
      </c>
      <c r="Q350" s="18">
        <f>VLOOKUP(Data[[#This Row],[Renaes]],Neonatal!H350:II797,49,FALSE)</f>
        <v>2</v>
      </c>
      <c r="R350" s="50">
        <f>IFERROR(Data[[#This Row],[Avance4]]/Data[[#This Row],[Meta Cred]],0)</f>
        <v>0</v>
      </c>
      <c r="S350" s="17">
        <f>VLOOKUP(Data[[#This Row],[Renaes]],Neonatal!H350:II797,90,FALSE)</f>
        <v>0</v>
      </c>
      <c r="T350" s="18">
        <f>VLOOKUP(Data[[#This Row],[Renaes]],Neonatal!H350:II797,91,FALSE)</f>
        <v>0</v>
      </c>
      <c r="U350" s="50">
        <f>IFERROR(Data[[#This Row],[Avance6]]/Data[[#This Row],[Meta hb]],0)</f>
        <v>0</v>
      </c>
      <c r="V350" s="17">
        <f>VLOOKUP(Data[[#This Row],[Renaes]],Neonatal!H350:II797,145,FALSE)</f>
        <v>0</v>
      </c>
      <c r="W350" s="18">
        <f>VLOOKUP(Data[[#This Row],[Renaes]],Neonatal!H350:II797,146,FALSE)</f>
        <v>0</v>
      </c>
      <c r="X350" s="53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Row],[Renaes]],Neonatal!H351:GU798,30,FALSE)</f>
        <v>0</v>
      </c>
      <c r="K351" s="26">
        <f>VLOOKUP(Data[[#This Row],[Renaes]],Neonatal!H351:GV798,31,FALSE)</f>
        <v>0</v>
      </c>
      <c r="L351" s="50">
        <f>IFERROR(Data[[#This Row],[Avance]]/Data[[#This Row],[Meta RN]],0)</f>
        <v>0</v>
      </c>
      <c r="M351" s="17">
        <f>VLOOKUP(Data[[#This Row],[Renaes]],Neonatal!H351:GV798,45,FALSE)</f>
        <v>0</v>
      </c>
      <c r="N351" s="18">
        <f>VLOOKUP(Data[[#This Row],[Renaes]],Neonatal!H351:GV798,46,FALSE)</f>
        <v>0</v>
      </c>
      <c r="O351" s="50">
        <f>IFERROR(Data[[#This Row],[Avance2]]/Data[[#This Row],[Meta Lme]],0)</f>
        <v>0</v>
      </c>
      <c r="P351" s="17">
        <f>VLOOKUP(Data[[#This Row],[Renaes]],Neonatal!H351:II798,48,FALSE)</f>
        <v>0</v>
      </c>
      <c r="Q351" s="18">
        <f>VLOOKUP(Data[[#This Row],[Renaes]],Neonatal!H351:II798,49,FALSE)</f>
        <v>0</v>
      </c>
      <c r="R351" s="50">
        <f>IFERROR(Data[[#This Row],[Avance4]]/Data[[#This Row],[Meta Cred]],0)</f>
        <v>0</v>
      </c>
      <c r="S351" s="17">
        <f>VLOOKUP(Data[[#This Row],[Renaes]],Neonatal!H351:II798,90,FALSE)</f>
        <v>0</v>
      </c>
      <c r="T351" s="18">
        <f>VLOOKUP(Data[[#This Row],[Renaes]],Neonatal!H351:II798,91,FALSE)</f>
        <v>0</v>
      </c>
      <c r="U351" s="50">
        <f>IFERROR(Data[[#This Row],[Avance6]]/Data[[#This Row],[Meta hb]],0)</f>
        <v>0</v>
      </c>
      <c r="V351" s="17">
        <f>VLOOKUP(Data[[#This Row],[Renaes]],Neonatal!H351:II798,145,FALSE)</f>
        <v>0</v>
      </c>
      <c r="W351" s="18">
        <f>VLOOKUP(Data[[#This Row],[Renaes]],Neonatal!H351:II798,146,FALSE)</f>
        <v>0</v>
      </c>
      <c r="X351" s="53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Row],[Renaes]],Neonatal!H352:GU799,30,FALSE)</f>
        <v>0</v>
      </c>
      <c r="K352" s="26">
        <f>VLOOKUP(Data[[#This Row],[Renaes]],Neonatal!H352:GV799,31,FALSE)</f>
        <v>0</v>
      </c>
      <c r="L352" s="50">
        <f>IFERROR(Data[[#This Row],[Avance]]/Data[[#This Row],[Meta RN]],0)</f>
        <v>0</v>
      </c>
      <c r="M352" s="17">
        <f>VLOOKUP(Data[[#This Row],[Renaes]],Neonatal!H352:GV799,45,FALSE)</f>
        <v>0</v>
      </c>
      <c r="N352" s="18">
        <f>VLOOKUP(Data[[#This Row],[Renaes]],Neonatal!H352:GV799,46,FALSE)</f>
        <v>0</v>
      </c>
      <c r="O352" s="50">
        <f>IFERROR(Data[[#This Row],[Avance2]]/Data[[#This Row],[Meta Lme]],0)</f>
        <v>0</v>
      </c>
      <c r="P352" s="17">
        <f>VLOOKUP(Data[[#This Row],[Renaes]],Neonatal!H352:II799,48,FALSE)</f>
        <v>0</v>
      </c>
      <c r="Q352" s="18">
        <f>VLOOKUP(Data[[#This Row],[Renaes]],Neonatal!H352:II799,49,FALSE)</f>
        <v>0</v>
      </c>
      <c r="R352" s="50">
        <f>IFERROR(Data[[#This Row],[Avance4]]/Data[[#This Row],[Meta Cred]],0)</f>
        <v>0</v>
      </c>
      <c r="S352" s="17">
        <f>VLOOKUP(Data[[#This Row],[Renaes]],Neonatal!H352:II799,90,FALSE)</f>
        <v>0</v>
      </c>
      <c r="T352" s="18">
        <f>VLOOKUP(Data[[#This Row],[Renaes]],Neonatal!H352:II799,91,FALSE)</f>
        <v>0</v>
      </c>
      <c r="U352" s="50">
        <f>IFERROR(Data[[#This Row],[Avance6]]/Data[[#This Row],[Meta hb]],0)</f>
        <v>0</v>
      </c>
      <c r="V352" s="17">
        <f>VLOOKUP(Data[[#This Row],[Renaes]],Neonatal!H352:II799,145,FALSE)</f>
        <v>0</v>
      </c>
      <c r="W352" s="18">
        <f>VLOOKUP(Data[[#This Row],[Renaes]],Neonatal!H352:II799,146,FALSE)</f>
        <v>0</v>
      </c>
      <c r="X352" s="53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50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50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50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50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3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50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50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50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50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3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Row],[Renaes]],Neonatal!H355:GU802,30,FALSE)</f>
        <v>#N/A</v>
      </c>
      <c r="K355" s="26" t="e">
        <f>VLOOKUP(Data[[#This Row],[Renaes]],Neonatal!H355:GV802,31,FALSE)</f>
        <v>#N/A</v>
      </c>
      <c r="L355" s="50">
        <f>IFERROR(Data[[#This Row],[Avance]]/Data[[#This Row],[Meta RN]],0)</f>
        <v>0</v>
      </c>
      <c r="M355" s="17" t="e">
        <f>VLOOKUP(Data[[#This Row],[Renaes]],Neonatal!H355:GV802,45,FALSE)</f>
        <v>#N/A</v>
      </c>
      <c r="N355" s="18" t="e">
        <f>VLOOKUP(Data[[#This Row],[Renaes]],Neonatal!H355:GV802,46,FALSE)</f>
        <v>#N/A</v>
      </c>
      <c r="O355" s="50">
        <f>IFERROR(Data[[#This Row],[Avance2]]/Data[[#This Row],[Meta Lme]],0)</f>
        <v>0</v>
      </c>
      <c r="P355" s="17" t="e">
        <f>VLOOKUP(Data[[#This Row],[Renaes]],Neonatal!H355:II802,48,FALSE)</f>
        <v>#N/A</v>
      </c>
      <c r="Q355" s="18" t="e">
        <f>VLOOKUP(Data[[#This Row],[Renaes]],Neonatal!H355:II802,49,FALSE)</f>
        <v>#N/A</v>
      </c>
      <c r="R355" s="50">
        <f>IFERROR(Data[[#This Row],[Avance4]]/Data[[#This Row],[Meta Cred]],0)</f>
        <v>0</v>
      </c>
      <c r="S355" s="17" t="e">
        <f>VLOOKUP(Data[[#This Row],[Renaes]],Neonatal!H355:II802,90,FALSE)</f>
        <v>#N/A</v>
      </c>
      <c r="T355" s="18" t="e">
        <f>VLOOKUP(Data[[#This Row],[Renaes]],Neonatal!H355:II802,91,FALSE)</f>
        <v>#N/A</v>
      </c>
      <c r="U355" s="50">
        <f>IFERROR(Data[[#This Row],[Avance6]]/Data[[#This Row],[Meta hb]],0)</f>
        <v>0</v>
      </c>
      <c r="V355" s="17" t="e">
        <f>VLOOKUP(Data[[#This Row],[Renaes]],Neonatal!H355:II802,145,FALSE)</f>
        <v>#N/A</v>
      </c>
      <c r="W355" s="18" t="e">
        <f>VLOOKUP(Data[[#This Row],[Renaes]],Neonatal!H355:II802,146,FALSE)</f>
        <v>#N/A</v>
      </c>
      <c r="X355" s="53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Row],[Renaes]],Neonatal!H356:GU803,30,FALSE)</f>
        <v>#N/A</v>
      </c>
      <c r="K356" s="26" t="e">
        <f>VLOOKUP(Data[[#This Row],[Renaes]],Neonatal!H356:GV803,31,FALSE)</f>
        <v>#N/A</v>
      </c>
      <c r="L356" s="50">
        <f>IFERROR(Data[[#This Row],[Avance]]/Data[[#This Row],[Meta RN]],0)</f>
        <v>0</v>
      </c>
      <c r="M356" s="17" t="e">
        <f>VLOOKUP(Data[[#This Row],[Renaes]],Neonatal!H356:GV803,45,FALSE)</f>
        <v>#N/A</v>
      </c>
      <c r="N356" s="18" t="e">
        <f>VLOOKUP(Data[[#This Row],[Renaes]],Neonatal!H356:GV803,46,FALSE)</f>
        <v>#N/A</v>
      </c>
      <c r="O356" s="50">
        <f>IFERROR(Data[[#This Row],[Avance2]]/Data[[#This Row],[Meta Lme]],0)</f>
        <v>0</v>
      </c>
      <c r="P356" s="17" t="e">
        <f>VLOOKUP(Data[[#This Row],[Renaes]],Neonatal!H356:II803,48,FALSE)</f>
        <v>#N/A</v>
      </c>
      <c r="Q356" s="18" t="e">
        <f>VLOOKUP(Data[[#This Row],[Renaes]],Neonatal!H356:II803,49,FALSE)</f>
        <v>#N/A</v>
      </c>
      <c r="R356" s="50">
        <f>IFERROR(Data[[#This Row],[Avance4]]/Data[[#This Row],[Meta Cred]],0)</f>
        <v>0</v>
      </c>
      <c r="S356" s="17" t="e">
        <f>VLOOKUP(Data[[#This Row],[Renaes]],Neonatal!H356:II803,90,FALSE)</f>
        <v>#N/A</v>
      </c>
      <c r="T356" s="18" t="e">
        <f>VLOOKUP(Data[[#This Row],[Renaes]],Neonatal!H356:II803,91,FALSE)</f>
        <v>#N/A</v>
      </c>
      <c r="U356" s="50">
        <f>IFERROR(Data[[#This Row],[Avance6]]/Data[[#This Row],[Meta hb]],0)</f>
        <v>0</v>
      </c>
      <c r="V356" s="17" t="e">
        <f>VLOOKUP(Data[[#This Row],[Renaes]],Neonatal!H356:II803,145,FALSE)</f>
        <v>#N/A</v>
      </c>
      <c r="W356" s="18" t="e">
        <f>VLOOKUP(Data[[#This Row],[Renaes]],Neonatal!H356:II803,146,FALSE)</f>
        <v>#N/A</v>
      </c>
      <c r="X356" s="53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Row],[Renaes]],Neonatal!H357:GU804,30,FALSE)</f>
        <v>#N/A</v>
      </c>
      <c r="K357" s="26" t="e">
        <f>VLOOKUP(Data[[#This Row],[Renaes]],Neonatal!H357:GV804,31,FALSE)</f>
        <v>#N/A</v>
      </c>
      <c r="L357" s="50">
        <f>IFERROR(Data[[#This Row],[Avance]]/Data[[#This Row],[Meta RN]],0)</f>
        <v>0</v>
      </c>
      <c r="M357" s="17" t="e">
        <f>VLOOKUP(Data[[#This Row],[Renaes]],Neonatal!H357:GV804,45,FALSE)</f>
        <v>#N/A</v>
      </c>
      <c r="N357" s="18" t="e">
        <f>VLOOKUP(Data[[#This Row],[Renaes]],Neonatal!H357:GV804,46,FALSE)</f>
        <v>#N/A</v>
      </c>
      <c r="O357" s="50">
        <f>IFERROR(Data[[#This Row],[Avance2]]/Data[[#This Row],[Meta Lme]],0)</f>
        <v>0</v>
      </c>
      <c r="P357" s="17" t="e">
        <f>VLOOKUP(Data[[#This Row],[Renaes]],Neonatal!H357:II804,48,FALSE)</f>
        <v>#N/A</v>
      </c>
      <c r="Q357" s="18" t="e">
        <f>VLOOKUP(Data[[#This Row],[Renaes]],Neonatal!H357:II804,49,FALSE)</f>
        <v>#N/A</v>
      </c>
      <c r="R357" s="50">
        <f>IFERROR(Data[[#This Row],[Avance4]]/Data[[#This Row],[Meta Cred]],0)</f>
        <v>0</v>
      </c>
      <c r="S357" s="17" t="e">
        <f>VLOOKUP(Data[[#This Row],[Renaes]],Neonatal!H357:II804,90,FALSE)</f>
        <v>#N/A</v>
      </c>
      <c r="T357" s="18" t="e">
        <f>VLOOKUP(Data[[#This Row],[Renaes]],Neonatal!H357:II804,91,FALSE)</f>
        <v>#N/A</v>
      </c>
      <c r="U357" s="50">
        <f>IFERROR(Data[[#This Row],[Avance6]]/Data[[#This Row],[Meta hb]],0)</f>
        <v>0</v>
      </c>
      <c r="V357" s="17" t="e">
        <f>VLOOKUP(Data[[#This Row],[Renaes]],Neonatal!H357:II804,145,FALSE)</f>
        <v>#N/A</v>
      </c>
      <c r="W357" s="18" t="e">
        <f>VLOOKUP(Data[[#This Row],[Renaes]],Neonatal!H357:II804,146,FALSE)</f>
        <v>#N/A</v>
      </c>
      <c r="X357" s="53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Row],[Renaes]],Neonatal!H358:GU805,30,FALSE)</f>
        <v>#N/A</v>
      </c>
      <c r="K358" s="26" t="e">
        <f>VLOOKUP(Data[[#This Row],[Renaes]],Neonatal!H358:GV805,31,FALSE)</f>
        <v>#N/A</v>
      </c>
      <c r="L358" s="50">
        <f>IFERROR(Data[[#This Row],[Avance]]/Data[[#This Row],[Meta RN]],0)</f>
        <v>0</v>
      </c>
      <c r="M358" s="17" t="e">
        <f>VLOOKUP(Data[[#This Row],[Renaes]],Neonatal!H358:GV805,45,FALSE)</f>
        <v>#N/A</v>
      </c>
      <c r="N358" s="18" t="e">
        <f>VLOOKUP(Data[[#This Row],[Renaes]],Neonatal!H358:GV805,46,FALSE)</f>
        <v>#N/A</v>
      </c>
      <c r="O358" s="50">
        <f>IFERROR(Data[[#This Row],[Avance2]]/Data[[#This Row],[Meta Lme]],0)</f>
        <v>0</v>
      </c>
      <c r="P358" s="17" t="e">
        <f>VLOOKUP(Data[[#This Row],[Renaes]],Neonatal!H358:II805,48,FALSE)</f>
        <v>#N/A</v>
      </c>
      <c r="Q358" s="18" t="e">
        <f>VLOOKUP(Data[[#This Row],[Renaes]],Neonatal!H358:II805,49,FALSE)</f>
        <v>#N/A</v>
      </c>
      <c r="R358" s="50">
        <f>IFERROR(Data[[#This Row],[Avance4]]/Data[[#This Row],[Meta Cred]],0)</f>
        <v>0</v>
      </c>
      <c r="S358" s="17" t="e">
        <f>VLOOKUP(Data[[#This Row],[Renaes]],Neonatal!H358:II805,90,FALSE)</f>
        <v>#N/A</v>
      </c>
      <c r="T358" s="18" t="e">
        <f>VLOOKUP(Data[[#This Row],[Renaes]],Neonatal!H358:II805,91,FALSE)</f>
        <v>#N/A</v>
      </c>
      <c r="U358" s="50">
        <f>IFERROR(Data[[#This Row],[Avance6]]/Data[[#This Row],[Meta hb]],0)</f>
        <v>0</v>
      </c>
      <c r="V358" s="17" t="e">
        <f>VLOOKUP(Data[[#This Row],[Renaes]],Neonatal!H358:II805,145,FALSE)</f>
        <v>#N/A</v>
      </c>
      <c r="W358" s="18" t="e">
        <f>VLOOKUP(Data[[#This Row],[Renaes]],Neonatal!H358:II805,146,FALSE)</f>
        <v>#N/A</v>
      </c>
      <c r="X358" s="53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Row],[Renaes]],Neonatal!H359:GU806,30,FALSE)</f>
        <v>#N/A</v>
      </c>
      <c r="K359" s="26" t="e">
        <f>VLOOKUP(Data[[#This Row],[Renaes]],Neonatal!H359:GV806,31,FALSE)</f>
        <v>#N/A</v>
      </c>
      <c r="L359" s="50">
        <f>IFERROR(Data[[#This Row],[Avance]]/Data[[#This Row],[Meta RN]],0)</f>
        <v>0</v>
      </c>
      <c r="M359" s="17" t="e">
        <f>VLOOKUP(Data[[#This Row],[Renaes]],Neonatal!H359:GV806,45,FALSE)</f>
        <v>#N/A</v>
      </c>
      <c r="N359" s="18" t="e">
        <f>VLOOKUP(Data[[#This Row],[Renaes]],Neonatal!H359:GV806,46,FALSE)</f>
        <v>#N/A</v>
      </c>
      <c r="O359" s="50">
        <f>IFERROR(Data[[#This Row],[Avance2]]/Data[[#This Row],[Meta Lme]],0)</f>
        <v>0</v>
      </c>
      <c r="P359" s="17" t="e">
        <f>VLOOKUP(Data[[#This Row],[Renaes]],Neonatal!H359:II806,48,FALSE)</f>
        <v>#N/A</v>
      </c>
      <c r="Q359" s="18" t="e">
        <f>VLOOKUP(Data[[#This Row],[Renaes]],Neonatal!H359:II806,49,FALSE)</f>
        <v>#N/A</v>
      </c>
      <c r="R359" s="50">
        <f>IFERROR(Data[[#This Row],[Avance4]]/Data[[#This Row],[Meta Cred]],0)</f>
        <v>0</v>
      </c>
      <c r="S359" s="17" t="e">
        <f>VLOOKUP(Data[[#This Row],[Renaes]],Neonatal!H359:II806,90,FALSE)</f>
        <v>#N/A</v>
      </c>
      <c r="T359" s="18" t="e">
        <f>VLOOKUP(Data[[#This Row],[Renaes]],Neonatal!H359:II806,91,FALSE)</f>
        <v>#N/A</v>
      </c>
      <c r="U359" s="50">
        <f>IFERROR(Data[[#This Row],[Avance6]]/Data[[#This Row],[Meta hb]],0)</f>
        <v>0</v>
      </c>
      <c r="V359" s="17" t="e">
        <f>VLOOKUP(Data[[#This Row],[Renaes]],Neonatal!H359:II806,145,FALSE)</f>
        <v>#N/A</v>
      </c>
      <c r="W359" s="18" t="e">
        <f>VLOOKUP(Data[[#This Row],[Renaes]],Neonatal!H359:II806,146,FALSE)</f>
        <v>#N/A</v>
      </c>
      <c r="X359" s="53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Row],[Renaes]],Neonatal!H360:GU807,30,FALSE)</f>
        <v>#N/A</v>
      </c>
      <c r="K360" s="26" t="e">
        <f>VLOOKUP(Data[[#This Row],[Renaes]],Neonatal!H360:GV807,31,FALSE)</f>
        <v>#N/A</v>
      </c>
      <c r="L360" s="50">
        <f>IFERROR(Data[[#This Row],[Avance]]/Data[[#This Row],[Meta RN]],0)</f>
        <v>0</v>
      </c>
      <c r="M360" s="17" t="e">
        <f>VLOOKUP(Data[[#This Row],[Renaes]],Neonatal!H360:GV807,45,FALSE)</f>
        <v>#N/A</v>
      </c>
      <c r="N360" s="18" t="e">
        <f>VLOOKUP(Data[[#This Row],[Renaes]],Neonatal!H360:GV807,46,FALSE)</f>
        <v>#N/A</v>
      </c>
      <c r="O360" s="50">
        <f>IFERROR(Data[[#This Row],[Avance2]]/Data[[#This Row],[Meta Lme]],0)</f>
        <v>0</v>
      </c>
      <c r="P360" s="17" t="e">
        <f>VLOOKUP(Data[[#This Row],[Renaes]],Neonatal!H360:II807,48,FALSE)</f>
        <v>#N/A</v>
      </c>
      <c r="Q360" s="18" t="e">
        <f>VLOOKUP(Data[[#This Row],[Renaes]],Neonatal!H360:II807,49,FALSE)</f>
        <v>#N/A</v>
      </c>
      <c r="R360" s="50">
        <f>IFERROR(Data[[#This Row],[Avance4]]/Data[[#This Row],[Meta Cred]],0)</f>
        <v>0</v>
      </c>
      <c r="S360" s="17" t="e">
        <f>VLOOKUP(Data[[#This Row],[Renaes]],Neonatal!H360:II807,90,FALSE)</f>
        <v>#N/A</v>
      </c>
      <c r="T360" s="18" t="e">
        <f>VLOOKUP(Data[[#This Row],[Renaes]],Neonatal!H360:II807,91,FALSE)</f>
        <v>#N/A</v>
      </c>
      <c r="U360" s="50">
        <f>IFERROR(Data[[#This Row],[Avance6]]/Data[[#This Row],[Meta hb]],0)</f>
        <v>0</v>
      </c>
      <c r="V360" s="17" t="e">
        <f>VLOOKUP(Data[[#This Row],[Renaes]],Neonatal!H360:II807,145,FALSE)</f>
        <v>#N/A</v>
      </c>
      <c r="W360" s="18" t="e">
        <f>VLOOKUP(Data[[#This Row],[Renaes]],Neonatal!H360:II807,146,FALSE)</f>
        <v>#N/A</v>
      </c>
      <c r="X360" s="53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Row],[Renaes]],Neonatal!H361:GU808,30,FALSE)</f>
        <v>#N/A</v>
      </c>
      <c r="K361" s="26" t="e">
        <f>VLOOKUP(Data[[#This Row],[Renaes]],Neonatal!H361:GV808,31,FALSE)</f>
        <v>#N/A</v>
      </c>
      <c r="L361" s="50">
        <f>IFERROR(Data[[#This Row],[Avance]]/Data[[#This Row],[Meta RN]],0)</f>
        <v>0</v>
      </c>
      <c r="M361" s="17" t="e">
        <f>VLOOKUP(Data[[#This Row],[Renaes]],Neonatal!H361:GV808,45,FALSE)</f>
        <v>#N/A</v>
      </c>
      <c r="N361" s="18" t="e">
        <f>VLOOKUP(Data[[#This Row],[Renaes]],Neonatal!H361:GV808,46,FALSE)</f>
        <v>#N/A</v>
      </c>
      <c r="O361" s="50">
        <f>IFERROR(Data[[#This Row],[Avance2]]/Data[[#This Row],[Meta Lme]],0)</f>
        <v>0</v>
      </c>
      <c r="P361" s="17" t="e">
        <f>VLOOKUP(Data[[#This Row],[Renaes]],Neonatal!H361:II808,48,FALSE)</f>
        <v>#N/A</v>
      </c>
      <c r="Q361" s="18" t="e">
        <f>VLOOKUP(Data[[#This Row],[Renaes]],Neonatal!H361:II808,49,FALSE)</f>
        <v>#N/A</v>
      </c>
      <c r="R361" s="50">
        <f>IFERROR(Data[[#This Row],[Avance4]]/Data[[#This Row],[Meta Cred]],0)</f>
        <v>0</v>
      </c>
      <c r="S361" s="17" t="e">
        <f>VLOOKUP(Data[[#This Row],[Renaes]],Neonatal!H361:II808,90,FALSE)</f>
        <v>#N/A</v>
      </c>
      <c r="T361" s="18" t="e">
        <f>VLOOKUP(Data[[#This Row],[Renaes]],Neonatal!H361:II808,91,FALSE)</f>
        <v>#N/A</v>
      </c>
      <c r="U361" s="50">
        <f>IFERROR(Data[[#This Row],[Avance6]]/Data[[#This Row],[Meta hb]],0)</f>
        <v>0</v>
      </c>
      <c r="V361" s="17" t="e">
        <f>VLOOKUP(Data[[#This Row],[Renaes]],Neonatal!H361:II808,145,FALSE)</f>
        <v>#N/A</v>
      </c>
      <c r="W361" s="18" t="e">
        <f>VLOOKUP(Data[[#This Row],[Renaes]],Neonatal!H361:II808,146,FALSE)</f>
        <v>#N/A</v>
      </c>
      <c r="X361" s="53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Row],[Renaes]],Neonatal!H362:GU809,30,FALSE)</f>
        <v>#N/A</v>
      </c>
      <c r="K362" s="26" t="e">
        <f>VLOOKUP(Data[[#This Row],[Renaes]],Neonatal!H362:GV809,31,FALSE)</f>
        <v>#N/A</v>
      </c>
      <c r="L362" s="50">
        <f>IFERROR(Data[[#This Row],[Avance]]/Data[[#This Row],[Meta RN]],0)</f>
        <v>0</v>
      </c>
      <c r="M362" s="17" t="e">
        <f>VLOOKUP(Data[[#This Row],[Renaes]],Neonatal!H362:GV809,45,FALSE)</f>
        <v>#N/A</v>
      </c>
      <c r="N362" s="18" t="e">
        <f>VLOOKUP(Data[[#This Row],[Renaes]],Neonatal!H362:GV809,46,FALSE)</f>
        <v>#N/A</v>
      </c>
      <c r="O362" s="50">
        <f>IFERROR(Data[[#This Row],[Avance2]]/Data[[#This Row],[Meta Lme]],0)</f>
        <v>0</v>
      </c>
      <c r="P362" s="17" t="e">
        <f>VLOOKUP(Data[[#This Row],[Renaes]],Neonatal!H362:II809,48,FALSE)</f>
        <v>#N/A</v>
      </c>
      <c r="Q362" s="18" t="e">
        <f>VLOOKUP(Data[[#This Row],[Renaes]],Neonatal!H362:II809,49,FALSE)</f>
        <v>#N/A</v>
      </c>
      <c r="R362" s="50">
        <f>IFERROR(Data[[#This Row],[Avance4]]/Data[[#This Row],[Meta Cred]],0)</f>
        <v>0</v>
      </c>
      <c r="S362" s="17" t="e">
        <f>VLOOKUP(Data[[#This Row],[Renaes]],Neonatal!H362:II809,90,FALSE)</f>
        <v>#N/A</v>
      </c>
      <c r="T362" s="18" t="e">
        <f>VLOOKUP(Data[[#This Row],[Renaes]],Neonatal!H362:II809,91,FALSE)</f>
        <v>#N/A</v>
      </c>
      <c r="U362" s="50">
        <f>IFERROR(Data[[#This Row],[Avance6]]/Data[[#This Row],[Meta hb]],0)</f>
        <v>0</v>
      </c>
      <c r="V362" s="17" t="e">
        <f>VLOOKUP(Data[[#This Row],[Renaes]],Neonatal!H362:II809,145,FALSE)</f>
        <v>#N/A</v>
      </c>
      <c r="W362" s="18" t="e">
        <f>VLOOKUP(Data[[#This Row],[Renaes]],Neonatal!H362:II809,146,FALSE)</f>
        <v>#N/A</v>
      </c>
      <c r="X362" s="53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Row],[Renaes]],Neonatal!H363:GU810,30,FALSE)</f>
        <v>#N/A</v>
      </c>
      <c r="K363" s="26" t="e">
        <f>VLOOKUP(Data[[#This Row],[Renaes]],Neonatal!H363:GV810,31,FALSE)</f>
        <v>#N/A</v>
      </c>
      <c r="L363" s="50">
        <f>IFERROR(Data[[#This Row],[Avance]]/Data[[#This Row],[Meta RN]],0)</f>
        <v>0</v>
      </c>
      <c r="M363" s="17" t="e">
        <f>VLOOKUP(Data[[#This Row],[Renaes]],Neonatal!H363:GV810,45,FALSE)</f>
        <v>#N/A</v>
      </c>
      <c r="N363" s="18" t="e">
        <f>VLOOKUP(Data[[#This Row],[Renaes]],Neonatal!H363:GV810,46,FALSE)</f>
        <v>#N/A</v>
      </c>
      <c r="O363" s="50">
        <f>IFERROR(Data[[#This Row],[Avance2]]/Data[[#This Row],[Meta Lme]],0)</f>
        <v>0</v>
      </c>
      <c r="P363" s="17" t="e">
        <f>VLOOKUP(Data[[#This Row],[Renaes]],Neonatal!H363:II810,48,FALSE)</f>
        <v>#N/A</v>
      </c>
      <c r="Q363" s="18" t="e">
        <f>VLOOKUP(Data[[#This Row],[Renaes]],Neonatal!H363:II810,49,FALSE)</f>
        <v>#N/A</v>
      </c>
      <c r="R363" s="50">
        <f>IFERROR(Data[[#This Row],[Avance4]]/Data[[#This Row],[Meta Cred]],0)</f>
        <v>0</v>
      </c>
      <c r="S363" s="17" t="e">
        <f>VLOOKUP(Data[[#This Row],[Renaes]],Neonatal!H363:II810,90,FALSE)</f>
        <v>#N/A</v>
      </c>
      <c r="T363" s="18" t="e">
        <f>VLOOKUP(Data[[#This Row],[Renaes]],Neonatal!H363:II810,91,FALSE)</f>
        <v>#N/A</v>
      </c>
      <c r="U363" s="50">
        <f>IFERROR(Data[[#This Row],[Avance6]]/Data[[#This Row],[Meta hb]],0)</f>
        <v>0</v>
      </c>
      <c r="V363" s="17" t="e">
        <f>VLOOKUP(Data[[#This Row],[Renaes]],Neonatal!H363:II810,145,FALSE)</f>
        <v>#N/A</v>
      </c>
      <c r="W363" s="18" t="e">
        <f>VLOOKUP(Data[[#This Row],[Renaes]],Neonatal!H363:II810,146,FALSE)</f>
        <v>#N/A</v>
      </c>
      <c r="X363" s="53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Row],[Renaes]],Neonatal!H364:GU811,30,FALSE)</f>
        <v>#N/A</v>
      </c>
      <c r="K364" s="26" t="e">
        <f>VLOOKUP(Data[[#This Row],[Renaes]],Neonatal!H364:GV811,31,FALSE)</f>
        <v>#N/A</v>
      </c>
      <c r="L364" s="50">
        <f>IFERROR(Data[[#This Row],[Avance]]/Data[[#This Row],[Meta RN]],0)</f>
        <v>0</v>
      </c>
      <c r="M364" s="17" t="e">
        <f>VLOOKUP(Data[[#This Row],[Renaes]],Neonatal!H364:GV811,45,FALSE)</f>
        <v>#N/A</v>
      </c>
      <c r="N364" s="18" t="e">
        <f>VLOOKUP(Data[[#This Row],[Renaes]],Neonatal!H364:GV811,46,FALSE)</f>
        <v>#N/A</v>
      </c>
      <c r="O364" s="50">
        <f>IFERROR(Data[[#This Row],[Avance2]]/Data[[#This Row],[Meta Lme]],0)</f>
        <v>0</v>
      </c>
      <c r="P364" s="17" t="e">
        <f>VLOOKUP(Data[[#This Row],[Renaes]],Neonatal!H364:II811,48,FALSE)</f>
        <v>#N/A</v>
      </c>
      <c r="Q364" s="18" t="e">
        <f>VLOOKUP(Data[[#This Row],[Renaes]],Neonatal!H364:II811,49,FALSE)</f>
        <v>#N/A</v>
      </c>
      <c r="R364" s="50">
        <f>IFERROR(Data[[#This Row],[Avance4]]/Data[[#This Row],[Meta Cred]],0)</f>
        <v>0</v>
      </c>
      <c r="S364" s="17" t="e">
        <f>VLOOKUP(Data[[#This Row],[Renaes]],Neonatal!H364:II811,90,FALSE)</f>
        <v>#N/A</v>
      </c>
      <c r="T364" s="18" t="e">
        <f>VLOOKUP(Data[[#This Row],[Renaes]],Neonatal!H364:II811,91,FALSE)</f>
        <v>#N/A</v>
      </c>
      <c r="U364" s="50">
        <f>IFERROR(Data[[#This Row],[Avance6]]/Data[[#This Row],[Meta hb]],0)</f>
        <v>0</v>
      </c>
      <c r="V364" s="17" t="e">
        <f>VLOOKUP(Data[[#This Row],[Renaes]],Neonatal!H364:II811,145,FALSE)</f>
        <v>#N/A</v>
      </c>
      <c r="W364" s="18" t="e">
        <f>VLOOKUP(Data[[#This Row],[Renaes]],Neonatal!H364:II811,146,FALSE)</f>
        <v>#N/A</v>
      </c>
      <c r="X364" s="53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Row],[Renaes]],Neonatal!H365:GU812,30,FALSE)</f>
        <v>#N/A</v>
      </c>
      <c r="K365" s="26" t="e">
        <f>VLOOKUP(Data[[#This Row],[Renaes]],Neonatal!H365:GV812,31,FALSE)</f>
        <v>#N/A</v>
      </c>
      <c r="L365" s="50">
        <f>IFERROR(Data[[#This Row],[Avance]]/Data[[#This Row],[Meta RN]],0)</f>
        <v>0</v>
      </c>
      <c r="M365" s="17" t="e">
        <f>VLOOKUP(Data[[#This Row],[Renaes]],Neonatal!H365:GV812,45,FALSE)</f>
        <v>#N/A</v>
      </c>
      <c r="N365" s="18" t="e">
        <f>VLOOKUP(Data[[#This Row],[Renaes]],Neonatal!H365:GV812,46,FALSE)</f>
        <v>#N/A</v>
      </c>
      <c r="O365" s="50">
        <f>IFERROR(Data[[#This Row],[Avance2]]/Data[[#This Row],[Meta Lme]],0)</f>
        <v>0</v>
      </c>
      <c r="P365" s="17" t="e">
        <f>VLOOKUP(Data[[#This Row],[Renaes]],Neonatal!H365:II812,48,FALSE)</f>
        <v>#N/A</v>
      </c>
      <c r="Q365" s="18" t="e">
        <f>VLOOKUP(Data[[#This Row],[Renaes]],Neonatal!H365:II812,49,FALSE)</f>
        <v>#N/A</v>
      </c>
      <c r="R365" s="50">
        <f>IFERROR(Data[[#This Row],[Avance4]]/Data[[#This Row],[Meta Cred]],0)</f>
        <v>0</v>
      </c>
      <c r="S365" s="17" t="e">
        <f>VLOOKUP(Data[[#This Row],[Renaes]],Neonatal!H365:II812,90,FALSE)</f>
        <v>#N/A</v>
      </c>
      <c r="T365" s="18" t="e">
        <f>VLOOKUP(Data[[#This Row],[Renaes]],Neonatal!H365:II812,91,FALSE)</f>
        <v>#N/A</v>
      </c>
      <c r="U365" s="50">
        <f>IFERROR(Data[[#This Row],[Avance6]]/Data[[#This Row],[Meta hb]],0)</f>
        <v>0</v>
      </c>
      <c r="V365" s="17" t="e">
        <f>VLOOKUP(Data[[#This Row],[Renaes]],Neonatal!H365:II812,145,FALSE)</f>
        <v>#N/A</v>
      </c>
      <c r="W365" s="18" t="e">
        <f>VLOOKUP(Data[[#This Row],[Renaes]],Neonatal!H365:II812,146,FALSE)</f>
        <v>#N/A</v>
      </c>
      <c r="X365" s="53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Row],[Renaes]],Neonatal!H366:GU813,30,FALSE)</f>
        <v>#N/A</v>
      </c>
      <c r="K366" s="26" t="e">
        <f>VLOOKUP(Data[[#This Row],[Renaes]],Neonatal!H366:GV813,31,FALSE)</f>
        <v>#N/A</v>
      </c>
      <c r="L366" s="50">
        <f>IFERROR(Data[[#This Row],[Avance]]/Data[[#This Row],[Meta RN]],0)</f>
        <v>0</v>
      </c>
      <c r="M366" s="17" t="e">
        <f>VLOOKUP(Data[[#This Row],[Renaes]],Neonatal!H366:GV813,45,FALSE)</f>
        <v>#N/A</v>
      </c>
      <c r="N366" s="18" t="e">
        <f>VLOOKUP(Data[[#This Row],[Renaes]],Neonatal!H366:GV813,46,FALSE)</f>
        <v>#N/A</v>
      </c>
      <c r="O366" s="50">
        <f>IFERROR(Data[[#This Row],[Avance2]]/Data[[#This Row],[Meta Lme]],0)</f>
        <v>0</v>
      </c>
      <c r="P366" s="17" t="e">
        <f>VLOOKUP(Data[[#This Row],[Renaes]],Neonatal!H366:II813,48,FALSE)</f>
        <v>#N/A</v>
      </c>
      <c r="Q366" s="18" t="e">
        <f>VLOOKUP(Data[[#This Row],[Renaes]],Neonatal!H366:II813,49,FALSE)</f>
        <v>#N/A</v>
      </c>
      <c r="R366" s="50">
        <f>IFERROR(Data[[#This Row],[Avance4]]/Data[[#This Row],[Meta Cred]],0)</f>
        <v>0</v>
      </c>
      <c r="S366" s="17" t="e">
        <f>VLOOKUP(Data[[#This Row],[Renaes]],Neonatal!H366:II813,90,FALSE)</f>
        <v>#N/A</v>
      </c>
      <c r="T366" s="18" t="e">
        <f>VLOOKUP(Data[[#This Row],[Renaes]],Neonatal!H366:II813,91,FALSE)</f>
        <v>#N/A</v>
      </c>
      <c r="U366" s="50">
        <f>IFERROR(Data[[#This Row],[Avance6]]/Data[[#This Row],[Meta hb]],0)</f>
        <v>0</v>
      </c>
      <c r="V366" s="17" t="e">
        <f>VLOOKUP(Data[[#This Row],[Renaes]],Neonatal!H366:II813,145,FALSE)</f>
        <v>#N/A</v>
      </c>
      <c r="W366" s="18" t="e">
        <f>VLOOKUP(Data[[#This Row],[Renaes]],Neonatal!H366:II813,146,FALSE)</f>
        <v>#N/A</v>
      </c>
      <c r="X366" s="53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Row],[Renaes]],Neonatal!H367:GU814,30,FALSE)</f>
        <v>#N/A</v>
      </c>
      <c r="K367" s="26" t="e">
        <f>VLOOKUP(Data[[#This Row],[Renaes]],Neonatal!H367:GV814,31,FALSE)</f>
        <v>#N/A</v>
      </c>
      <c r="L367" s="50">
        <f>IFERROR(Data[[#This Row],[Avance]]/Data[[#This Row],[Meta RN]],0)</f>
        <v>0</v>
      </c>
      <c r="M367" s="17" t="e">
        <f>VLOOKUP(Data[[#This Row],[Renaes]],Neonatal!H367:GV814,45,FALSE)</f>
        <v>#N/A</v>
      </c>
      <c r="N367" s="18" t="e">
        <f>VLOOKUP(Data[[#This Row],[Renaes]],Neonatal!H367:GV814,46,FALSE)</f>
        <v>#N/A</v>
      </c>
      <c r="O367" s="50">
        <f>IFERROR(Data[[#This Row],[Avance2]]/Data[[#This Row],[Meta Lme]],0)</f>
        <v>0</v>
      </c>
      <c r="P367" s="17" t="e">
        <f>VLOOKUP(Data[[#This Row],[Renaes]],Neonatal!H367:II814,48,FALSE)</f>
        <v>#N/A</v>
      </c>
      <c r="Q367" s="18" t="e">
        <f>VLOOKUP(Data[[#This Row],[Renaes]],Neonatal!H367:II814,49,FALSE)</f>
        <v>#N/A</v>
      </c>
      <c r="R367" s="50">
        <f>IFERROR(Data[[#This Row],[Avance4]]/Data[[#This Row],[Meta Cred]],0)</f>
        <v>0</v>
      </c>
      <c r="S367" s="17" t="e">
        <f>VLOOKUP(Data[[#This Row],[Renaes]],Neonatal!H367:II814,90,FALSE)</f>
        <v>#N/A</v>
      </c>
      <c r="T367" s="18" t="e">
        <f>VLOOKUP(Data[[#This Row],[Renaes]],Neonatal!H367:II814,91,FALSE)</f>
        <v>#N/A</v>
      </c>
      <c r="U367" s="50">
        <f>IFERROR(Data[[#This Row],[Avance6]]/Data[[#This Row],[Meta hb]],0)</f>
        <v>0</v>
      </c>
      <c r="V367" s="17" t="e">
        <f>VLOOKUP(Data[[#This Row],[Renaes]],Neonatal!H367:II814,145,FALSE)</f>
        <v>#N/A</v>
      </c>
      <c r="W367" s="18" t="e">
        <f>VLOOKUP(Data[[#This Row],[Renaes]],Neonatal!H367:II814,146,FALSE)</f>
        <v>#N/A</v>
      </c>
      <c r="X367" s="53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Row],[Renaes]],Neonatal!H368:GU815,30,FALSE)</f>
        <v>#N/A</v>
      </c>
      <c r="K368" s="26" t="e">
        <f>VLOOKUP(Data[[#This Row],[Renaes]],Neonatal!H368:GV815,31,FALSE)</f>
        <v>#N/A</v>
      </c>
      <c r="L368" s="50">
        <f>IFERROR(Data[[#This Row],[Avance]]/Data[[#This Row],[Meta RN]],0)</f>
        <v>0</v>
      </c>
      <c r="M368" s="17" t="e">
        <f>VLOOKUP(Data[[#This Row],[Renaes]],Neonatal!H368:GV815,45,FALSE)</f>
        <v>#N/A</v>
      </c>
      <c r="N368" s="18" t="e">
        <f>VLOOKUP(Data[[#This Row],[Renaes]],Neonatal!H368:GV815,46,FALSE)</f>
        <v>#N/A</v>
      </c>
      <c r="O368" s="50">
        <f>IFERROR(Data[[#This Row],[Avance2]]/Data[[#This Row],[Meta Lme]],0)</f>
        <v>0</v>
      </c>
      <c r="P368" s="17" t="e">
        <f>VLOOKUP(Data[[#This Row],[Renaes]],Neonatal!H368:II815,48,FALSE)</f>
        <v>#N/A</v>
      </c>
      <c r="Q368" s="18" t="e">
        <f>VLOOKUP(Data[[#This Row],[Renaes]],Neonatal!H368:II815,49,FALSE)</f>
        <v>#N/A</v>
      </c>
      <c r="R368" s="50">
        <f>IFERROR(Data[[#This Row],[Avance4]]/Data[[#This Row],[Meta Cred]],0)</f>
        <v>0</v>
      </c>
      <c r="S368" s="17" t="e">
        <f>VLOOKUP(Data[[#This Row],[Renaes]],Neonatal!H368:II815,90,FALSE)</f>
        <v>#N/A</v>
      </c>
      <c r="T368" s="18" t="e">
        <f>VLOOKUP(Data[[#This Row],[Renaes]],Neonatal!H368:II815,91,FALSE)</f>
        <v>#N/A</v>
      </c>
      <c r="U368" s="50">
        <f>IFERROR(Data[[#This Row],[Avance6]]/Data[[#This Row],[Meta hb]],0)</f>
        <v>0</v>
      </c>
      <c r="V368" s="17" t="e">
        <f>VLOOKUP(Data[[#This Row],[Renaes]],Neonatal!H368:II815,145,FALSE)</f>
        <v>#N/A</v>
      </c>
      <c r="W368" s="18" t="e">
        <f>VLOOKUP(Data[[#This Row],[Renaes]],Neonatal!H368:II815,146,FALSE)</f>
        <v>#N/A</v>
      </c>
      <c r="X368" s="53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Row],[Renaes]],Neonatal!H369:GU816,30,FALSE)</f>
        <v>#N/A</v>
      </c>
      <c r="K369" s="26" t="e">
        <f>VLOOKUP(Data[[#This Row],[Renaes]],Neonatal!H369:GV816,31,FALSE)</f>
        <v>#N/A</v>
      </c>
      <c r="L369" s="50">
        <f>IFERROR(Data[[#This Row],[Avance]]/Data[[#This Row],[Meta RN]],0)</f>
        <v>0</v>
      </c>
      <c r="M369" s="17" t="e">
        <f>VLOOKUP(Data[[#This Row],[Renaes]],Neonatal!H369:GV816,45,FALSE)</f>
        <v>#N/A</v>
      </c>
      <c r="N369" s="18" t="e">
        <f>VLOOKUP(Data[[#This Row],[Renaes]],Neonatal!H369:GV816,46,FALSE)</f>
        <v>#N/A</v>
      </c>
      <c r="O369" s="50">
        <f>IFERROR(Data[[#This Row],[Avance2]]/Data[[#This Row],[Meta Lme]],0)</f>
        <v>0</v>
      </c>
      <c r="P369" s="17" t="e">
        <f>VLOOKUP(Data[[#This Row],[Renaes]],Neonatal!H369:II816,48,FALSE)</f>
        <v>#N/A</v>
      </c>
      <c r="Q369" s="18" t="e">
        <f>VLOOKUP(Data[[#This Row],[Renaes]],Neonatal!H369:II816,49,FALSE)</f>
        <v>#N/A</v>
      </c>
      <c r="R369" s="50">
        <f>IFERROR(Data[[#This Row],[Avance4]]/Data[[#This Row],[Meta Cred]],0)</f>
        <v>0</v>
      </c>
      <c r="S369" s="17" t="e">
        <f>VLOOKUP(Data[[#This Row],[Renaes]],Neonatal!H369:II816,90,FALSE)</f>
        <v>#N/A</v>
      </c>
      <c r="T369" s="18" t="e">
        <f>VLOOKUP(Data[[#This Row],[Renaes]],Neonatal!H369:II816,91,FALSE)</f>
        <v>#N/A</v>
      </c>
      <c r="U369" s="50">
        <f>IFERROR(Data[[#This Row],[Avance6]]/Data[[#This Row],[Meta hb]],0)</f>
        <v>0</v>
      </c>
      <c r="V369" s="17" t="e">
        <f>VLOOKUP(Data[[#This Row],[Renaes]],Neonatal!H369:II816,145,FALSE)</f>
        <v>#N/A</v>
      </c>
      <c r="W369" s="18" t="e">
        <f>VLOOKUP(Data[[#This Row],[Renaes]],Neonatal!H369:II816,146,FALSE)</f>
        <v>#N/A</v>
      </c>
      <c r="X369" s="53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Row],[Renaes]],Neonatal!H370:GU817,30,FALSE)</f>
        <v>#N/A</v>
      </c>
      <c r="K370" s="26" t="e">
        <f>VLOOKUP(Data[[#This Row],[Renaes]],Neonatal!H370:GV817,31,FALSE)</f>
        <v>#N/A</v>
      </c>
      <c r="L370" s="50">
        <f>IFERROR(Data[[#This Row],[Avance]]/Data[[#This Row],[Meta RN]],0)</f>
        <v>0</v>
      </c>
      <c r="M370" s="17" t="e">
        <f>VLOOKUP(Data[[#This Row],[Renaes]],Neonatal!H370:GV817,45,FALSE)</f>
        <v>#N/A</v>
      </c>
      <c r="N370" s="18" t="e">
        <f>VLOOKUP(Data[[#This Row],[Renaes]],Neonatal!H370:GV817,46,FALSE)</f>
        <v>#N/A</v>
      </c>
      <c r="O370" s="50">
        <f>IFERROR(Data[[#This Row],[Avance2]]/Data[[#This Row],[Meta Lme]],0)</f>
        <v>0</v>
      </c>
      <c r="P370" s="17" t="e">
        <f>VLOOKUP(Data[[#This Row],[Renaes]],Neonatal!H370:II817,48,FALSE)</f>
        <v>#N/A</v>
      </c>
      <c r="Q370" s="18" t="e">
        <f>VLOOKUP(Data[[#This Row],[Renaes]],Neonatal!H370:II817,49,FALSE)</f>
        <v>#N/A</v>
      </c>
      <c r="R370" s="50">
        <f>IFERROR(Data[[#This Row],[Avance4]]/Data[[#This Row],[Meta Cred]],0)</f>
        <v>0</v>
      </c>
      <c r="S370" s="17" t="e">
        <f>VLOOKUP(Data[[#This Row],[Renaes]],Neonatal!H370:II817,90,FALSE)</f>
        <v>#N/A</v>
      </c>
      <c r="T370" s="18" t="e">
        <f>VLOOKUP(Data[[#This Row],[Renaes]],Neonatal!H370:II817,91,FALSE)</f>
        <v>#N/A</v>
      </c>
      <c r="U370" s="50">
        <f>IFERROR(Data[[#This Row],[Avance6]]/Data[[#This Row],[Meta hb]],0)</f>
        <v>0</v>
      </c>
      <c r="V370" s="17" t="e">
        <f>VLOOKUP(Data[[#This Row],[Renaes]],Neonatal!H370:II817,145,FALSE)</f>
        <v>#N/A</v>
      </c>
      <c r="W370" s="18" t="e">
        <f>VLOOKUP(Data[[#This Row],[Renaes]],Neonatal!H370:II817,146,FALSE)</f>
        <v>#N/A</v>
      </c>
      <c r="X370" s="53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Row],[Renaes]],Neonatal!H371:GU818,30,FALSE)</f>
        <v>#N/A</v>
      </c>
      <c r="K371" s="26" t="e">
        <f>VLOOKUP(Data[[#This Row],[Renaes]],Neonatal!H371:GV818,31,FALSE)</f>
        <v>#N/A</v>
      </c>
      <c r="L371" s="50">
        <f>IFERROR(Data[[#This Row],[Avance]]/Data[[#This Row],[Meta RN]],0)</f>
        <v>0</v>
      </c>
      <c r="M371" s="17" t="e">
        <f>VLOOKUP(Data[[#This Row],[Renaes]],Neonatal!H371:GV818,45,FALSE)</f>
        <v>#N/A</v>
      </c>
      <c r="N371" s="18" t="e">
        <f>VLOOKUP(Data[[#This Row],[Renaes]],Neonatal!H371:GV818,46,FALSE)</f>
        <v>#N/A</v>
      </c>
      <c r="O371" s="50">
        <f>IFERROR(Data[[#This Row],[Avance2]]/Data[[#This Row],[Meta Lme]],0)</f>
        <v>0</v>
      </c>
      <c r="P371" s="17" t="e">
        <f>VLOOKUP(Data[[#This Row],[Renaes]],Neonatal!H371:II818,48,FALSE)</f>
        <v>#N/A</v>
      </c>
      <c r="Q371" s="18" t="e">
        <f>VLOOKUP(Data[[#This Row],[Renaes]],Neonatal!H371:II818,49,FALSE)</f>
        <v>#N/A</v>
      </c>
      <c r="R371" s="50">
        <f>IFERROR(Data[[#This Row],[Avance4]]/Data[[#This Row],[Meta Cred]],0)</f>
        <v>0</v>
      </c>
      <c r="S371" s="17" t="e">
        <f>VLOOKUP(Data[[#This Row],[Renaes]],Neonatal!H371:II818,90,FALSE)</f>
        <v>#N/A</v>
      </c>
      <c r="T371" s="18" t="e">
        <f>VLOOKUP(Data[[#This Row],[Renaes]],Neonatal!H371:II818,91,FALSE)</f>
        <v>#N/A</v>
      </c>
      <c r="U371" s="50">
        <f>IFERROR(Data[[#This Row],[Avance6]]/Data[[#This Row],[Meta hb]],0)</f>
        <v>0</v>
      </c>
      <c r="V371" s="17" t="e">
        <f>VLOOKUP(Data[[#This Row],[Renaes]],Neonatal!H371:II818,145,FALSE)</f>
        <v>#N/A</v>
      </c>
      <c r="W371" s="18" t="e">
        <f>VLOOKUP(Data[[#This Row],[Renaes]],Neonatal!H371:II818,146,FALSE)</f>
        <v>#N/A</v>
      </c>
      <c r="X371" s="53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Row],[Renaes]],Neonatal!H372:GU819,30,FALSE)</f>
        <v>#N/A</v>
      </c>
      <c r="K372" s="26" t="e">
        <f>VLOOKUP(Data[[#This Row],[Renaes]],Neonatal!H372:GV819,31,FALSE)</f>
        <v>#N/A</v>
      </c>
      <c r="L372" s="50">
        <f>IFERROR(Data[[#This Row],[Avance]]/Data[[#This Row],[Meta RN]],0)</f>
        <v>0</v>
      </c>
      <c r="M372" s="17" t="e">
        <f>VLOOKUP(Data[[#This Row],[Renaes]],Neonatal!H372:GV819,45,FALSE)</f>
        <v>#N/A</v>
      </c>
      <c r="N372" s="18" t="e">
        <f>VLOOKUP(Data[[#This Row],[Renaes]],Neonatal!H372:GV819,46,FALSE)</f>
        <v>#N/A</v>
      </c>
      <c r="O372" s="50">
        <f>IFERROR(Data[[#This Row],[Avance2]]/Data[[#This Row],[Meta Lme]],0)</f>
        <v>0</v>
      </c>
      <c r="P372" s="17" t="e">
        <f>VLOOKUP(Data[[#This Row],[Renaes]],Neonatal!H372:II819,48,FALSE)</f>
        <v>#N/A</v>
      </c>
      <c r="Q372" s="18" t="e">
        <f>VLOOKUP(Data[[#This Row],[Renaes]],Neonatal!H372:II819,49,FALSE)</f>
        <v>#N/A</v>
      </c>
      <c r="R372" s="50">
        <f>IFERROR(Data[[#This Row],[Avance4]]/Data[[#This Row],[Meta Cred]],0)</f>
        <v>0</v>
      </c>
      <c r="S372" s="17" t="e">
        <f>VLOOKUP(Data[[#This Row],[Renaes]],Neonatal!H372:II819,90,FALSE)</f>
        <v>#N/A</v>
      </c>
      <c r="T372" s="18" t="e">
        <f>VLOOKUP(Data[[#This Row],[Renaes]],Neonatal!H372:II819,91,FALSE)</f>
        <v>#N/A</v>
      </c>
      <c r="U372" s="50">
        <f>IFERROR(Data[[#This Row],[Avance6]]/Data[[#This Row],[Meta hb]],0)</f>
        <v>0</v>
      </c>
      <c r="V372" s="17" t="e">
        <f>VLOOKUP(Data[[#This Row],[Renaes]],Neonatal!H372:II819,145,FALSE)</f>
        <v>#N/A</v>
      </c>
      <c r="W372" s="18" t="e">
        <f>VLOOKUP(Data[[#This Row],[Renaes]],Neonatal!H372:II819,146,FALSE)</f>
        <v>#N/A</v>
      </c>
      <c r="X372" s="53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Row],[Renaes]],Neonatal!H373:GU820,30,FALSE)</f>
        <v>#N/A</v>
      </c>
      <c r="K373" s="26" t="e">
        <f>VLOOKUP(Data[[#This Row],[Renaes]],Neonatal!H373:GV820,31,FALSE)</f>
        <v>#N/A</v>
      </c>
      <c r="L373" s="50">
        <f>IFERROR(Data[[#This Row],[Avance]]/Data[[#This Row],[Meta RN]],0)</f>
        <v>0</v>
      </c>
      <c r="M373" s="17" t="e">
        <f>VLOOKUP(Data[[#This Row],[Renaes]],Neonatal!H373:GV820,45,FALSE)</f>
        <v>#N/A</v>
      </c>
      <c r="N373" s="18" t="e">
        <f>VLOOKUP(Data[[#This Row],[Renaes]],Neonatal!H373:GV820,46,FALSE)</f>
        <v>#N/A</v>
      </c>
      <c r="O373" s="50">
        <f>IFERROR(Data[[#This Row],[Avance2]]/Data[[#This Row],[Meta Lme]],0)</f>
        <v>0</v>
      </c>
      <c r="P373" s="17" t="e">
        <f>VLOOKUP(Data[[#This Row],[Renaes]],Neonatal!H373:II820,48,FALSE)</f>
        <v>#N/A</v>
      </c>
      <c r="Q373" s="18" t="e">
        <f>VLOOKUP(Data[[#This Row],[Renaes]],Neonatal!H373:II820,49,FALSE)</f>
        <v>#N/A</v>
      </c>
      <c r="R373" s="50">
        <f>IFERROR(Data[[#This Row],[Avance4]]/Data[[#This Row],[Meta Cred]],0)</f>
        <v>0</v>
      </c>
      <c r="S373" s="17" t="e">
        <f>VLOOKUP(Data[[#This Row],[Renaes]],Neonatal!H373:II820,90,FALSE)</f>
        <v>#N/A</v>
      </c>
      <c r="T373" s="18" t="e">
        <f>VLOOKUP(Data[[#This Row],[Renaes]],Neonatal!H373:II820,91,FALSE)</f>
        <v>#N/A</v>
      </c>
      <c r="U373" s="50">
        <f>IFERROR(Data[[#This Row],[Avance6]]/Data[[#This Row],[Meta hb]],0)</f>
        <v>0</v>
      </c>
      <c r="V373" s="17" t="e">
        <f>VLOOKUP(Data[[#This Row],[Renaes]],Neonatal!H373:II820,145,FALSE)</f>
        <v>#N/A</v>
      </c>
      <c r="W373" s="18" t="e">
        <f>VLOOKUP(Data[[#This Row],[Renaes]],Neonatal!H373:II820,146,FALSE)</f>
        <v>#N/A</v>
      </c>
      <c r="X373" s="53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Row],[Renaes]],Neonatal!H374:GU821,30,FALSE)</f>
        <v>#N/A</v>
      </c>
      <c r="K374" s="26" t="e">
        <f>VLOOKUP(Data[[#This Row],[Renaes]],Neonatal!H374:GV821,31,FALSE)</f>
        <v>#N/A</v>
      </c>
      <c r="L374" s="50">
        <f>IFERROR(Data[[#This Row],[Avance]]/Data[[#This Row],[Meta RN]],0)</f>
        <v>0</v>
      </c>
      <c r="M374" s="17" t="e">
        <f>VLOOKUP(Data[[#This Row],[Renaes]],Neonatal!H374:GV821,45,FALSE)</f>
        <v>#N/A</v>
      </c>
      <c r="N374" s="18" t="e">
        <f>VLOOKUP(Data[[#This Row],[Renaes]],Neonatal!H374:GV821,46,FALSE)</f>
        <v>#N/A</v>
      </c>
      <c r="O374" s="50">
        <f>IFERROR(Data[[#This Row],[Avance2]]/Data[[#This Row],[Meta Lme]],0)</f>
        <v>0</v>
      </c>
      <c r="P374" s="17" t="e">
        <f>VLOOKUP(Data[[#This Row],[Renaes]],Neonatal!H374:II821,48,FALSE)</f>
        <v>#N/A</v>
      </c>
      <c r="Q374" s="18" t="e">
        <f>VLOOKUP(Data[[#This Row],[Renaes]],Neonatal!H374:II821,49,FALSE)</f>
        <v>#N/A</v>
      </c>
      <c r="R374" s="50">
        <f>IFERROR(Data[[#This Row],[Avance4]]/Data[[#This Row],[Meta Cred]],0)</f>
        <v>0</v>
      </c>
      <c r="S374" s="17" t="e">
        <f>VLOOKUP(Data[[#This Row],[Renaes]],Neonatal!H374:II821,90,FALSE)</f>
        <v>#N/A</v>
      </c>
      <c r="T374" s="18" t="e">
        <f>VLOOKUP(Data[[#This Row],[Renaes]],Neonatal!H374:II821,91,FALSE)</f>
        <v>#N/A</v>
      </c>
      <c r="U374" s="50">
        <f>IFERROR(Data[[#This Row],[Avance6]]/Data[[#This Row],[Meta hb]],0)</f>
        <v>0</v>
      </c>
      <c r="V374" s="17" t="e">
        <f>VLOOKUP(Data[[#This Row],[Renaes]],Neonatal!H374:II821,145,FALSE)</f>
        <v>#N/A</v>
      </c>
      <c r="W374" s="18" t="e">
        <f>VLOOKUP(Data[[#This Row],[Renaes]],Neonatal!H374:II821,146,FALSE)</f>
        <v>#N/A</v>
      </c>
      <c r="X374" s="53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Row],[Renaes]],Neonatal!H375:GU822,30,FALSE)</f>
        <v>#N/A</v>
      </c>
      <c r="K375" s="26" t="e">
        <f>VLOOKUP(Data[[#This Row],[Renaes]],Neonatal!H375:GV822,31,FALSE)</f>
        <v>#N/A</v>
      </c>
      <c r="L375" s="50">
        <f>IFERROR(Data[[#This Row],[Avance]]/Data[[#This Row],[Meta RN]],0)</f>
        <v>0</v>
      </c>
      <c r="M375" s="17" t="e">
        <f>VLOOKUP(Data[[#This Row],[Renaes]],Neonatal!H375:GV822,45,FALSE)</f>
        <v>#N/A</v>
      </c>
      <c r="N375" s="18" t="e">
        <f>VLOOKUP(Data[[#This Row],[Renaes]],Neonatal!H375:GV822,46,FALSE)</f>
        <v>#N/A</v>
      </c>
      <c r="O375" s="50">
        <f>IFERROR(Data[[#This Row],[Avance2]]/Data[[#This Row],[Meta Lme]],0)</f>
        <v>0</v>
      </c>
      <c r="P375" s="17" t="e">
        <f>VLOOKUP(Data[[#This Row],[Renaes]],Neonatal!H375:II822,48,FALSE)</f>
        <v>#N/A</v>
      </c>
      <c r="Q375" s="18" t="e">
        <f>VLOOKUP(Data[[#This Row],[Renaes]],Neonatal!H375:II822,49,FALSE)</f>
        <v>#N/A</v>
      </c>
      <c r="R375" s="50">
        <f>IFERROR(Data[[#This Row],[Avance4]]/Data[[#This Row],[Meta Cred]],0)</f>
        <v>0</v>
      </c>
      <c r="S375" s="17" t="e">
        <f>VLOOKUP(Data[[#This Row],[Renaes]],Neonatal!H375:II822,90,FALSE)</f>
        <v>#N/A</v>
      </c>
      <c r="T375" s="18" t="e">
        <f>VLOOKUP(Data[[#This Row],[Renaes]],Neonatal!H375:II822,91,FALSE)</f>
        <v>#N/A</v>
      </c>
      <c r="U375" s="50">
        <f>IFERROR(Data[[#This Row],[Avance6]]/Data[[#This Row],[Meta hb]],0)</f>
        <v>0</v>
      </c>
      <c r="V375" s="17" t="e">
        <f>VLOOKUP(Data[[#This Row],[Renaes]],Neonatal!H375:II822,145,FALSE)</f>
        <v>#N/A</v>
      </c>
      <c r="W375" s="18" t="e">
        <f>VLOOKUP(Data[[#This Row],[Renaes]],Neonatal!H375:II822,146,FALSE)</f>
        <v>#N/A</v>
      </c>
      <c r="X375" s="53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Row],[Renaes]],Neonatal!H376:GU823,30,FALSE)</f>
        <v>#N/A</v>
      </c>
      <c r="K376" s="26" t="e">
        <f>VLOOKUP(Data[[#This Row],[Renaes]],Neonatal!H376:GV823,31,FALSE)</f>
        <v>#N/A</v>
      </c>
      <c r="L376" s="50">
        <f>IFERROR(Data[[#This Row],[Avance]]/Data[[#This Row],[Meta RN]],0)</f>
        <v>0</v>
      </c>
      <c r="M376" s="17" t="e">
        <f>VLOOKUP(Data[[#This Row],[Renaes]],Neonatal!H376:GV823,45,FALSE)</f>
        <v>#N/A</v>
      </c>
      <c r="N376" s="18" t="e">
        <f>VLOOKUP(Data[[#This Row],[Renaes]],Neonatal!H376:GV823,46,FALSE)</f>
        <v>#N/A</v>
      </c>
      <c r="O376" s="50">
        <f>IFERROR(Data[[#This Row],[Avance2]]/Data[[#This Row],[Meta Lme]],0)</f>
        <v>0</v>
      </c>
      <c r="P376" s="17" t="e">
        <f>VLOOKUP(Data[[#This Row],[Renaes]],Neonatal!H376:II823,48,FALSE)</f>
        <v>#N/A</v>
      </c>
      <c r="Q376" s="18" t="e">
        <f>VLOOKUP(Data[[#This Row],[Renaes]],Neonatal!H376:II823,49,FALSE)</f>
        <v>#N/A</v>
      </c>
      <c r="R376" s="50">
        <f>IFERROR(Data[[#This Row],[Avance4]]/Data[[#This Row],[Meta Cred]],0)</f>
        <v>0</v>
      </c>
      <c r="S376" s="17" t="e">
        <f>VLOOKUP(Data[[#This Row],[Renaes]],Neonatal!H376:II823,90,FALSE)</f>
        <v>#N/A</v>
      </c>
      <c r="T376" s="18" t="e">
        <f>VLOOKUP(Data[[#This Row],[Renaes]],Neonatal!H376:II823,91,FALSE)</f>
        <v>#N/A</v>
      </c>
      <c r="U376" s="50">
        <f>IFERROR(Data[[#This Row],[Avance6]]/Data[[#This Row],[Meta hb]],0)</f>
        <v>0</v>
      </c>
      <c r="V376" s="17" t="e">
        <f>VLOOKUP(Data[[#This Row],[Renaes]],Neonatal!H376:II823,145,FALSE)</f>
        <v>#N/A</v>
      </c>
      <c r="W376" s="18" t="e">
        <f>VLOOKUP(Data[[#This Row],[Renaes]],Neonatal!H376:II823,146,FALSE)</f>
        <v>#N/A</v>
      </c>
      <c r="X376" s="53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Row],[Renaes]],Neonatal!H377:GU824,30,FALSE)</f>
        <v>#N/A</v>
      </c>
      <c r="K377" s="26" t="e">
        <f>VLOOKUP(Data[[#This Row],[Renaes]],Neonatal!H377:GV824,31,FALSE)</f>
        <v>#N/A</v>
      </c>
      <c r="L377" s="50">
        <f>IFERROR(Data[[#This Row],[Avance]]/Data[[#This Row],[Meta RN]],0)</f>
        <v>0</v>
      </c>
      <c r="M377" s="17" t="e">
        <f>VLOOKUP(Data[[#This Row],[Renaes]],Neonatal!H377:GV824,45,FALSE)</f>
        <v>#N/A</v>
      </c>
      <c r="N377" s="18" t="e">
        <f>VLOOKUP(Data[[#This Row],[Renaes]],Neonatal!H377:GV824,46,FALSE)</f>
        <v>#N/A</v>
      </c>
      <c r="O377" s="50">
        <f>IFERROR(Data[[#This Row],[Avance2]]/Data[[#This Row],[Meta Lme]],0)</f>
        <v>0</v>
      </c>
      <c r="P377" s="17" t="e">
        <f>VLOOKUP(Data[[#This Row],[Renaes]],Neonatal!H377:II824,48,FALSE)</f>
        <v>#N/A</v>
      </c>
      <c r="Q377" s="18" t="e">
        <f>VLOOKUP(Data[[#This Row],[Renaes]],Neonatal!H377:II824,49,FALSE)</f>
        <v>#N/A</v>
      </c>
      <c r="R377" s="50">
        <f>IFERROR(Data[[#This Row],[Avance4]]/Data[[#This Row],[Meta Cred]],0)</f>
        <v>0</v>
      </c>
      <c r="S377" s="17" t="e">
        <f>VLOOKUP(Data[[#This Row],[Renaes]],Neonatal!H377:II824,90,FALSE)</f>
        <v>#N/A</v>
      </c>
      <c r="T377" s="18" t="e">
        <f>VLOOKUP(Data[[#This Row],[Renaes]],Neonatal!H377:II824,91,FALSE)</f>
        <v>#N/A</v>
      </c>
      <c r="U377" s="50">
        <f>IFERROR(Data[[#This Row],[Avance6]]/Data[[#This Row],[Meta hb]],0)</f>
        <v>0</v>
      </c>
      <c r="V377" s="17" t="e">
        <f>VLOOKUP(Data[[#This Row],[Renaes]],Neonatal!H377:II824,145,FALSE)</f>
        <v>#N/A</v>
      </c>
      <c r="W377" s="18" t="e">
        <f>VLOOKUP(Data[[#This Row],[Renaes]],Neonatal!H377:II824,146,FALSE)</f>
        <v>#N/A</v>
      </c>
      <c r="X377" s="53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Row],[Renaes]],Neonatal!H378:GU825,30,FALSE)</f>
        <v>#N/A</v>
      </c>
      <c r="K378" s="26" t="e">
        <f>VLOOKUP(Data[[#This Row],[Renaes]],Neonatal!H378:GV825,31,FALSE)</f>
        <v>#N/A</v>
      </c>
      <c r="L378" s="50">
        <f>IFERROR(Data[[#This Row],[Avance]]/Data[[#This Row],[Meta RN]],0)</f>
        <v>0</v>
      </c>
      <c r="M378" s="17" t="e">
        <f>VLOOKUP(Data[[#This Row],[Renaes]],Neonatal!H378:GV825,45,FALSE)</f>
        <v>#N/A</v>
      </c>
      <c r="N378" s="18" t="e">
        <f>VLOOKUP(Data[[#This Row],[Renaes]],Neonatal!H378:GV825,46,FALSE)</f>
        <v>#N/A</v>
      </c>
      <c r="O378" s="50">
        <f>IFERROR(Data[[#This Row],[Avance2]]/Data[[#This Row],[Meta Lme]],0)</f>
        <v>0</v>
      </c>
      <c r="P378" s="17" t="e">
        <f>VLOOKUP(Data[[#This Row],[Renaes]],Neonatal!H378:II825,48,FALSE)</f>
        <v>#N/A</v>
      </c>
      <c r="Q378" s="18" t="e">
        <f>VLOOKUP(Data[[#This Row],[Renaes]],Neonatal!H378:II825,49,FALSE)</f>
        <v>#N/A</v>
      </c>
      <c r="R378" s="50">
        <f>IFERROR(Data[[#This Row],[Avance4]]/Data[[#This Row],[Meta Cred]],0)</f>
        <v>0</v>
      </c>
      <c r="S378" s="17" t="e">
        <f>VLOOKUP(Data[[#This Row],[Renaes]],Neonatal!H378:II825,90,FALSE)</f>
        <v>#N/A</v>
      </c>
      <c r="T378" s="18" t="e">
        <f>VLOOKUP(Data[[#This Row],[Renaes]],Neonatal!H378:II825,91,FALSE)</f>
        <v>#N/A</v>
      </c>
      <c r="U378" s="50">
        <f>IFERROR(Data[[#This Row],[Avance6]]/Data[[#This Row],[Meta hb]],0)</f>
        <v>0</v>
      </c>
      <c r="V378" s="17" t="e">
        <f>VLOOKUP(Data[[#This Row],[Renaes]],Neonatal!H378:II825,145,FALSE)</f>
        <v>#N/A</v>
      </c>
      <c r="W378" s="18" t="e">
        <f>VLOOKUP(Data[[#This Row],[Renaes]],Neonatal!H378:II825,146,FALSE)</f>
        <v>#N/A</v>
      </c>
      <c r="X378" s="53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Row],[Renaes]],Neonatal!H379:GU826,30,FALSE)</f>
        <v>#N/A</v>
      </c>
      <c r="K379" s="26" t="e">
        <f>VLOOKUP(Data[[#This Row],[Renaes]],Neonatal!H379:GV826,31,FALSE)</f>
        <v>#N/A</v>
      </c>
      <c r="L379" s="50">
        <f>IFERROR(Data[[#This Row],[Avance]]/Data[[#This Row],[Meta RN]],0)</f>
        <v>0</v>
      </c>
      <c r="M379" s="17" t="e">
        <f>VLOOKUP(Data[[#This Row],[Renaes]],Neonatal!H379:GV826,45,FALSE)</f>
        <v>#N/A</v>
      </c>
      <c r="N379" s="18" t="e">
        <f>VLOOKUP(Data[[#This Row],[Renaes]],Neonatal!H379:GV826,46,FALSE)</f>
        <v>#N/A</v>
      </c>
      <c r="O379" s="50">
        <f>IFERROR(Data[[#This Row],[Avance2]]/Data[[#This Row],[Meta Lme]],0)</f>
        <v>0</v>
      </c>
      <c r="P379" s="17" t="e">
        <f>VLOOKUP(Data[[#This Row],[Renaes]],Neonatal!H379:II826,48,FALSE)</f>
        <v>#N/A</v>
      </c>
      <c r="Q379" s="18" t="e">
        <f>VLOOKUP(Data[[#This Row],[Renaes]],Neonatal!H379:II826,49,FALSE)</f>
        <v>#N/A</v>
      </c>
      <c r="R379" s="50">
        <f>IFERROR(Data[[#This Row],[Avance4]]/Data[[#This Row],[Meta Cred]],0)</f>
        <v>0</v>
      </c>
      <c r="S379" s="17" t="e">
        <f>VLOOKUP(Data[[#This Row],[Renaes]],Neonatal!H379:II826,90,FALSE)</f>
        <v>#N/A</v>
      </c>
      <c r="T379" s="18" t="e">
        <f>VLOOKUP(Data[[#This Row],[Renaes]],Neonatal!H379:II826,91,FALSE)</f>
        <v>#N/A</v>
      </c>
      <c r="U379" s="50">
        <f>IFERROR(Data[[#This Row],[Avance6]]/Data[[#This Row],[Meta hb]],0)</f>
        <v>0</v>
      </c>
      <c r="V379" s="17" t="e">
        <f>VLOOKUP(Data[[#This Row],[Renaes]],Neonatal!H379:II826,145,FALSE)</f>
        <v>#N/A</v>
      </c>
      <c r="W379" s="18" t="e">
        <f>VLOOKUP(Data[[#This Row],[Renaes]],Neonatal!H379:II826,146,FALSE)</f>
        <v>#N/A</v>
      </c>
      <c r="X379" s="53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Row],[Renaes]],Neonatal!H380:GU827,30,FALSE)</f>
        <v>#N/A</v>
      </c>
      <c r="K380" s="26" t="e">
        <f>VLOOKUP(Data[[#This Row],[Renaes]],Neonatal!H380:GV827,31,FALSE)</f>
        <v>#N/A</v>
      </c>
      <c r="L380" s="50">
        <f>IFERROR(Data[[#This Row],[Avance]]/Data[[#This Row],[Meta RN]],0)</f>
        <v>0</v>
      </c>
      <c r="M380" s="17" t="e">
        <f>VLOOKUP(Data[[#This Row],[Renaes]],Neonatal!H380:GV827,45,FALSE)</f>
        <v>#N/A</v>
      </c>
      <c r="N380" s="18" t="e">
        <f>VLOOKUP(Data[[#This Row],[Renaes]],Neonatal!H380:GV827,46,FALSE)</f>
        <v>#N/A</v>
      </c>
      <c r="O380" s="50">
        <f>IFERROR(Data[[#This Row],[Avance2]]/Data[[#This Row],[Meta Lme]],0)</f>
        <v>0</v>
      </c>
      <c r="P380" s="17" t="e">
        <f>VLOOKUP(Data[[#This Row],[Renaes]],Neonatal!H380:II827,48,FALSE)</f>
        <v>#N/A</v>
      </c>
      <c r="Q380" s="18" t="e">
        <f>VLOOKUP(Data[[#This Row],[Renaes]],Neonatal!H380:II827,49,FALSE)</f>
        <v>#N/A</v>
      </c>
      <c r="R380" s="50">
        <f>IFERROR(Data[[#This Row],[Avance4]]/Data[[#This Row],[Meta Cred]],0)</f>
        <v>0</v>
      </c>
      <c r="S380" s="17" t="e">
        <f>VLOOKUP(Data[[#This Row],[Renaes]],Neonatal!H380:II827,90,FALSE)</f>
        <v>#N/A</v>
      </c>
      <c r="T380" s="18" t="e">
        <f>VLOOKUP(Data[[#This Row],[Renaes]],Neonatal!H380:II827,91,FALSE)</f>
        <v>#N/A</v>
      </c>
      <c r="U380" s="50">
        <f>IFERROR(Data[[#This Row],[Avance6]]/Data[[#This Row],[Meta hb]],0)</f>
        <v>0</v>
      </c>
      <c r="V380" s="17" t="e">
        <f>VLOOKUP(Data[[#This Row],[Renaes]],Neonatal!H380:II827,145,FALSE)</f>
        <v>#N/A</v>
      </c>
      <c r="W380" s="18" t="e">
        <f>VLOOKUP(Data[[#This Row],[Renaes]],Neonatal!H380:II827,146,FALSE)</f>
        <v>#N/A</v>
      </c>
      <c r="X380" s="53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Row],[Renaes]],Neonatal!H381:GU828,30,FALSE)</f>
        <v>#N/A</v>
      </c>
      <c r="K381" s="26" t="e">
        <f>VLOOKUP(Data[[#This Row],[Renaes]],Neonatal!H381:GV828,31,FALSE)</f>
        <v>#N/A</v>
      </c>
      <c r="L381" s="50">
        <f>IFERROR(Data[[#This Row],[Avance]]/Data[[#This Row],[Meta RN]],0)</f>
        <v>0</v>
      </c>
      <c r="M381" s="17" t="e">
        <f>VLOOKUP(Data[[#This Row],[Renaes]],Neonatal!H381:GV828,45,FALSE)</f>
        <v>#N/A</v>
      </c>
      <c r="N381" s="18" t="e">
        <f>VLOOKUP(Data[[#This Row],[Renaes]],Neonatal!H381:GV828,46,FALSE)</f>
        <v>#N/A</v>
      </c>
      <c r="O381" s="50">
        <f>IFERROR(Data[[#This Row],[Avance2]]/Data[[#This Row],[Meta Lme]],0)</f>
        <v>0</v>
      </c>
      <c r="P381" s="17" t="e">
        <f>VLOOKUP(Data[[#This Row],[Renaes]],Neonatal!H381:II828,48,FALSE)</f>
        <v>#N/A</v>
      </c>
      <c r="Q381" s="18" t="e">
        <f>VLOOKUP(Data[[#This Row],[Renaes]],Neonatal!H381:II828,49,FALSE)</f>
        <v>#N/A</v>
      </c>
      <c r="R381" s="50">
        <f>IFERROR(Data[[#This Row],[Avance4]]/Data[[#This Row],[Meta Cred]],0)</f>
        <v>0</v>
      </c>
      <c r="S381" s="17" t="e">
        <f>VLOOKUP(Data[[#This Row],[Renaes]],Neonatal!H381:II828,90,FALSE)</f>
        <v>#N/A</v>
      </c>
      <c r="T381" s="18" t="e">
        <f>VLOOKUP(Data[[#This Row],[Renaes]],Neonatal!H381:II828,91,FALSE)</f>
        <v>#N/A</v>
      </c>
      <c r="U381" s="50">
        <f>IFERROR(Data[[#This Row],[Avance6]]/Data[[#This Row],[Meta hb]],0)</f>
        <v>0</v>
      </c>
      <c r="V381" s="17" t="e">
        <f>VLOOKUP(Data[[#This Row],[Renaes]],Neonatal!H381:II828,145,FALSE)</f>
        <v>#N/A</v>
      </c>
      <c r="W381" s="18" t="e">
        <f>VLOOKUP(Data[[#This Row],[Renaes]],Neonatal!H381:II828,146,FALSE)</f>
        <v>#N/A</v>
      </c>
      <c r="X381" s="53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Row],[Renaes]],Neonatal!H382:GU829,30,FALSE)</f>
        <v>#N/A</v>
      </c>
      <c r="K382" s="26" t="e">
        <f>VLOOKUP(Data[[#This Row],[Renaes]],Neonatal!H382:GV829,31,FALSE)</f>
        <v>#N/A</v>
      </c>
      <c r="L382" s="50">
        <f>IFERROR(Data[[#This Row],[Avance]]/Data[[#This Row],[Meta RN]],0)</f>
        <v>0</v>
      </c>
      <c r="M382" s="17" t="e">
        <f>VLOOKUP(Data[[#This Row],[Renaes]],Neonatal!H382:GV829,45,FALSE)</f>
        <v>#N/A</v>
      </c>
      <c r="N382" s="18" t="e">
        <f>VLOOKUP(Data[[#This Row],[Renaes]],Neonatal!H382:GV829,46,FALSE)</f>
        <v>#N/A</v>
      </c>
      <c r="O382" s="50">
        <f>IFERROR(Data[[#This Row],[Avance2]]/Data[[#This Row],[Meta Lme]],0)</f>
        <v>0</v>
      </c>
      <c r="P382" s="17" t="e">
        <f>VLOOKUP(Data[[#This Row],[Renaes]],Neonatal!H382:II829,48,FALSE)</f>
        <v>#N/A</v>
      </c>
      <c r="Q382" s="18" t="e">
        <f>VLOOKUP(Data[[#This Row],[Renaes]],Neonatal!H382:II829,49,FALSE)</f>
        <v>#N/A</v>
      </c>
      <c r="R382" s="50">
        <f>IFERROR(Data[[#This Row],[Avance4]]/Data[[#This Row],[Meta Cred]],0)</f>
        <v>0</v>
      </c>
      <c r="S382" s="17" t="e">
        <f>VLOOKUP(Data[[#This Row],[Renaes]],Neonatal!H382:II829,90,FALSE)</f>
        <v>#N/A</v>
      </c>
      <c r="T382" s="18" t="e">
        <f>VLOOKUP(Data[[#This Row],[Renaes]],Neonatal!H382:II829,91,FALSE)</f>
        <v>#N/A</v>
      </c>
      <c r="U382" s="50">
        <f>IFERROR(Data[[#This Row],[Avance6]]/Data[[#This Row],[Meta hb]],0)</f>
        <v>0</v>
      </c>
      <c r="V382" s="17" t="e">
        <f>VLOOKUP(Data[[#This Row],[Renaes]],Neonatal!H382:II829,145,FALSE)</f>
        <v>#N/A</v>
      </c>
      <c r="W382" s="18" t="e">
        <f>VLOOKUP(Data[[#This Row],[Renaes]],Neonatal!H382:II829,146,FALSE)</f>
        <v>#N/A</v>
      </c>
      <c r="X382" s="53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Row],[Renaes]],Neonatal!H383:GU830,30,FALSE)</f>
        <v>#N/A</v>
      </c>
      <c r="K383" s="26" t="e">
        <f>VLOOKUP(Data[[#This Row],[Renaes]],Neonatal!H383:GV830,31,FALSE)</f>
        <v>#N/A</v>
      </c>
      <c r="L383" s="50">
        <f>IFERROR(Data[[#This Row],[Avance]]/Data[[#This Row],[Meta RN]],0)</f>
        <v>0</v>
      </c>
      <c r="M383" s="17" t="e">
        <f>VLOOKUP(Data[[#This Row],[Renaes]],Neonatal!H383:GV830,45,FALSE)</f>
        <v>#N/A</v>
      </c>
      <c r="N383" s="18" t="e">
        <f>VLOOKUP(Data[[#This Row],[Renaes]],Neonatal!H383:GV830,46,FALSE)</f>
        <v>#N/A</v>
      </c>
      <c r="O383" s="50">
        <f>IFERROR(Data[[#This Row],[Avance2]]/Data[[#This Row],[Meta Lme]],0)</f>
        <v>0</v>
      </c>
      <c r="P383" s="17" t="e">
        <f>VLOOKUP(Data[[#This Row],[Renaes]],Neonatal!H383:II830,48,FALSE)</f>
        <v>#N/A</v>
      </c>
      <c r="Q383" s="18" t="e">
        <f>VLOOKUP(Data[[#This Row],[Renaes]],Neonatal!H383:II830,49,FALSE)</f>
        <v>#N/A</v>
      </c>
      <c r="R383" s="50">
        <f>IFERROR(Data[[#This Row],[Avance4]]/Data[[#This Row],[Meta Cred]],0)</f>
        <v>0</v>
      </c>
      <c r="S383" s="17" t="e">
        <f>VLOOKUP(Data[[#This Row],[Renaes]],Neonatal!H383:II830,90,FALSE)</f>
        <v>#N/A</v>
      </c>
      <c r="T383" s="18" t="e">
        <f>VLOOKUP(Data[[#This Row],[Renaes]],Neonatal!H383:II830,91,FALSE)</f>
        <v>#N/A</v>
      </c>
      <c r="U383" s="50">
        <f>IFERROR(Data[[#This Row],[Avance6]]/Data[[#This Row],[Meta hb]],0)</f>
        <v>0</v>
      </c>
      <c r="V383" s="17" t="e">
        <f>VLOOKUP(Data[[#This Row],[Renaes]],Neonatal!H383:II830,145,FALSE)</f>
        <v>#N/A</v>
      </c>
      <c r="W383" s="18" t="e">
        <f>VLOOKUP(Data[[#This Row],[Renaes]],Neonatal!H383:II830,146,FALSE)</f>
        <v>#N/A</v>
      </c>
      <c r="X383" s="53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Row],[Renaes]],Neonatal!H384:GU831,30,FALSE)</f>
        <v>#N/A</v>
      </c>
      <c r="K384" s="26" t="e">
        <f>VLOOKUP(Data[[#This Row],[Renaes]],Neonatal!H384:GV831,31,FALSE)</f>
        <v>#N/A</v>
      </c>
      <c r="L384" s="50">
        <f>IFERROR(Data[[#This Row],[Avance]]/Data[[#This Row],[Meta RN]],0)</f>
        <v>0</v>
      </c>
      <c r="M384" s="17" t="e">
        <f>VLOOKUP(Data[[#This Row],[Renaes]],Neonatal!H384:GV831,45,FALSE)</f>
        <v>#N/A</v>
      </c>
      <c r="N384" s="18" t="e">
        <f>VLOOKUP(Data[[#This Row],[Renaes]],Neonatal!H384:GV831,46,FALSE)</f>
        <v>#N/A</v>
      </c>
      <c r="O384" s="50">
        <f>IFERROR(Data[[#This Row],[Avance2]]/Data[[#This Row],[Meta Lme]],0)</f>
        <v>0</v>
      </c>
      <c r="P384" s="17" t="e">
        <f>VLOOKUP(Data[[#This Row],[Renaes]],Neonatal!H384:II831,48,FALSE)</f>
        <v>#N/A</v>
      </c>
      <c r="Q384" s="18" t="e">
        <f>VLOOKUP(Data[[#This Row],[Renaes]],Neonatal!H384:II831,49,FALSE)</f>
        <v>#N/A</v>
      </c>
      <c r="R384" s="50">
        <f>IFERROR(Data[[#This Row],[Avance4]]/Data[[#This Row],[Meta Cred]],0)</f>
        <v>0</v>
      </c>
      <c r="S384" s="17" t="e">
        <f>VLOOKUP(Data[[#This Row],[Renaes]],Neonatal!H384:II831,90,FALSE)</f>
        <v>#N/A</v>
      </c>
      <c r="T384" s="18" t="e">
        <f>VLOOKUP(Data[[#This Row],[Renaes]],Neonatal!H384:II831,91,FALSE)</f>
        <v>#N/A</v>
      </c>
      <c r="U384" s="50">
        <f>IFERROR(Data[[#This Row],[Avance6]]/Data[[#This Row],[Meta hb]],0)</f>
        <v>0</v>
      </c>
      <c r="V384" s="17" t="e">
        <f>VLOOKUP(Data[[#This Row],[Renaes]],Neonatal!H384:II831,145,FALSE)</f>
        <v>#N/A</v>
      </c>
      <c r="W384" s="18" t="e">
        <f>VLOOKUP(Data[[#This Row],[Renaes]],Neonatal!H384:II831,146,FALSE)</f>
        <v>#N/A</v>
      </c>
      <c r="X384" s="53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Row],[Renaes]],Neonatal!H385:GU832,30,FALSE)</f>
        <v>#N/A</v>
      </c>
      <c r="K385" s="26" t="e">
        <f>VLOOKUP(Data[[#This Row],[Renaes]],Neonatal!H385:GV832,31,FALSE)</f>
        <v>#N/A</v>
      </c>
      <c r="L385" s="50">
        <f>IFERROR(Data[[#This Row],[Avance]]/Data[[#This Row],[Meta RN]],0)</f>
        <v>0</v>
      </c>
      <c r="M385" s="17" t="e">
        <f>VLOOKUP(Data[[#This Row],[Renaes]],Neonatal!H385:GV832,45,FALSE)</f>
        <v>#N/A</v>
      </c>
      <c r="N385" s="18" t="e">
        <f>VLOOKUP(Data[[#This Row],[Renaes]],Neonatal!H385:GV832,46,FALSE)</f>
        <v>#N/A</v>
      </c>
      <c r="O385" s="50">
        <f>IFERROR(Data[[#This Row],[Avance2]]/Data[[#This Row],[Meta Lme]],0)</f>
        <v>0</v>
      </c>
      <c r="P385" s="17" t="e">
        <f>VLOOKUP(Data[[#This Row],[Renaes]],Neonatal!H385:II832,48,FALSE)</f>
        <v>#N/A</v>
      </c>
      <c r="Q385" s="18" t="e">
        <f>VLOOKUP(Data[[#This Row],[Renaes]],Neonatal!H385:II832,49,FALSE)</f>
        <v>#N/A</v>
      </c>
      <c r="R385" s="50">
        <f>IFERROR(Data[[#This Row],[Avance4]]/Data[[#This Row],[Meta Cred]],0)</f>
        <v>0</v>
      </c>
      <c r="S385" s="17" t="e">
        <f>VLOOKUP(Data[[#This Row],[Renaes]],Neonatal!H385:II832,90,FALSE)</f>
        <v>#N/A</v>
      </c>
      <c r="T385" s="18" t="e">
        <f>VLOOKUP(Data[[#This Row],[Renaes]],Neonatal!H385:II832,91,FALSE)</f>
        <v>#N/A</v>
      </c>
      <c r="U385" s="50">
        <f>IFERROR(Data[[#This Row],[Avance6]]/Data[[#This Row],[Meta hb]],0)</f>
        <v>0</v>
      </c>
      <c r="V385" s="17" t="e">
        <f>VLOOKUP(Data[[#This Row],[Renaes]],Neonatal!H385:II832,145,FALSE)</f>
        <v>#N/A</v>
      </c>
      <c r="W385" s="18" t="e">
        <f>VLOOKUP(Data[[#This Row],[Renaes]],Neonatal!H385:II832,146,FALSE)</f>
        <v>#N/A</v>
      </c>
      <c r="X385" s="53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Row],[Renaes]],Neonatal!H386:GU833,30,FALSE)</f>
        <v>#N/A</v>
      </c>
      <c r="K386" s="26" t="e">
        <f>VLOOKUP(Data[[#This Row],[Renaes]],Neonatal!H386:GV833,31,FALSE)</f>
        <v>#N/A</v>
      </c>
      <c r="L386" s="50">
        <f>IFERROR(Data[[#This Row],[Avance]]/Data[[#This Row],[Meta RN]],0)</f>
        <v>0</v>
      </c>
      <c r="M386" s="17" t="e">
        <f>VLOOKUP(Data[[#This Row],[Renaes]],Neonatal!H386:GV833,45,FALSE)</f>
        <v>#N/A</v>
      </c>
      <c r="N386" s="18" t="e">
        <f>VLOOKUP(Data[[#This Row],[Renaes]],Neonatal!H386:GV833,46,FALSE)</f>
        <v>#N/A</v>
      </c>
      <c r="O386" s="50">
        <f>IFERROR(Data[[#This Row],[Avance2]]/Data[[#This Row],[Meta Lme]],0)</f>
        <v>0</v>
      </c>
      <c r="P386" s="17" t="e">
        <f>VLOOKUP(Data[[#This Row],[Renaes]],Neonatal!H386:II833,48,FALSE)</f>
        <v>#N/A</v>
      </c>
      <c r="Q386" s="18" t="e">
        <f>VLOOKUP(Data[[#This Row],[Renaes]],Neonatal!H386:II833,49,FALSE)</f>
        <v>#N/A</v>
      </c>
      <c r="R386" s="50">
        <f>IFERROR(Data[[#This Row],[Avance4]]/Data[[#This Row],[Meta Cred]],0)</f>
        <v>0</v>
      </c>
      <c r="S386" s="17" t="e">
        <f>VLOOKUP(Data[[#This Row],[Renaes]],Neonatal!H386:II833,90,FALSE)</f>
        <v>#N/A</v>
      </c>
      <c r="T386" s="18" t="e">
        <f>VLOOKUP(Data[[#This Row],[Renaes]],Neonatal!H386:II833,91,FALSE)</f>
        <v>#N/A</v>
      </c>
      <c r="U386" s="50">
        <f>IFERROR(Data[[#This Row],[Avance6]]/Data[[#This Row],[Meta hb]],0)</f>
        <v>0</v>
      </c>
      <c r="V386" s="17" t="e">
        <f>VLOOKUP(Data[[#This Row],[Renaes]],Neonatal!H386:II833,145,FALSE)</f>
        <v>#N/A</v>
      </c>
      <c r="W386" s="18" t="e">
        <f>VLOOKUP(Data[[#This Row],[Renaes]],Neonatal!H386:II833,146,FALSE)</f>
        <v>#N/A</v>
      </c>
      <c r="X386" s="53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Row],[Renaes]],Neonatal!H387:GU834,30,FALSE)</f>
        <v>#N/A</v>
      </c>
      <c r="K387" s="26" t="e">
        <f>VLOOKUP(Data[[#This Row],[Renaes]],Neonatal!H387:GV834,31,FALSE)</f>
        <v>#N/A</v>
      </c>
      <c r="L387" s="50">
        <f>IFERROR(Data[[#This Row],[Avance]]/Data[[#This Row],[Meta RN]],0)</f>
        <v>0</v>
      </c>
      <c r="M387" s="17" t="e">
        <f>VLOOKUP(Data[[#This Row],[Renaes]],Neonatal!H387:GV834,45,FALSE)</f>
        <v>#N/A</v>
      </c>
      <c r="N387" s="18" t="e">
        <f>VLOOKUP(Data[[#This Row],[Renaes]],Neonatal!H387:GV834,46,FALSE)</f>
        <v>#N/A</v>
      </c>
      <c r="O387" s="50">
        <f>IFERROR(Data[[#This Row],[Avance2]]/Data[[#This Row],[Meta Lme]],0)</f>
        <v>0</v>
      </c>
      <c r="P387" s="17" t="e">
        <f>VLOOKUP(Data[[#This Row],[Renaes]],Neonatal!H387:II834,48,FALSE)</f>
        <v>#N/A</v>
      </c>
      <c r="Q387" s="18" t="e">
        <f>VLOOKUP(Data[[#This Row],[Renaes]],Neonatal!H387:II834,49,FALSE)</f>
        <v>#N/A</v>
      </c>
      <c r="R387" s="50">
        <f>IFERROR(Data[[#This Row],[Avance4]]/Data[[#This Row],[Meta Cred]],0)</f>
        <v>0</v>
      </c>
      <c r="S387" s="17" t="e">
        <f>VLOOKUP(Data[[#This Row],[Renaes]],Neonatal!H387:II834,90,FALSE)</f>
        <v>#N/A</v>
      </c>
      <c r="T387" s="18" t="e">
        <f>VLOOKUP(Data[[#This Row],[Renaes]],Neonatal!H387:II834,91,FALSE)</f>
        <v>#N/A</v>
      </c>
      <c r="U387" s="50">
        <f>IFERROR(Data[[#This Row],[Avance6]]/Data[[#This Row],[Meta hb]],0)</f>
        <v>0</v>
      </c>
      <c r="V387" s="17" t="e">
        <f>VLOOKUP(Data[[#This Row],[Renaes]],Neonatal!H387:II834,145,FALSE)</f>
        <v>#N/A</v>
      </c>
      <c r="W387" s="18" t="e">
        <f>VLOOKUP(Data[[#This Row],[Renaes]],Neonatal!H387:II834,146,FALSE)</f>
        <v>#N/A</v>
      </c>
      <c r="X387" s="53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Row],[Renaes]],Neonatal!H388:GU835,30,FALSE)</f>
        <v>#N/A</v>
      </c>
      <c r="K388" s="26" t="e">
        <f>VLOOKUP(Data[[#This Row],[Renaes]],Neonatal!H388:GV835,31,FALSE)</f>
        <v>#N/A</v>
      </c>
      <c r="L388" s="50">
        <f>IFERROR(Data[[#This Row],[Avance]]/Data[[#This Row],[Meta RN]],0)</f>
        <v>0</v>
      </c>
      <c r="M388" s="17" t="e">
        <f>VLOOKUP(Data[[#This Row],[Renaes]],Neonatal!H388:GV835,45,FALSE)</f>
        <v>#N/A</v>
      </c>
      <c r="N388" s="18" t="e">
        <f>VLOOKUP(Data[[#This Row],[Renaes]],Neonatal!H388:GV835,46,FALSE)</f>
        <v>#N/A</v>
      </c>
      <c r="O388" s="50">
        <f>IFERROR(Data[[#This Row],[Avance2]]/Data[[#This Row],[Meta Lme]],0)</f>
        <v>0</v>
      </c>
      <c r="P388" s="17" t="e">
        <f>VLOOKUP(Data[[#This Row],[Renaes]],Neonatal!H388:II835,48,FALSE)</f>
        <v>#N/A</v>
      </c>
      <c r="Q388" s="18" t="e">
        <f>VLOOKUP(Data[[#This Row],[Renaes]],Neonatal!H388:II835,49,FALSE)</f>
        <v>#N/A</v>
      </c>
      <c r="R388" s="50">
        <f>IFERROR(Data[[#This Row],[Avance4]]/Data[[#This Row],[Meta Cred]],0)</f>
        <v>0</v>
      </c>
      <c r="S388" s="17" t="e">
        <f>VLOOKUP(Data[[#This Row],[Renaes]],Neonatal!H388:II835,90,FALSE)</f>
        <v>#N/A</v>
      </c>
      <c r="T388" s="18" t="e">
        <f>VLOOKUP(Data[[#This Row],[Renaes]],Neonatal!H388:II835,91,FALSE)</f>
        <v>#N/A</v>
      </c>
      <c r="U388" s="50">
        <f>IFERROR(Data[[#This Row],[Avance6]]/Data[[#This Row],[Meta hb]],0)</f>
        <v>0</v>
      </c>
      <c r="V388" s="17" t="e">
        <f>VLOOKUP(Data[[#This Row],[Renaes]],Neonatal!H388:II835,145,FALSE)</f>
        <v>#N/A</v>
      </c>
      <c r="W388" s="18" t="e">
        <f>VLOOKUP(Data[[#This Row],[Renaes]],Neonatal!H388:II835,146,FALSE)</f>
        <v>#N/A</v>
      </c>
      <c r="X388" s="53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Row],[Renaes]],Neonatal!H389:GU836,30,FALSE)</f>
        <v>#N/A</v>
      </c>
      <c r="K389" s="26" t="e">
        <f>VLOOKUP(Data[[#This Row],[Renaes]],Neonatal!H389:GV836,31,FALSE)</f>
        <v>#N/A</v>
      </c>
      <c r="L389" s="50">
        <f>IFERROR(Data[[#This Row],[Avance]]/Data[[#This Row],[Meta RN]],0)</f>
        <v>0</v>
      </c>
      <c r="M389" s="17" t="e">
        <f>VLOOKUP(Data[[#This Row],[Renaes]],Neonatal!H389:GV836,45,FALSE)</f>
        <v>#N/A</v>
      </c>
      <c r="N389" s="18" t="e">
        <f>VLOOKUP(Data[[#This Row],[Renaes]],Neonatal!H389:GV836,46,FALSE)</f>
        <v>#N/A</v>
      </c>
      <c r="O389" s="50">
        <f>IFERROR(Data[[#This Row],[Avance2]]/Data[[#This Row],[Meta Lme]],0)</f>
        <v>0</v>
      </c>
      <c r="P389" s="17" t="e">
        <f>VLOOKUP(Data[[#This Row],[Renaes]],Neonatal!H389:II836,48,FALSE)</f>
        <v>#N/A</v>
      </c>
      <c r="Q389" s="18" t="e">
        <f>VLOOKUP(Data[[#This Row],[Renaes]],Neonatal!H389:II836,49,FALSE)</f>
        <v>#N/A</v>
      </c>
      <c r="R389" s="50">
        <f>IFERROR(Data[[#This Row],[Avance4]]/Data[[#This Row],[Meta Cred]],0)</f>
        <v>0</v>
      </c>
      <c r="S389" s="17" t="e">
        <f>VLOOKUP(Data[[#This Row],[Renaes]],Neonatal!H389:II836,90,FALSE)</f>
        <v>#N/A</v>
      </c>
      <c r="T389" s="18" t="e">
        <f>VLOOKUP(Data[[#This Row],[Renaes]],Neonatal!H389:II836,91,FALSE)</f>
        <v>#N/A</v>
      </c>
      <c r="U389" s="50">
        <f>IFERROR(Data[[#This Row],[Avance6]]/Data[[#This Row],[Meta hb]],0)</f>
        <v>0</v>
      </c>
      <c r="V389" s="17" t="e">
        <f>VLOOKUP(Data[[#This Row],[Renaes]],Neonatal!H389:II836,145,FALSE)</f>
        <v>#N/A</v>
      </c>
      <c r="W389" s="18" t="e">
        <f>VLOOKUP(Data[[#This Row],[Renaes]],Neonatal!H389:II836,146,FALSE)</f>
        <v>#N/A</v>
      </c>
      <c r="X389" s="53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Row],[Renaes]],Neonatal!H390:GU837,30,FALSE)</f>
        <v>#N/A</v>
      </c>
      <c r="K390" s="26" t="e">
        <f>VLOOKUP(Data[[#This Row],[Renaes]],Neonatal!H390:GV837,31,FALSE)</f>
        <v>#N/A</v>
      </c>
      <c r="L390" s="50">
        <f>IFERROR(Data[[#This Row],[Avance]]/Data[[#This Row],[Meta RN]],0)</f>
        <v>0</v>
      </c>
      <c r="M390" s="17" t="e">
        <f>VLOOKUP(Data[[#This Row],[Renaes]],Neonatal!H390:GV837,45,FALSE)</f>
        <v>#N/A</v>
      </c>
      <c r="N390" s="18" t="e">
        <f>VLOOKUP(Data[[#This Row],[Renaes]],Neonatal!H390:GV837,46,FALSE)</f>
        <v>#N/A</v>
      </c>
      <c r="O390" s="50">
        <f>IFERROR(Data[[#This Row],[Avance2]]/Data[[#This Row],[Meta Lme]],0)</f>
        <v>0</v>
      </c>
      <c r="P390" s="17" t="e">
        <f>VLOOKUP(Data[[#This Row],[Renaes]],Neonatal!H390:II837,48,FALSE)</f>
        <v>#N/A</v>
      </c>
      <c r="Q390" s="18" t="e">
        <f>VLOOKUP(Data[[#This Row],[Renaes]],Neonatal!H390:II837,49,FALSE)</f>
        <v>#N/A</v>
      </c>
      <c r="R390" s="50">
        <f>IFERROR(Data[[#This Row],[Avance4]]/Data[[#This Row],[Meta Cred]],0)</f>
        <v>0</v>
      </c>
      <c r="S390" s="17" t="e">
        <f>VLOOKUP(Data[[#This Row],[Renaes]],Neonatal!H390:II837,90,FALSE)</f>
        <v>#N/A</v>
      </c>
      <c r="T390" s="18" t="e">
        <f>VLOOKUP(Data[[#This Row],[Renaes]],Neonatal!H390:II837,91,FALSE)</f>
        <v>#N/A</v>
      </c>
      <c r="U390" s="50">
        <f>IFERROR(Data[[#This Row],[Avance6]]/Data[[#This Row],[Meta hb]],0)</f>
        <v>0</v>
      </c>
      <c r="V390" s="17" t="e">
        <f>VLOOKUP(Data[[#This Row],[Renaes]],Neonatal!H390:II837,145,FALSE)</f>
        <v>#N/A</v>
      </c>
      <c r="W390" s="18" t="e">
        <f>VLOOKUP(Data[[#This Row],[Renaes]],Neonatal!H390:II837,146,FALSE)</f>
        <v>#N/A</v>
      </c>
      <c r="X390" s="53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Row],[Renaes]],Neonatal!H391:GU838,30,FALSE)</f>
        <v>#N/A</v>
      </c>
      <c r="K391" s="26" t="e">
        <f>VLOOKUP(Data[[#This Row],[Renaes]],Neonatal!H391:GV838,31,FALSE)</f>
        <v>#N/A</v>
      </c>
      <c r="L391" s="50">
        <f>IFERROR(Data[[#This Row],[Avance]]/Data[[#This Row],[Meta RN]],0)</f>
        <v>0</v>
      </c>
      <c r="M391" s="17" t="e">
        <f>VLOOKUP(Data[[#This Row],[Renaes]],Neonatal!H391:GV838,45,FALSE)</f>
        <v>#N/A</v>
      </c>
      <c r="N391" s="18" t="e">
        <f>VLOOKUP(Data[[#This Row],[Renaes]],Neonatal!H391:GV838,46,FALSE)</f>
        <v>#N/A</v>
      </c>
      <c r="O391" s="50">
        <f>IFERROR(Data[[#This Row],[Avance2]]/Data[[#This Row],[Meta Lme]],0)</f>
        <v>0</v>
      </c>
      <c r="P391" s="17" t="e">
        <f>VLOOKUP(Data[[#This Row],[Renaes]],Neonatal!H391:II838,48,FALSE)</f>
        <v>#N/A</v>
      </c>
      <c r="Q391" s="18" t="e">
        <f>VLOOKUP(Data[[#This Row],[Renaes]],Neonatal!H391:II838,49,FALSE)</f>
        <v>#N/A</v>
      </c>
      <c r="R391" s="50">
        <f>IFERROR(Data[[#This Row],[Avance4]]/Data[[#This Row],[Meta Cred]],0)</f>
        <v>0</v>
      </c>
      <c r="S391" s="17" t="e">
        <f>VLOOKUP(Data[[#This Row],[Renaes]],Neonatal!H391:II838,90,FALSE)</f>
        <v>#N/A</v>
      </c>
      <c r="T391" s="18" t="e">
        <f>VLOOKUP(Data[[#This Row],[Renaes]],Neonatal!H391:II838,91,FALSE)</f>
        <v>#N/A</v>
      </c>
      <c r="U391" s="50">
        <f>IFERROR(Data[[#This Row],[Avance6]]/Data[[#This Row],[Meta hb]],0)</f>
        <v>0</v>
      </c>
      <c r="V391" s="17" t="e">
        <f>VLOOKUP(Data[[#This Row],[Renaes]],Neonatal!H391:II838,145,FALSE)</f>
        <v>#N/A</v>
      </c>
      <c r="W391" s="18" t="e">
        <f>VLOOKUP(Data[[#This Row],[Renaes]],Neonatal!H391:II838,146,FALSE)</f>
        <v>#N/A</v>
      </c>
      <c r="X391" s="53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Row],[Renaes]],Neonatal!H392:GU839,30,FALSE)</f>
        <v>#N/A</v>
      </c>
      <c r="K392" s="26" t="e">
        <f>VLOOKUP(Data[[#This Row],[Renaes]],Neonatal!H392:GV839,31,FALSE)</f>
        <v>#N/A</v>
      </c>
      <c r="L392" s="50">
        <f>IFERROR(Data[[#This Row],[Avance]]/Data[[#This Row],[Meta RN]],0)</f>
        <v>0</v>
      </c>
      <c r="M392" s="17" t="e">
        <f>VLOOKUP(Data[[#This Row],[Renaes]],Neonatal!H392:GV839,45,FALSE)</f>
        <v>#N/A</v>
      </c>
      <c r="N392" s="18" t="e">
        <f>VLOOKUP(Data[[#This Row],[Renaes]],Neonatal!H392:GV839,46,FALSE)</f>
        <v>#N/A</v>
      </c>
      <c r="O392" s="50">
        <f>IFERROR(Data[[#This Row],[Avance2]]/Data[[#This Row],[Meta Lme]],0)</f>
        <v>0</v>
      </c>
      <c r="P392" s="17" t="e">
        <f>VLOOKUP(Data[[#This Row],[Renaes]],Neonatal!H392:II839,48,FALSE)</f>
        <v>#N/A</v>
      </c>
      <c r="Q392" s="18" t="e">
        <f>VLOOKUP(Data[[#This Row],[Renaes]],Neonatal!H392:II839,49,FALSE)</f>
        <v>#N/A</v>
      </c>
      <c r="R392" s="50">
        <f>IFERROR(Data[[#This Row],[Avance4]]/Data[[#This Row],[Meta Cred]],0)</f>
        <v>0</v>
      </c>
      <c r="S392" s="17" t="e">
        <f>VLOOKUP(Data[[#This Row],[Renaes]],Neonatal!H392:II839,90,FALSE)</f>
        <v>#N/A</v>
      </c>
      <c r="T392" s="18" t="e">
        <f>VLOOKUP(Data[[#This Row],[Renaes]],Neonatal!H392:II839,91,FALSE)</f>
        <v>#N/A</v>
      </c>
      <c r="U392" s="50">
        <f>IFERROR(Data[[#This Row],[Avance6]]/Data[[#This Row],[Meta hb]],0)</f>
        <v>0</v>
      </c>
      <c r="V392" s="17" t="e">
        <f>VLOOKUP(Data[[#This Row],[Renaes]],Neonatal!H392:II839,145,FALSE)</f>
        <v>#N/A</v>
      </c>
      <c r="W392" s="18" t="e">
        <f>VLOOKUP(Data[[#This Row],[Renaes]],Neonatal!H392:II839,146,FALSE)</f>
        <v>#N/A</v>
      </c>
      <c r="X392" s="53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Row],[Renaes]],Neonatal!H393:GU840,30,FALSE)</f>
        <v>#N/A</v>
      </c>
      <c r="K393" s="26" t="e">
        <f>VLOOKUP(Data[[#This Row],[Renaes]],Neonatal!H393:GV840,31,FALSE)</f>
        <v>#N/A</v>
      </c>
      <c r="L393" s="50">
        <f>IFERROR(Data[[#This Row],[Avance]]/Data[[#This Row],[Meta RN]],0)</f>
        <v>0</v>
      </c>
      <c r="M393" s="17" t="e">
        <f>VLOOKUP(Data[[#This Row],[Renaes]],Neonatal!H393:GV840,45,FALSE)</f>
        <v>#N/A</v>
      </c>
      <c r="N393" s="18" t="e">
        <f>VLOOKUP(Data[[#This Row],[Renaes]],Neonatal!H393:GV840,46,FALSE)</f>
        <v>#N/A</v>
      </c>
      <c r="O393" s="50">
        <f>IFERROR(Data[[#This Row],[Avance2]]/Data[[#This Row],[Meta Lme]],0)</f>
        <v>0</v>
      </c>
      <c r="P393" s="17" t="e">
        <f>VLOOKUP(Data[[#This Row],[Renaes]],Neonatal!H393:II840,48,FALSE)</f>
        <v>#N/A</v>
      </c>
      <c r="Q393" s="18" t="e">
        <f>VLOOKUP(Data[[#This Row],[Renaes]],Neonatal!H393:II840,49,FALSE)</f>
        <v>#N/A</v>
      </c>
      <c r="R393" s="50">
        <f>IFERROR(Data[[#This Row],[Avance4]]/Data[[#This Row],[Meta Cred]],0)</f>
        <v>0</v>
      </c>
      <c r="S393" s="17" t="e">
        <f>VLOOKUP(Data[[#This Row],[Renaes]],Neonatal!H393:II840,90,FALSE)</f>
        <v>#N/A</v>
      </c>
      <c r="T393" s="18" t="e">
        <f>VLOOKUP(Data[[#This Row],[Renaes]],Neonatal!H393:II840,91,FALSE)</f>
        <v>#N/A</v>
      </c>
      <c r="U393" s="50">
        <f>IFERROR(Data[[#This Row],[Avance6]]/Data[[#This Row],[Meta hb]],0)</f>
        <v>0</v>
      </c>
      <c r="V393" s="17" t="e">
        <f>VLOOKUP(Data[[#This Row],[Renaes]],Neonatal!H393:II840,145,FALSE)</f>
        <v>#N/A</v>
      </c>
      <c r="W393" s="18" t="e">
        <f>VLOOKUP(Data[[#This Row],[Renaes]],Neonatal!H393:II840,146,FALSE)</f>
        <v>#N/A</v>
      </c>
      <c r="X393" s="53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Row],[Renaes]],Neonatal!H394:GU841,30,FALSE)</f>
        <v>#N/A</v>
      </c>
      <c r="K394" s="26" t="e">
        <f>VLOOKUP(Data[[#This Row],[Renaes]],Neonatal!H394:GV841,31,FALSE)</f>
        <v>#N/A</v>
      </c>
      <c r="L394" s="50">
        <f>IFERROR(Data[[#This Row],[Avance]]/Data[[#This Row],[Meta RN]],0)</f>
        <v>0</v>
      </c>
      <c r="M394" s="17" t="e">
        <f>VLOOKUP(Data[[#This Row],[Renaes]],Neonatal!H394:GV841,45,FALSE)</f>
        <v>#N/A</v>
      </c>
      <c r="N394" s="18" t="e">
        <f>VLOOKUP(Data[[#This Row],[Renaes]],Neonatal!H394:GV841,46,FALSE)</f>
        <v>#N/A</v>
      </c>
      <c r="O394" s="50">
        <f>IFERROR(Data[[#This Row],[Avance2]]/Data[[#This Row],[Meta Lme]],0)</f>
        <v>0</v>
      </c>
      <c r="P394" s="17" t="e">
        <f>VLOOKUP(Data[[#This Row],[Renaes]],Neonatal!H394:II841,48,FALSE)</f>
        <v>#N/A</v>
      </c>
      <c r="Q394" s="18" t="e">
        <f>VLOOKUP(Data[[#This Row],[Renaes]],Neonatal!H394:II841,49,FALSE)</f>
        <v>#N/A</v>
      </c>
      <c r="R394" s="50">
        <f>IFERROR(Data[[#This Row],[Avance4]]/Data[[#This Row],[Meta Cred]],0)</f>
        <v>0</v>
      </c>
      <c r="S394" s="17" t="e">
        <f>VLOOKUP(Data[[#This Row],[Renaes]],Neonatal!H394:II841,90,FALSE)</f>
        <v>#N/A</v>
      </c>
      <c r="T394" s="18" t="e">
        <f>VLOOKUP(Data[[#This Row],[Renaes]],Neonatal!H394:II841,91,FALSE)</f>
        <v>#N/A</v>
      </c>
      <c r="U394" s="50">
        <f>IFERROR(Data[[#This Row],[Avance6]]/Data[[#This Row],[Meta hb]],0)</f>
        <v>0</v>
      </c>
      <c r="V394" s="17" t="e">
        <f>VLOOKUP(Data[[#This Row],[Renaes]],Neonatal!H394:II841,145,FALSE)</f>
        <v>#N/A</v>
      </c>
      <c r="W394" s="18" t="e">
        <f>VLOOKUP(Data[[#This Row],[Renaes]],Neonatal!H394:II841,146,FALSE)</f>
        <v>#N/A</v>
      </c>
      <c r="X394" s="53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Row],[Renaes]],Neonatal!H395:GU842,30,FALSE)</f>
        <v>#N/A</v>
      </c>
      <c r="K395" s="26" t="e">
        <f>VLOOKUP(Data[[#This Row],[Renaes]],Neonatal!H395:GV842,31,FALSE)</f>
        <v>#N/A</v>
      </c>
      <c r="L395" s="50">
        <f>IFERROR(Data[[#This Row],[Avance]]/Data[[#This Row],[Meta RN]],0)</f>
        <v>0</v>
      </c>
      <c r="M395" s="17" t="e">
        <f>VLOOKUP(Data[[#This Row],[Renaes]],Neonatal!H395:GV842,45,FALSE)</f>
        <v>#N/A</v>
      </c>
      <c r="N395" s="18" t="e">
        <f>VLOOKUP(Data[[#This Row],[Renaes]],Neonatal!H395:GV842,46,FALSE)</f>
        <v>#N/A</v>
      </c>
      <c r="O395" s="50">
        <f>IFERROR(Data[[#This Row],[Avance2]]/Data[[#This Row],[Meta Lme]],0)</f>
        <v>0</v>
      </c>
      <c r="P395" s="17" t="e">
        <f>VLOOKUP(Data[[#This Row],[Renaes]],Neonatal!H395:II842,48,FALSE)</f>
        <v>#N/A</v>
      </c>
      <c r="Q395" s="18" t="e">
        <f>VLOOKUP(Data[[#This Row],[Renaes]],Neonatal!H395:II842,49,FALSE)</f>
        <v>#N/A</v>
      </c>
      <c r="R395" s="50">
        <f>IFERROR(Data[[#This Row],[Avance4]]/Data[[#This Row],[Meta Cred]],0)</f>
        <v>0</v>
      </c>
      <c r="S395" s="17" t="e">
        <f>VLOOKUP(Data[[#This Row],[Renaes]],Neonatal!H395:II842,90,FALSE)</f>
        <v>#N/A</v>
      </c>
      <c r="T395" s="18" t="e">
        <f>VLOOKUP(Data[[#This Row],[Renaes]],Neonatal!H395:II842,91,FALSE)</f>
        <v>#N/A</v>
      </c>
      <c r="U395" s="50">
        <f>IFERROR(Data[[#This Row],[Avance6]]/Data[[#This Row],[Meta hb]],0)</f>
        <v>0</v>
      </c>
      <c r="V395" s="17" t="e">
        <f>VLOOKUP(Data[[#This Row],[Renaes]],Neonatal!H395:II842,145,FALSE)</f>
        <v>#N/A</v>
      </c>
      <c r="W395" s="18" t="e">
        <f>VLOOKUP(Data[[#This Row],[Renaes]],Neonatal!H395:II842,146,FALSE)</f>
        <v>#N/A</v>
      </c>
      <c r="X395" s="53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Row],[Renaes]],Neonatal!H396:GU843,30,FALSE)</f>
        <v>#N/A</v>
      </c>
      <c r="K396" s="26" t="e">
        <f>VLOOKUP(Data[[#This Row],[Renaes]],Neonatal!H396:GV843,31,FALSE)</f>
        <v>#N/A</v>
      </c>
      <c r="L396" s="50">
        <f>IFERROR(Data[[#This Row],[Avance]]/Data[[#This Row],[Meta RN]],0)</f>
        <v>0</v>
      </c>
      <c r="M396" s="17" t="e">
        <f>VLOOKUP(Data[[#This Row],[Renaes]],Neonatal!H396:GV843,45,FALSE)</f>
        <v>#N/A</v>
      </c>
      <c r="N396" s="18" t="e">
        <f>VLOOKUP(Data[[#This Row],[Renaes]],Neonatal!H396:GV843,46,FALSE)</f>
        <v>#N/A</v>
      </c>
      <c r="O396" s="50">
        <f>IFERROR(Data[[#This Row],[Avance2]]/Data[[#This Row],[Meta Lme]],0)</f>
        <v>0</v>
      </c>
      <c r="P396" s="17" t="e">
        <f>VLOOKUP(Data[[#This Row],[Renaes]],Neonatal!H396:II843,48,FALSE)</f>
        <v>#N/A</v>
      </c>
      <c r="Q396" s="18" t="e">
        <f>VLOOKUP(Data[[#This Row],[Renaes]],Neonatal!H396:II843,49,FALSE)</f>
        <v>#N/A</v>
      </c>
      <c r="R396" s="50">
        <f>IFERROR(Data[[#This Row],[Avance4]]/Data[[#This Row],[Meta Cred]],0)</f>
        <v>0</v>
      </c>
      <c r="S396" s="17" t="e">
        <f>VLOOKUP(Data[[#This Row],[Renaes]],Neonatal!H396:II843,90,FALSE)</f>
        <v>#N/A</v>
      </c>
      <c r="T396" s="18" t="e">
        <f>VLOOKUP(Data[[#This Row],[Renaes]],Neonatal!H396:II843,91,FALSE)</f>
        <v>#N/A</v>
      </c>
      <c r="U396" s="50">
        <f>IFERROR(Data[[#This Row],[Avance6]]/Data[[#This Row],[Meta hb]],0)</f>
        <v>0</v>
      </c>
      <c r="V396" s="17" t="e">
        <f>VLOOKUP(Data[[#This Row],[Renaes]],Neonatal!H396:II843,145,FALSE)</f>
        <v>#N/A</v>
      </c>
      <c r="W396" s="18" t="e">
        <f>VLOOKUP(Data[[#This Row],[Renaes]],Neonatal!H396:II843,146,FALSE)</f>
        <v>#N/A</v>
      </c>
      <c r="X396" s="53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Row],[Renaes]],Neonatal!H397:GU844,30,FALSE)</f>
        <v>#N/A</v>
      </c>
      <c r="K397" s="26" t="e">
        <f>VLOOKUP(Data[[#This Row],[Renaes]],Neonatal!H397:GV844,31,FALSE)</f>
        <v>#N/A</v>
      </c>
      <c r="L397" s="50">
        <f>IFERROR(Data[[#This Row],[Avance]]/Data[[#This Row],[Meta RN]],0)</f>
        <v>0</v>
      </c>
      <c r="M397" s="17" t="e">
        <f>VLOOKUP(Data[[#This Row],[Renaes]],Neonatal!H397:GV844,45,FALSE)</f>
        <v>#N/A</v>
      </c>
      <c r="N397" s="18" t="e">
        <f>VLOOKUP(Data[[#This Row],[Renaes]],Neonatal!H397:GV844,46,FALSE)</f>
        <v>#N/A</v>
      </c>
      <c r="O397" s="50">
        <f>IFERROR(Data[[#This Row],[Avance2]]/Data[[#This Row],[Meta Lme]],0)</f>
        <v>0</v>
      </c>
      <c r="P397" s="17" t="e">
        <f>VLOOKUP(Data[[#This Row],[Renaes]],Neonatal!H397:II844,48,FALSE)</f>
        <v>#N/A</v>
      </c>
      <c r="Q397" s="18" t="e">
        <f>VLOOKUP(Data[[#This Row],[Renaes]],Neonatal!H397:II844,49,FALSE)</f>
        <v>#N/A</v>
      </c>
      <c r="R397" s="50">
        <f>IFERROR(Data[[#This Row],[Avance4]]/Data[[#This Row],[Meta Cred]],0)</f>
        <v>0</v>
      </c>
      <c r="S397" s="17" t="e">
        <f>VLOOKUP(Data[[#This Row],[Renaes]],Neonatal!H397:II844,90,FALSE)</f>
        <v>#N/A</v>
      </c>
      <c r="T397" s="18" t="e">
        <f>VLOOKUP(Data[[#This Row],[Renaes]],Neonatal!H397:II844,91,FALSE)</f>
        <v>#N/A</v>
      </c>
      <c r="U397" s="50">
        <f>IFERROR(Data[[#This Row],[Avance6]]/Data[[#This Row],[Meta hb]],0)</f>
        <v>0</v>
      </c>
      <c r="V397" s="17" t="e">
        <f>VLOOKUP(Data[[#This Row],[Renaes]],Neonatal!H397:II844,145,FALSE)</f>
        <v>#N/A</v>
      </c>
      <c r="W397" s="18" t="e">
        <f>VLOOKUP(Data[[#This Row],[Renaes]],Neonatal!H397:II844,146,FALSE)</f>
        <v>#N/A</v>
      </c>
      <c r="X397" s="53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Row],[Renaes]],Neonatal!H398:GU845,30,FALSE)</f>
        <v>#N/A</v>
      </c>
      <c r="K398" s="26" t="e">
        <f>VLOOKUP(Data[[#This Row],[Renaes]],Neonatal!H398:GV845,31,FALSE)</f>
        <v>#N/A</v>
      </c>
      <c r="L398" s="50">
        <f>IFERROR(Data[[#This Row],[Avance]]/Data[[#This Row],[Meta RN]],0)</f>
        <v>0</v>
      </c>
      <c r="M398" s="17" t="e">
        <f>VLOOKUP(Data[[#This Row],[Renaes]],Neonatal!H398:GV845,45,FALSE)</f>
        <v>#N/A</v>
      </c>
      <c r="N398" s="18" t="e">
        <f>VLOOKUP(Data[[#This Row],[Renaes]],Neonatal!H398:GV845,46,FALSE)</f>
        <v>#N/A</v>
      </c>
      <c r="O398" s="50">
        <f>IFERROR(Data[[#This Row],[Avance2]]/Data[[#This Row],[Meta Lme]],0)</f>
        <v>0</v>
      </c>
      <c r="P398" s="17" t="e">
        <f>VLOOKUP(Data[[#This Row],[Renaes]],Neonatal!H398:II845,48,FALSE)</f>
        <v>#N/A</v>
      </c>
      <c r="Q398" s="18" t="e">
        <f>VLOOKUP(Data[[#This Row],[Renaes]],Neonatal!H398:II845,49,FALSE)</f>
        <v>#N/A</v>
      </c>
      <c r="R398" s="50">
        <f>IFERROR(Data[[#This Row],[Avance4]]/Data[[#This Row],[Meta Cred]],0)</f>
        <v>0</v>
      </c>
      <c r="S398" s="17" t="e">
        <f>VLOOKUP(Data[[#This Row],[Renaes]],Neonatal!H398:II845,90,FALSE)</f>
        <v>#N/A</v>
      </c>
      <c r="T398" s="18" t="e">
        <f>VLOOKUP(Data[[#This Row],[Renaes]],Neonatal!H398:II845,91,FALSE)</f>
        <v>#N/A</v>
      </c>
      <c r="U398" s="50">
        <f>IFERROR(Data[[#This Row],[Avance6]]/Data[[#This Row],[Meta hb]],0)</f>
        <v>0</v>
      </c>
      <c r="V398" s="17" t="e">
        <f>VLOOKUP(Data[[#This Row],[Renaes]],Neonatal!H398:II845,145,FALSE)</f>
        <v>#N/A</v>
      </c>
      <c r="W398" s="18" t="e">
        <f>VLOOKUP(Data[[#This Row],[Renaes]],Neonatal!H398:II845,146,FALSE)</f>
        <v>#N/A</v>
      </c>
      <c r="X398" s="53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Row],[Renaes]],Neonatal!H399:GU846,30,FALSE)</f>
        <v>#N/A</v>
      </c>
      <c r="K399" s="26" t="e">
        <f>VLOOKUP(Data[[#This Row],[Renaes]],Neonatal!H399:GV846,31,FALSE)</f>
        <v>#N/A</v>
      </c>
      <c r="L399" s="50">
        <f>IFERROR(Data[[#This Row],[Avance]]/Data[[#This Row],[Meta RN]],0)</f>
        <v>0</v>
      </c>
      <c r="M399" s="17" t="e">
        <f>VLOOKUP(Data[[#This Row],[Renaes]],Neonatal!H399:GV846,45,FALSE)</f>
        <v>#N/A</v>
      </c>
      <c r="N399" s="18" t="e">
        <f>VLOOKUP(Data[[#This Row],[Renaes]],Neonatal!H399:GV846,46,FALSE)</f>
        <v>#N/A</v>
      </c>
      <c r="O399" s="50">
        <f>IFERROR(Data[[#This Row],[Avance2]]/Data[[#This Row],[Meta Lme]],0)</f>
        <v>0</v>
      </c>
      <c r="P399" s="17" t="e">
        <f>VLOOKUP(Data[[#This Row],[Renaes]],Neonatal!H399:II846,48,FALSE)</f>
        <v>#N/A</v>
      </c>
      <c r="Q399" s="18" t="e">
        <f>VLOOKUP(Data[[#This Row],[Renaes]],Neonatal!H399:II846,49,FALSE)</f>
        <v>#N/A</v>
      </c>
      <c r="R399" s="50">
        <f>IFERROR(Data[[#This Row],[Avance4]]/Data[[#This Row],[Meta Cred]],0)</f>
        <v>0</v>
      </c>
      <c r="S399" s="17" t="e">
        <f>VLOOKUP(Data[[#This Row],[Renaes]],Neonatal!H399:II846,90,FALSE)</f>
        <v>#N/A</v>
      </c>
      <c r="T399" s="18" t="e">
        <f>VLOOKUP(Data[[#This Row],[Renaes]],Neonatal!H399:II846,91,FALSE)</f>
        <v>#N/A</v>
      </c>
      <c r="U399" s="50">
        <f>IFERROR(Data[[#This Row],[Avance6]]/Data[[#This Row],[Meta hb]],0)</f>
        <v>0</v>
      </c>
      <c r="V399" s="17" t="e">
        <f>VLOOKUP(Data[[#This Row],[Renaes]],Neonatal!H399:II846,145,FALSE)</f>
        <v>#N/A</v>
      </c>
      <c r="W399" s="18" t="e">
        <f>VLOOKUP(Data[[#This Row],[Renaes]],Neonatal!H399:II846,146,FALSE)</f>
        <v>#N/A</v>
      </c>
      <c r="X399" s="53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Row],[Renaes]],Neonatal!H400:GU847,30,FALSE)</f>
        <v>#N/A</v>
      </c>
      <c r="K400" s="26" t="e">
        <f>VLOOKUP(Data[[#This Row],[Renaes]],Neonatal!H400:GV847,31,FALSE)</f>
        <v>#N/A</v>
      </c>
      <c r="L400" s="50">
        <f>IFERROR(Data[[#This Row],[Avance]]/Data[[#This Row],[Meta RN]],0)</f>
        <v>0</v>
      </c>
      <c r="M400" s="17" t="e">
        <f>VLOOKUP(Data[[#This Row],[Renaes]],Neonatal!H400:GV847,45,FALSE)</f>
        <v>#N/A</v>
      </c>
      <c r="N400" s="18" t="e">
        <f>VLOOKUP(Data[[#This Row],[Renaes]],Neonatal!H400:GV847,46,FALSE)</f>
        <v>#N/A</v>
      </c>
      <c r="O400" s="50">
        <f>IFERROR(Data[[#This Row],[Avance2]]/Data[[#This Row],[Meta Lme]],0)</f>
        <v>0</v>
      </c>
      <c r="P400" s="17" t="e">
        <f>VLOOKUP(Data[[#This Row],[Renaes]],Neonatal!H400:II847,48,FALSE)</f>
        <v>#N/A</v>
      </c>
      <c r="Q400" s="18" t="e">
        <f>VLOOKUP(Data[[#This Row],[Renaes]],Neonatal!H400:II847,49,FALSE)</f>
        <v>#N/A</v>
      </c>
      <c r="R400" s="50">
        <f>IFERROR(Data[[#This Row],[Avance4]]/Data[[#This Row],[Meta Cred]],0)</f>
        <v>0</v>
      </c>
      <c r="S400" s="17" t="e">
        <f>VLOOKUP(Data[[#This Row],[Renaes]],Neonatal!H400:II847,90,FALSE)</f>
        <v>#N/A</v>
      </c>
      <c r="T400" s="18" t="e">
        <f>VLOOKUP(Data[[#This Row],[Renaes]],Neonatal!H400:II847,91,FALSE)</f>
        <v>#N/A</v>
      </c>
      <c r="U400" s="50">
        <f>IFERROR(Data[[#This Row],[Avance6]]/Data[[#This Row],[Meta hb]],0)</f>
        <v>0</v>
      </c>
      <c r="V400" s="17" t="e">
        <f>VLOOKUP(Data[[#This Row],[Renaes]],Neonatal!H400:II847,145,FALSE)</f>
        <v>#N/A</v>
      </c>
      <c r="W400" s="18" t="e">
        <f>VLOOKUP(Data[[#This Row],[Renaes]],Neonatal!H400:II847,146,FALSE)</f>
        <v>#N/A</v>
      </c>
      <c r="X400" s="53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Row],[Renaes]],Neonatal!H401:GU848,30,FALSE)</f>
        <v>#N/A</v>
      </c>
      <c r="K401" s="26" t="e">
        <f>VLOOKUP(Data[[#This Row],[Renaes]],Neonatal!H401:GV848,31,FALSE)</f>
        <v>#N/A</v>
      </c>
      <c r="L401" s="50">
        <f>IFERROR(Data[[#This Row],[Avance]]/Data[[#This Row],[Meta RN]],0)</f>
        <v>0</v>
      </c>
      <c r="M401" s="17" t="e">
        <f>VLOOKUP(Data[[#This Row],[Renaes]],Neonatal!H401:GV848,45,FALSE)</f>
        <v>#N/A</v>
      </c>
      <c r="N401" s="18" t="e">
        <f>VLOOKUP(Data[[#This Row],[Renaes]],Neonatal!H401:GV848,46,FALSE)</f>
        <v>#N/A</v>
      </c>
      <c r="O401" s="50">
        <f>IFERROR(Data[[#This Row],[Avance2]]/Data[[#This Row],[Meta Lme]],0)</f>
        <v>0</v>
      </c>
      <c r="P401" s="17" t="e">
        <f>VLOOKUP(Data[[#This Row],[Renaes]],Neonatal!H401:II848,48,FALSE)</f>
        <v>#N/A</v>
      </c>
      <c r="Q401" s="18" t="e">
        <f>VLOOKUP(Data[[#This Row],[Renaes]],Neonatal!H401:II848,49,FALSE)</f>
        <v>#N/A</v>
      </c>
      <c r="R401" s="50">
        <f>IFERROR(Data[[#This Row],[Avance4]]/Data[[#This Row],[Meta Cred]],0)</f>
        <v>0</v>
      </c>
      <c r="S401" s="17" t="e">
        <f>VLOOKUP(Data[[#This Row],[Renaes]],Neonatal!H401:II848,90,FALSE)</f>
        <v>#N/A</v>
      </c>
      <c r="T401" s="18" t="e">
        <f>VLOOKUP(Data[[#This Row],[Renaes]],Neonatal!H401:II848,91,FALSE)</f>
        <v>#N/A</v>
      </c>
      <c r="U401" s="50">
        <f>IFERROR(Data[[#This Row],[Avance6]]/Data[[#This Row],[Meta hb]],0)</f>
        <v>0</v>
      </c>
      <c r="V401" s="17" t="e">
        <f>VLOOKUP(Data[[#This Row],[Renaes]],Neonatal!H401:II848,145,FALSE)</f>
        <v>#N/A</v>
      </c>
      <c r="W401" s="18" t="e">
        <f>VLOOKUP(Data[[#This Row],[Renaes]],Neonatal!H401:II848,146,FALSE)</f>
        <v>#N/A</v>
      </c>
      <c r="X401" s="53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Row],[Renaes]],Neonatal!H402:GU849,30,FALSE)</f>
        <v>#N/A</v>
      </c>
      <c r="K402" s="26" t="e">
        <f>VLOOKUP(Data[[#This Row],[Renaes]],Neonatal!H402:GV849,31,FALSE)</f>
        <v>#N/A</v>
      </c>
      <c r="L402" s="50">
        <f>IFERROR(Data[[#This Row],[Avance]]/Data[[#This Row],[Meta RN]],0)</f>
        <v>0</v>
      </c>
      <c r="M402" s="17" t="e">
        <f>VLOOKUP(Data[[#This Row],[Renaes]],Neonatal!H402:GV849,45,FALSE)</f>
        <v>#N/A</v>
      </c>
      <c r="N402" s="18" t="e">
        <f>VLOOKUP(Data[[#This Row],[Renaes]],Neonatal!H402:GV849,46,FALSE)</f>
        <v>#N/A</v>
      </c>
      <c r="O402" s="50">
        <f>IFERROR(Data[[#This Row],[Avance2]]/Data[[#This Row],[Meta Lme]],0)</f>
        <v>0</v>
      </c>
      <c r="P402" s="17" t="e">
        <f>VLOOKUP(Data[[#This Row],[Renaes]],Neonatal!H402:II849,48,FALSE)</f>
        <v>#N/A</v>
      </c>
      <c r="Q402" s="18" t="e">
        <f>VLOOKUP(Data[[#This Row],[Renaes]],Neonatal!H402:II849,49,FALSE)</f>
        <v>#N/A</v>
      </c>
      <c r="R402" s="50">
        <f>IFERROR(Data[[#This Row],[Avance4]]/Data[[#This Row],[Meta Cred]],0)</f>
        <v>0</v>
      </c>
      <c r="S402" s="17" t="e">
        <f>VLOOKUP(Data[[#This Row],[Renaes]],Neonatal!H402:II849,90,FALSE)</f>
        <v>#N/A</v>
      </c>
      <c r="T402" s="18" t="e">
        <f>VLOOKUP(Data[[#This Row],[Renaes]],Neonatal!H402:II849,91,FALSE)</f>
        <v>#N/A</v>
      </c>
      <c r="U402" s="50">
        <f>IFERROR(Data[[#This Row],[Avance6]]/Data[[#This Row],[Meta hb]],0)</f>
        <v>0</v>
      </c>
      <c r="V402" s="17" t="e">
        <f>VLOOKUP(Data[[#This Row],[Renaes]],Neonatal!H402:II849,145,FALSE)</f>
        <v>#N/A</v>
      </c>
      <c r="W402" s="18" t="e">
        <f>VLOOKUP(Data[[#This Row],[Renaes]],Neonatal!H402:II849,146,FALSE)</f>
        <v>#N/A</v>
      </c>
      <c r="X402" s="53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Row],[Renaes]],Neonatal!H403:GU850,30,FALSE)</f>
        <v>#N/A</v>
      </c>
      <c r="K403" s="26" t="e">
        <f>VLOOKUP(Data[[#This Row],[Renaes]],Neonatal!H403:GV850,31,FALSE)</f>
        <v>#N/A</v>
      </c>
      <c r="L403" s="50">
        <f>IFERROR(Data[[#This Row],[Avance]]/Data[[#This Row],[Meta RN]],0)</f>
        <v>0</v>
      </c>
      <c r="M403" s="17" t="e">
        <f>VLOOKUP(Data[[#This Row],[Renaes]],Neonatal!H403:GV850,45,FALSE)</f>
        <v>#N/A</v>
      </c>
      <c r="N403" s="18" t="e">
        <f>VLOOKUP(Data[[#This Row],[Renaes]],Neonatal!H403:GV850,46,FALSE)</f>
        <v>#N/A</v>
      </c>
      <c r="O403" s="50">
        <f>IFERROR(Data[[#This Row],[Avance2]]/Data[[#This Row],[Meta Lme]],0)</f>
        <v>0</v>
      </c>
      <c r="P403" s="17" t="e">
        <f>VLOOKUP(Data[[#This Row],[Renaes]],Neonatal!H403:II850,48,FALSE)</f>
        <v>#N/A</v>
      </c>
      <c r="Q403" s="18" t="e">
        <f>VLOOKUP(Data[[#This Row],[Renaes]],Neonatal!H403:II850,49,FALSE)</f>
        <v>#N/A</v>
      </c>
      <c r="R403" s="50">
        <f>IFERROR(Data[[#This Row],[Avance4]]/Data[[#This Row],[Meta Cred]],0)</f>
        <v>0</v>
      </c>
      <c r="S403" s="17" t="e">
        <f>VLOOKUP(Data[[#This Row],[Renaes]],Neonatal!H403:II850,90,FALSE)</f>
        <v>#N/A</v>
      </c>
      <c r="T403" s="18" t="e">
        <f>VLOOKUP(Data[[#This Row],[Renaes]],Neonatal!H403:II850,91,FALSE)</f>
        <v>#N/A</v>
      </c>
      <c r="U403" s="50">
        <f>IFERROR(Data[[#This Row],[Avance6]]/Data[[#This Row],[Meta hb]],0)</f>
        <v>0</v>
      </c>
      <c r="V403" s="17" t="e">
        <f>VLOOKUP(Data[[#This Row],[Renaes]],Neonatal!H403:II850,145,FALSE)</f>
        <v>#N/A</v>
      </c>
      <c r="W403" s="18" t="e">
        <f>VLOOKUP(Data[[#This Row],[Renaes]],Neonatal!H403:II850,146,FALSE)</f>
        <v>#N/A</v>
      </c>
      <c r="X403" s="53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Row],[Renaes]],Neonatal!H404:GU851,30,FALSE)</f>
        <v>#N/A</v>
      </c>
      <c r="K404" s="31" t="e">
        <f>VLOOKUP(Data[[#This Row],[Renaes]],Neonatal!H404:GV851,31,FALSE)</f>
        <v>#N/A</v>
      </c>
      <c r="L404" s="51">
        <f>IFERROR(Data[[#This Row],[Avance]]/Data[[#This Row],[Meta RN]],0)</f>
        <v>0</v>
      </c>
      <c r="M404" s="30" t="e">
        <f>VLOOKUP(Data[[#This Row],[Renaes]],Neonatal!H404:GV851,45,FALSE)</f>
        <v>#N/A</v>
      </c>
      <c r="N404" s="32" t="e">
        <f>VLOOKUP(Data[[#This Row],[Renaes]],Neonatal!H404:GV851,46,FALSE)</f>
        <v>#N/A</v>
      </c>
      <c r="O404" s="51">
        <f>IFERROR(Data[[#This Row],[Avance2]]/Data[[#This Row],[Meta Lme]],0)</f>
        <v>0</v>
      </c>
      <c r="P404" s="30" t="e">
        <f>VLOOKUP(Data[[#This Row],[Renaes]],Neonatal!H404:II851,48,FALSE)</f>
        <v>#N/A</v>
      </c>
      <c r="Q404" s="32" t="e">
        <f>VLOOKUP(Data[[#This Row],[Renaes]],Neonatal!H404:II851,49,FALSE)</f>
        <v>#N/A</v>
      </c>
      <c r="R404" s="51">
        <f>IFERROR(Data[[#This Row],[Avance4]]/Data[[#This Row],[Meta Cred]],0)</f>
        <v>0</v>
      </c>
      <c r="S404" s="30" t="e">
        <f>VLOOKUP(Data[[#This Row],[Renaes]],Neonatal!H404:II851,90,FALSE)</f>
        <v>#N/A</v>
      </c>
      <c r="T404" s="32" t="e">
        <f>VLOOKUP(Data[[#This Row],[Renaes]],Neonatal!H404:II851,91,FALSE)</f>
        <v>#N/A</v>
      </c>
      <c r="U404" s="51">
        <f>IFERROR(Data[[#This Row],[Avance6]]/Data[[#This Row],[Meta hb]],0)</f>
        <v>0</v>
      </c>
      <c r="V404" s="30" t="e">
        <f>VLOOKUP(Data[[#This Row],[Renaes]],Neonatal!H404:II851,145,FALSE)</f>
        <v>#N/A</v>
      </c>
      <c r="W404" s="32" t="e">
        <f>VLOOKUP(Data[[#This Row],[Renaes]],Neonatal!H404:II851,146,FALSE)</f>
        <v>#N/A</v>
      </c>
      <c r="X404" s="54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Row],[Renaes]],Neonatal!H405:GU852,30,FALSE)</f>
        <v>#N/A</v>
      </c>
      <c r="K405" s="31" t="e">
        <f>VLOOKUP(Data[[#This Row],[Renaes]],Neonatal!H405:GV852,31,FALSE)</f>
        <v>#N/A</v>
      </c>
      <c r="L405" s="51">
        <f>IFERROR(Data[[#This Row],[Avance]]/Data[[#This Row],[Meta RN]],0)</f>
        <v>0</v>
      </c>
      <c r="M405" s="30" t="e">
        <f>VLOOKUP(Data[[#This Row],[Renaes]],Neonatal!H405:GV852,45,FALSE)</f>
        <v>#N/A</v>
      </c>
      <c r="N405" s="32" t="e">
        <f>VLOOKUP(Data[[#This Row],[Renaes]],Neonatal!H405:GV852,46,FALSE)</f>
        <v>#N/A</v>
      </c>
      <c r="O405" s="51">
        <f>IFERROR(Data[[#This Row],[Avance2]]/Data[[#This Row],[Meta Lme]],0)</f>
        <v>0</v>
      </c>
      <c r="P405" s="30" t="e">
        <f>VLOOKUP(Data[[#This Row],[Renaes]],Neonatal!H405:II852,48,FALSE)</f>
        <v>#N/A</v>
      </c>
      <c r="Q405" s="32" t="e">
        <f>VLOOKUP(Data[[#This Row],[Renaes]],Neonatal!H405:II852,49,FALSE)</f>
        <v>#N/A</v>
      </c>
      <c r="R405" s="51">
        <f>IFERROR(Data[[#This Row],[Avance4]]/Data[[#This Row],[Meta Cred]],0)</f>
        <v>0</v>
      </c>
      <c r="S405" s="30" t="e">
        <f>VLOOKUP(Data[[#This Row],[Renaes]],Neonatal!H405:II852,90,FALSE)</f>
        <v>#N/A</v>
      </c>
      <c r="T405" s="32" t="e">
        <f>VLOOKUP(Data[[#This Row],[Renaes]],Neonatal!H405:II852,91,FALSE)</f>
        <v>#N/A</v>
      </c>
      <c r="U405" s="51">
        <f>IFERROR(Data[[#This Row],[Avance6]]/Data[[#This Row],[Meta hb]],0)</f>
        <v>0</v>
      </c>
      <c r="V405" s="30" t="e">
        <f>VLOOKUP(Data[[#This Row],[Renaes]],Neonatal!H405:II852,145,FALSE)</f>
        <v>#N/A</v>
      </c>
      <c r="W405" s="32" t="e">
        <f>VLOOKUP(Data[[#This Row],[Renaes]],Neonatal!H405:II852,146,FALSE)</f>
        <v>#N/A</v>
      </c>
      <c r="X405" s="54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Row],[Renaes]],Neonatal!H406:GU853,30,FALSE)</f>
        <v>#N/A</v>
      </c>
      <c r="K406" s="31" t="e">
        <f>VLOOKUP(Data[[#This Row],[Renaes]],Neonatal!H406:GV853,31,FALSE)</f>
        <v>#N/A</v>
      </c>
      <c r="L406" s="51">
        <f>IFERROR(Data[[#This Row],[Avance]]/Data[[#This Row],[Meta RN]],0)</f>
        <v>0</v>
      </c>
      <c r="M406" s="30" t="e">
        <f>VLOOKUP(Data[[#This Row],[Renaes]],Neonatal!H406:GV853,45,FALSE)</f>
        <v>#N/A</v>
      </c>
      <c r="N406" s="32" t="e">
        <f>VLOOKUP(Data[[#This Row],[Renaes]],Neonatal!H406:GV853,46,FALSE)</f>
        <v>#N/A</v>
      </c>
      <c r="O406" s="51">
        <f>IFERROR(Data[[#This Row],[Avance2]]/Data[[#This Row],[Meta Lme]],0)</f>
        <v>0</v>
      </c>
      <c r="P406" s="30" t="e">
        <f>VLOOKUP(Data[[#This Row],[Renaes]],Neonatal!H406:II853,48,FALSE)</f>
        <v>#N/A</v>
      </c>
      <c r="Q406" s="32" t="e">
        <f>VLOOKUP(Data[[#This Row],[Renaes]],Neonatal!H406:II853,49,FALSE)</f>
        <v>#N/A</v>
      </c>
      <c r="R406" s="51">
        <f>IFERROR(Data[[#This Row],[Avance4]]/Data[[#This Row],[Meta Cred]],0)</f>
        <v>0</v>
      </c>
      <c r="S406" s="30" t="e">
        <f>VLOOKUP(Data[[#This Row],[Renaes]],Neonatal!H406:II853,90,FALSE)</f>
        <v>#N/A</v>
      </c>
      <c r="T406" s="32" t="e">
        <f>VLOOKUP(Data[[#This Row],[Renaes]],Neonatal!H406:II853,91,FALSE)</f>
        <v>#N/A</v>
      </c>
      <c r="U406" s="51">
        <f>IFERROR(Data[[#This Row],[Avance6]]/Data[[#This Row],[Meta hb]],0)</f>
        <v>0</v>
      </c>
      <c r="V406" s="30" t="e">
        <f>VLOOKUP(Data[[#This Row],[Renaes]],Neonatal!H406:II853,145,FALSE)</f>
        <v>#N/A</v>
      </c>
      <c r="W406" s="32" t="e">
        <f>VLOOKUP(Data[[#This Row],[Renaes]],Neonatal!H406:II853,146,FALSE)</f>
        <v>#N/A</v>
      </c>
      <c r="X406" s="54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Row],[Renaes]],Neonatal!H407:GU854,30,FALSE)</f>
        <v>#N/A</v>
      </c>
      <c r="K407" s="31" t="e">
        <f>VLOOKUP(Data[[#This Row],[Renaes]],Neonatal!H407:GV854,31,FALSE)</f>
        <v>#N/A</v>
      </c>
      <c r="L407" s="51">
        <f>IFERROR(Data[[#This Row],[Avance]]/Data[[#This Row],[Meta RN]],0)</f>
        <v>0</v>
      </c>
      <c r="M407" s="30" t="e">
        <f>VLOOKUP(Data[[#This Row],[Renaes]],Neonatal!H407:GV854,45,FALSE)</f>
        <v>#N/A</v>
      </c>
      <c r="N407" s="32" t="e">
        <f>VLOOKUP(Data[[#This Row],[Renaes]],Neonatal!H407:GV854,46,FALSE)</f>
        <v>#N/A</v>
      </c>
      <c r="O407" s="51">
        <f>IFERROR(Data[[#This Row],[Avance2]]/Data[[#This Row],[Meta Lme]],0)</f>
        <v>0</v>
      </c>
      <c r="P407" s="30" t="e">
        <f>VLOOKUP(Data[[#This Row],[Renaes]],Neonatal!H407:II854,48,FALSE)</f>
        <v>#N/A</v>
      </c>
      <c r="Q407" s="32" t="e">
        <f>VLOOKUP(Data[[#This Row],[Renaes]],Neonatal!H407:II854,49,FALSE)</f>
        <v>#N/A</v>
      </c>
      <c r="R407" s="51">
        <f>IFERROR(Data[[#This Row],[Avance4]]/Data[[#This Row],[Meta Cred]],0)</f>
        <v>0</v>
      </c>
      <c r="S407" s="30" t="e">
        <f>VLOOKUP(Data[[#This Row],[Renaes]],Neonatal!H407:II854,90,FALSE)</f>
        <v>#N/A</v>
      </c>
      <c r="T407" s="32" t="e">
        <f>VLOOKUP(Data[[#This Row],[Renaes]],Neonatal!H407:II854,91,FALSE)</f>
        <v>#N/A</v>
      </c>
      <c r="U407" s="51">
        <f>IFERROR(Data[[#This Row],[Avance6]]/Data[[#This Row],[Meta hb]],0)</f>
        <v>0</v>
      </c>
      <c r="V407" s="30" t="e">
        <f>VLOOKUP(Data[[#This Row],[Renaes]],Neonatal!H407:II854,145,FALSE)</f>
        <v>#N/A</v>
      </c>
      <c r="W407" s="32" t="e">
        <f>VLOOKUP(Data[[#This Row],[Renaes]],Neonatal!H407:II854,146,FALSE)</f>
        <v>#N/A</v>
      </c>
      <c r="X407" s="54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Row],[Renaes]],Neonatal!H408:GU855,30,FALSE)</f>
        <v>#N/A</v>
      </c>
      <c r="K408" s="31" t="e">
        <f>VLOOKUP(Data[[#This Row],[Renaes]],Neonatal!H408:GV855,31,FALSE)</f>
        <v>#N/A</v>
      </c>
      <c r="L408" s="51">
        <f>IFERROR(Data[[#This Row],[Avance]]/Data[[#This Row],[Meta RN]],0)</f>
        <v>0</v>
      </c>
      <c r="M408" s="30" t="e">
        <f>VLOOKUP(Data[[#This Row],[Renaes]],Neonatal!H408:GV855,45,FALSE)</f>
        <v>#N/A</v>
      </c>
      <c r="N408" s="32" t="e">
        <f>VLOOKUP(Data[[#This Row],[Renaes]],Neonatal!H408:GV855,46,FALSE)</f>
        <v>#N/A</v>
      </c>
      <c r="O408" s="51">
        <f>IFERROR(Data[[#This Row],[Avance2]]/Data[[#This Row],[Meta Lme]],0)</f>
        <v>0</v>
      </c>
      <c r="P408" s="30" t="e">
        <f>VLOOKUP(Data[[#This Row],[Renaes]],Neonatal!H408:II855,48,FALSE)</f>
        <v>#N/A</v>
      </c>
      <c r="Q408" s="32" t="e">
        <f>VLOOKUP(Data[[#This Row],[Renaes]],Neonatal!H408:II855,49,FALSE)</f>
        <v>#N/A</v>
      </c>
      <c r="R408" s="51">
        <f>IFERROR(Data[[#This Row],[Avance4]]/Data[[#This Row],[Meta Cred]],0)</f>
        <v>0</v>
      </c>
      <c r="S408" s="30" t="e">
        <f>VLOOKUP(Data[[#This Row],[Renaes]],Neonatal!H408:II855,90,FALSE)</f>
        <v>#N/A</v>
      </c>
      <c r="T408" s="32" t="e">
        <f>VLOOKUP(Data[[#This Row],[Renaes]],Neonatal!H408:II855,91,FALSE)</f>
        <v>#N/A</v>
      </c>
      <c r="U408" s="51">
        <f>IFERROR(Data[[#This Row],[Avance6]]/Data[[#This Row],[Meta hb]],0)</f>
        <v>0</v>
      </c>
      <c r="V408" s="30" t="e">
        <f>VLOOKUP(Data[[#This Row],[Renaes]],Neonatal!H408:II855,145,FALSE)</f>
        <v>#N/A</v>
      </c>
      <c r="W408" s="32" t="e">
        <f>VLOOKUP(Data[[#This Row],[Renaes]],Neonatal!H408:II855,146,FALSE)</f>
        <v>#N/A</v>
      </c>
      <c r="X408" s="54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Row],[Renaes]],Neonatal!H409:GU856,30,FALSE)</f>
        <v>#N/A</v>
      </c>
      <c r="K409" s="31" t="e">
        <f>VLOOKUP(Data[[#This Row],[Renaes]],Neonatal!H409:GV856,31,FALSE)</f>
        <v>#N/A</v>
      </c>
      <c r="L409" s="51">
        <f>IFERROR(Data[[#This Row],[Avance]]/Data[[#This Row],[Meta RN]],0)</f>
        <v>0</v>
      </c>
      <c r="M409" s="30" t="e">
        <f>VLOOKUP(Data[[#This Row],[Renaes]],Neonatal!H409:GV856,45,FALSE)</f>
        <v>#N/A</v>
      </c>
      <c r="N409" s="32" t="e">
        <f>VLOOKUP(Data[[#This Row],[Renaes]],Neonatal!H409:GV856,46,FALSE)</f>
        <v>#N/A</v>
      </c>
      <c r="O409" s="51">
        <f>IFERROR(Data[[#This Row],[Avance2]]/Data[[#This Row],[Meta Lme]],0)</f>
        <v>0</v>
      </c>
      <c r="P409" s="30" t="e">
        <f>VLOOKUP(Data[[#This Row],[Renaes]],Neonatal!H409:II856,48,FALSE)</f>
        <v>#N/A</v>
      </c>
      <c r="Q409" s="32" t="e">
        <f>VLOOKUP(Data[[#This Row],[Renaes]],Neonatal!H409:II856,49,FALSE)</f>
        <v>#N/A</v>
      </c>
      <c r="R409" s="51">
        <f>IFERROR(Data[[#This Row],[Avance4]]/Data[[#This Row],[Meta Cred]],0)</f>
        <v>0</v>
      </c>
      <c r="S409" s="30" t="e">
        <f>VLOOKUP(Data[[#This Row],[Renaes]],Neonatal!H409:II856,90,FALSE)</f>
        <v>#N/A</v>
      </c>
      <c r="T409" s="32" t="e">
        <f>VLOOKUP(Data[[#This Row],[Renaes]],Neonatal!H409:II856,91,FALSE)</f>
        <v>#N/A</v>
      </c>
      <c r="U409" s="51">
        <f>IFERROR(Data[[#This Row],[Avance6]]/Data[[#This Row],[Meta hb]],0)</f>
        <v>0</v>
      </c>
      <c r="V409" s="30" t="e">
        <f>VLOOKUP(Data[[#This Row],[Renaes]],Neonatal!H409:II856,145,FALSE)</f>
        <v>#N/A</v>
      </c>
      <c r="W409" s="32" t="e">
        <f>VLOOKUP(Data[[#This Row],[Renaes]],Neonatal!H409:II856,146,FALSE)</f>
        <v>#N/A</v>
      </c>
      <c r="X409" s="54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Row],[Renaes]],Neonatal!H410:GU857,30,FALSE)</f>
        <v>#N/A</v>
      </c>
      <c r="K410" s="31" t="e">
        <f>VLOOKUP(Data[[#This Row],[Renaes]],Neonatal!H410:GV857,31,FALSE)</f>
        <v>#N/A</v>
      </c>
      <c r="L410" s="51">
        <f>IFERROR(Data[[#This Row],[Avance]]/Data[[#This Row],[Meta RN]],0)</f>
        <v>0</v>
      </c>
      <c r="M410" s="30" t="e">
        <f>VLOOKUP(Data[[#This Row],[Renaes]],Neonatal!H410:GV857,45,FALSE)</f>
        <v>#N/A</v>
      </c>
      <c r="N410" s="32" t="e">
        <f>VLOOKUP(Data[[#This Row],[Renaes]],Neonatal!H410:GV857,46,FALSE)</f>
        <v>#N/A</v>
      </c>
      <c r="O410" s="51">
        <f>IFERROR(Data[[#This Row],[Avance2]]/Data[[#This Row],[Meta Lme]],0)</f>
        <v>0</v>
      </c>
      <c r="P410" s="30" t="e">
        <f>VLOOKUP(Data[[#This Row],[Renaes]],Neonatal!H410:II857,48,FALSE)</f>
        <v>#N/A</v>
      </c>
      <c r="Q410" s="32" t="e">
        <f>VLOOKUP(Data[[#This Row],[Renaes]],Neonatal!H410:II857,49,FALSE)</f>
        <v>#N/A</v>
      </c>
      <c r="R410" s="51">
        <f>IFERROR(Data[[#This Row],[Avance4]]/Data[[#This Row],[Meta Cred]],0)</f>
        <v>0</v>
      </c>
      <c r="S410" s="30" t="e">
        <f>VLOOKUP(Data[[#This Row],[Renaes]],Neonatal!H410:II857,90,FALSE)</f>
        <v>#N/A</v>
      </c>
      <c r="T410" s="32" t="e">
        <f>VLOOKUP(Data[[#This Row],[Renaes]],Neonatal!H410:II857,91,FALSE)</f>
        <v>#N/A</v>
      </c>
      <c r="U410" s="51">
        <f>IFERROR(Data[[#This Row],[Avance6]]/Data[[#This Row],[Meta hb]],0)</f>
        <v>0</v>
      </c>
      <c r="V410" s="30" t="e">
        <f>VLOOKUP(Data[[#This Row],[Renaes]],Neonatal!H410:II857,145,FALSE)</f>
        <v>#N/A</v>
      </c>
      <c r="W410" s="32" t="e">
        <f>VLOOKUP(Data[[#This Row],[Renaes]],Neonatal!H410:II857,146,FALSE)</f>
        <v>#N/A</v>
      </c>
      <c r="X410" s="54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Row],[Renaes]],Neonatal!H411:GU858,30,FALSE)</f>
        <v>#N/A</v>
      </c>
      <c r="K411" s="31" t="e">
        <f>VLOOKUP(Data[[#This Row],[Renaes]],Neonatal!H411:GV858,31,FALSE)</f>
        <v>#N/A</v>
      </c>
      <c r="L411" s="51">
        <f>IFERROR(Data[[#This Row],[Avance]]/Data[[#This Row],[Meta RN]],0)</f>
        <v>0</v>
      </c>
      <c r="M411" s="30" t="e">
        <f>VLOOKUP(Data[[#This Row],[Renaes]],Neonatal!H411:GV858,45,FALSE)</f>
        <v>#N/A</v>
      </c>
      <c r="N411" s="32" t="e">
        <f>VLOOKUP(Data[[#This Row],[Renaes]],Neonatal!H411:GV858,46,FALSE)</f>
        <v>#N/A</v>
      </c>
      <c r="O411" s="51">
        <f>IFERROR(Data[[#This Row],[Avance2]]/Data[[#This Row],[Meta Lme]],0)</f>
        <v>0</v>
      </c>
      <c r="P411" s="30" t="e">
        <f>VLOOKUP(Data[[#This Row],[Renaes]],Neonatal!H411:II858,48,FALSE)</f>
        <v>#N/A</v>
      </c>
      <c r="Q411" s="32" t="e">
        <f>VLOOKUP(Data[[#This Row],[Renaes]],Neonatal!H411:II858,49,FALSE)</f>
        <v>#N/A</v>
      </c>
      <c r="R411" s="51">
        <f>IFERROR(Data[[#This Row],[Avance4]]/Data[[#This Row],[Meta Cred]],0)</f>
        <v>0</v>
      </c>
      <c r="S411" s="30" t="e">
        <f>VLOOKUP(Data[[#This Row],[Renaes]],Neonatal!H411:II858,90,FALSE)</f>
        <v>#N/A</v>
      </c>
      <c r="T411" s="32" t="e">
        <f>VLOOKUP(Data[[#This Row],[Renaes]],Neonatal!H411:II858,91,FALSE)</f>
        <v>#N/A</v>
      </c>
      <c r="U411" s="51">
        <f>IFERROR(Data[[#This Row],[Avance6]]/Data[[#This Row],[Meta hb]],0)</f>
        <v>0</v>
      </c>
      <c r="V411" s="30" t="e">
        <f>VLOOKUP(Data[[#This Row],[Renaes]],Neonatal!H411:II858,145,FALSE)</f>
        <v>#N/A</v>
      </c>
      <c r="W411" s="32" t="e">
        <f>VLOOKUP(Data[[#This Row],[Renaes]],Neonatal!H411:II858,146,FALSE)</f>
        <v>#N/A</v>
      </c>
      <c r="X411" s="54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Row],[Renaes]],Neonatal!H412:GU859,30,FALSE)</f>
        <v>#N/A</v>
      </c>
      <c r="K412" s="31" t="e">
        <f>VLOOKUP(Data[[#This Row],[Renaes]],Neonatal!H412:GV859,31,FALSE)</f>
        <v>#N/A</v>
      </c>
      <c r="L412" s="51">
        <f>IFERROR(Data[[#This Row],[Avance]]/Data[[#This Row],[Meta RN]],0)</f>
        <v>0</v>
      </c>
      <c r="M412" s="30" t="e">
        <f>VLOOKUP(Data[[#This Row],[Renaes]],Neonatal!H412:GV859,45,FALSE)</f>
        <v>#N/A</v>
      </c>
      <c r="N412" s="32" t="e">
        <f>VLOOKUP(Data[[#This Row],[Renaes]],Neonatal!H412:GV859,46,FALSE)</f>
        <v>#N/A</v>
      </c>
      <c r="O412" s="51">
        <f>IFERROR(Data[[#This Row],[Avance2]]/Data[[#This Row],[Meta Lme]],0)</f>
        <v>0</v>
      </c>
      <c r="P412" s="30" t="e">
        <f>VLOOKUP(Data[[#This Row],[Renaes]],Neonatal!H412:II859,48,FALSE)</f>
        <v>#N/A</v>
      </c>
      <c r="Q412" s="32" t="e">
        <f>VLOOKUP(Data[[#This Row],[Renaes]],Neonatal!H412:II859,49,FALSE)</f>
        <v>#N/A</v>
      </c>
      <c r="R412" s="51">
        <f>IFERROR(Data[[#This Row],[Avance4]]/Data[[#This Row],[Meta Cred]],0)</f>
        <v>0</v>
      </c>
      <c r="S412" s="30" t="e">
        <f>VLOOKUP(Data[[#This Row],[Renaes]],Neonatal!H412:II859,90,FALSE)</f>
        <v>#N/A</v>
      </c>
      <c r="T412" s="32" t="e">
        <f>VLOOKUP(Data[[#This Row],[Renaes]],Neonatal!H412:II859,91,FALSE)</f>
        <v>#N/A</v>
      </c>
      <c r="U412" s="51">
        <f>IFERROR(Data[[#This Row],[Avance6]]/Data[[#This Row],[Meta hb]],0)</f>
        <v>0</v>
      </c>
      <c r="V412" s="30" t="e">
        <f>VLOOKUP(Data[[#This Row],[Renaes]],Neonatal!H412:II859,145,FALSE)</f>
        <v>#N/A</v>
      </c>
      <c r="W412" s="32" t="e">
        <f>VLOOKUP(Data[[#This Row],[Renaes]],Neonatal!H412:II859,146,FALSE)</f>
        <v>#N/A</v>
      </c>
      <c r="X412" s="54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Row],[Renaes]],Neonatal!H413:GU860,30,FALSE)</f>
        <v>#N/A</v>
      </c>
      <c r="K413" s="31" t="e">
        <f>VLOOKUP(Data[[#This Row],[Renaes]],Neonatal!H413:GV860,31,FALSE)</f>
        <v>#N/A</v>
      </c>
      <c r="L413" s="51">
        <f>IFERROR(Data[[#This Row],[Avance]]/Data[[#This Row],[Meta RN]],0)</f>
        <v>0</v>
      </c>
      <c r="M413" s="30" t="e">
        <f>VLOOKUP(Data[[#This Row],[Renaes]],Neonatal!H413:GV860,45,FALSE)</f>
        <v>#N/A</v>
      </c>
      <c r="N413" s="32" t="e">
        <f>VLOOKUP(Data[[#This Row],[Renaes]],Neonatal!H413:GV860,46,FALSE)</f>
        <v>#N/A</v>
      </c>
      <c r="O413" s="51">
        <f>IFERROR(Data[[#This Row],[Avance2]]/Data[[#This Row],[Meta Lme]],0)</f>
        <v>0</v>
      </c>
      <c r="P413" s="30" t="e">
        <f>VLOOKUP(Data[[#This Row],[Renaes]],Neonatal!H413:II860,48,FALSE)</f>
        <v>#N/A</v>
      </c>
      <c r="Q413" s="32" t="e">
        <f>VLOOKUP(Data[[#This Row],[Renaes]],Neonatal!H413:II860,49,FALSE)</f>
        <v>#N/A</v>
      </c>
      <c r="R413" s="51">
        <f>IFERROR(Data[[#This Row],[Avance4]]/Data[[#This Row],[Meta Cred]],0)</f>
        <v>0</v>
      </c>
      <c r="S413" s="30" t="e">
        <f>VLOOKUP(Data[[#This Row],[Renaes]],Neonatal!H413:II860,90,FALSE)</f>
        <v>#N/A</v>
      </c>
      <c r="T413" s="32" t="e">
        <f>VLOOKUP(Data[[#This Row],[Renaes]],Neonatal!H413:II860,91,FALSE)</f>
        <v>#N/A</v>
      </c>
      <c r="U413" s="51">
        <f>IFERROR(Data[[#This Row],[Avance6]]/Data[[#This Row],[Meta hb]],0)</f>
        <v>0</v>
      </c>
      <c r="V413" s="30" t="e">
        <f>VLOOKUP(Data[[#This Row],[Renaes]],Neonatal!H413:II860,145,FALSE)</f>
        <v>#N/A</v>
      </c>
      <c r="W413" s="32" t="e">
        <f>VLOOKUP(Data[[#This Row],[Renaes]],Neonatal!H413:II860,146,FALSE)</f>
        <v>#N/A</v>
      </c>
      <c r="X413" s="54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Row],[Renaes]],Neonatal!H414:GU861,30,FALSE)</f>
        <v>#N/A</v>
      </c>
      <c r="K414" s="26" t="e">
        <f>VLOOKUP(Data[[#This Row],[Renaes]],Neonatal!H414:GV861,31,FALSE)</f>
        <v>#N/A</v>
      </c>
      <c r="L414" s="50">
        <f>IFERROR(Data[[#This Row],[Avance]]/Data[[#This Row],[Meta RN]],0)</f>
        <v>0</v>
      </c>
      <c r="M414" s="17" t="e">
        <f>VLOOKUP(Data[[#This Row],[Renaes]],Neonatal!H414:GV861,45,FALSE)</f>
        <v>#N/A</v>
      </c>
      <c r="N414" s="18" t="e">
        <f>VLOOKUP(Data[[#This Row],[Renaes]],Neonatal!H414:GV861,46,FALSE)</f>
        <v>#N/A</v>
      </c>
      <c r="O414" s="50">
        <f>IFERROR(Data[[#This Row],[Avance2]]/Data[[#This Row],[Meta Lme]],0)</f>
        <v>0</v>
      </c>
      <c r="P414" s="17" t="e">
        <f>VLOOKUP(Data[[#This Row],[Renaes]],Neonatal!H414:II861,48,FALSE)</f>
        <v>#N/A</v>
      </c>
      <c r="Q414" s="18" t="e">
        <f>VLOOKUP(Data[[#This Row],[Renaes]],Neonatal!H414:II861,49,FALSE)</f>
        <v>#N/A</v>
      </c>
      <c r="R414" s="50">
        <f>IFERROR(Data[[#This Row],[Avance4]]/Data[[#This Row],[Meta Cred]],0)</f>
        <v>0</v>
      </c>
      <c r="S414" s="17" t="e">
        <f>VLOOKUP(Data[[#This Row],[Renaes]],Neonatal!H414:II861,90,FALSE)</f>
        <v>#N/A</v>
      </c>
      <c r="T414" s="18" t="e">
        <f>VLOOKUP(Data[[#This Row],[Renaes]],Neonatal!H414:II861,91,FALSE)</f>
        <v>#N/A</v>
      </c>
      <c r="U414" s="50">
        <f>IFERROR(Data[[#This Row],[Avance6]]/Data[[#This Row],[Meta hb]],0)</f>
        <v>0</v>
      </c>
      <c r="V414" s="17" t="e">
        <f>VLOOKUP(Data[[#This Row],[Renaes]],Neonatal!H414:II861,145,FALSE)</f>
        <v>#N/A</v>
      </c>
      <c r="W414" s="18" t="e">
        <f>VLOOKUP(Data[[#This Row],[Renaes]],Neonatal!H414:II861,146,FALSE)</f>
        <v>#N/A</v>
      </c>
      <c r="X414" s="53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Row],[Renaes]],Neonatal!H415:GU862,30,FALSE)</f>
        <v>#N/A</v>
      </c>
      <c r="K415" s="26" t="e">
        <f>VLOOKUP(Data[[#This Row],[Renaes]],Neonatal!H415:GV862,31,FALSE)</f>
        <v>#N/A</v>
      </c>
      <c r="L415" s="50">
        <f>IFERROR(Data[[#This Row],[Avance]]/Data[[#This Row],[Meta RN]],0)</f>
        <v>0</v>
      </c>
      <c r="M415" s="17" t="e">
        <f>VLOOKUP(Data[[#This Row],[Renaes]],Neonatal!H415:GV862,45,FALSE)</f>
        <v>#N/A</v>
      </c>
      <c r="N415" s="18" t="e">
        <f>VLOOKUP(Data[[#This Row],[Renaes]],Neonatal!H415:GV862,46,FALSE)</f>
        <v>#N/A</v>
      </c>
      <c r="O415" s="50">
        <f>IFERROR(Data[[#This Row],[Avance2]]/Data[[#This Row],[Meta Lme]],0)</f>
        <v>0</v>
      </c>
      <c r="P415" s="17" t="e">
        <f>VLOOKUP(Data[[#This Row],[Renaes]],Neonatal!H415:II862,48,FALSE)</f>
        <v>#N/A</v>
      </c>
      <c r="Q415" s="18" t="e">
        <f>VLOOKUP(Data[[#This Row],[Renaes]],Neonatal!H415:II862,49,FALSE)</f>
        <v>#N/A</v>
      </c>
      <c r="R415" s="50">
        <f>IFERROR(Data[[#This Row],[Avance4]]/Data[[#This Row],[Meta Cred]],0)</f>
        <v>0</v>
      </c>
      <c r="S415" s="17" t="e">
        <f>VLOOKUP(Data[[#This Row],[Renaes]],Neonatal!H415:II862,90,FALSE)</f>
        <v>#N/A</v>
      </c>
      <c r="T415" s="18" t="e">
        <f>VLOOKUP(Data[[#This Row],[Renaes]],Neonatal!H415:II862,91,FALSE)</f>
        <v>#N/A</v>
      </c>
      <c r="U415" s="50">
        <f>IFERROR(Data[[#This Row],[Avance6]]/Data[[#This Row],[Meta hb]],0)</f>
        <v>0</v>
      </c>
      <c r="V415" s="17" t="e">
        <f>VLOOKUP(Data[[#This Row],[Renaes]],Neonatal!H415:II862,145,FALSE)</f>
        <v>#N/A</v>
      </c>
      <c r="W415" s="18" t="e">
        <f>VLOOKUP(Data[[#This Row],[Renaes]],Neonatal!H415:II862,146,FALSE)</f>
        <v>#N/A</v>
      </c>
      <c r="X415" s="53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Row],[Renaes]],Neonatal!H416:GU863,30,FALSE)</f>
        <v>#N/A</v>
      </c>
      <c r="K416" s="26" t="e">
        <f>VLOOKUP(Data[[#This Row],[Renaes]],Neonatal!H416:GV863,31,FALSE)</f>
        <v>#N/A</v>
      </c>
      <c r="L416" s="50">
        <f>IFERROR(Data[[#This Row],[Avance]]/Data[[#This Row],[Meta RN]],0)</f>
        <v>0</v>
      </c>
      <c r="M416" s="17" t="e">
        <f>VLOOKUP(Data[[#This Row],[Renaes]],Neonatal!H416:GV863,45,FALSE)</f>
        <v>#N/A</v>
      </c>
      <c r="N416" s="18" t="e">
        <f>VLOOKUP(Data[[#This Row],[Renaes]],Neonatal!H416:GV863,46,FALSE)</f>
        <v>#N/A</v>
      </c>
      <c r="O416" s="50">
        <f>IFERROR(Data[[#This Row],[Avance2]]/Data[[#This Row],[Meta Lme]],0)</f>
        <v>0</v>
      </c>
      <c r="P416" s="17" t="e">
        <f>VLOOKUP(Data[[#This Row],[Renaes]],Neonatal!H416:II863,48,FALSE)</f>
        <v>#N/A</v>
      </c>
      <c r="Q416" s="18" t="e">
        <f>VLOOKUP(Data[[#This Row],[Renaes]],Neonatal!H416:II863,49,FALSE)</f>
        <v>#N/A</v>
      </c>
      <c r="R416" s="50">
        <f>IFERROR(Data[[#This Row],[Avance4]]/Data[[#This Row],[Meta Cred]],0)</f>
        <v>0</v>
      </c>
      <c r="S416" s="17" t="e">
        <f>VLOOKUP(Data[[#This Row],[Renaes]],Neonatal!H416:II863,90,FALSE)</f>
        <v>#N/A</v>
      </c>
      <c r="T416" s="18" t="e">
        <f>VLOOKUP(Data[[#This Row],[Renaes]],Neonatal!H416:II863,91,FALSE)</f>
        <v>#N/A</v>
      </c>
      <c r="U416" s="50">
        <f>IFERROR(Data[[#This Row],[Avance6]]/Data[[#This Row],[Meta hb]],0)</f>
        <v>0</v>
      </c>
      <c r="V416" s="17" t="e">
        <f>VLOOKUP(Data[[#This Row],[Renaes]],Neonatal!H416:II863,145,FALSE)</f>
        <v>#N/A</v>
      </c>
      <c r="W416" s="18" t="e">
        <f>VLOOKUP(Data[[#This Row],[Renaes]],Neonatal!H416:II863,146,FALSE)</f>
        <v>#N/A</v>
      </c>
      <c r="X416" s="53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Row],[Renaes]],Neonatal!H417:GU864,30,FALSE)</f>
        <v>#N/A</v>
      </c>
      <c r="K417" s="26" t="e">
        <f>VLOOKUP(Data[[#This Row],[Renaes]],Neonatal!H417:GV864,31,FALSE)</f>
        <v>#N/A</v>
      </c>
      <c r="L417" s="50">
        <f>IFERROR(Data[[#This Row],[Avance]]/Data[[#This Row],[Meta RN]],0)</f>
        <v>0</v>
      </c>
      <c r="M417" s="17" t="e">
        <f>VLOOKUP(Data[[#This Row],[Renaes]],Neonatal!H417:GV864,45,FALSE)</f>
        <v>#N/A</v>
      </c>
      <c r="N417" s="18" t="e">
        <f>VLOOKUP(Data[[#This Row],[Renaes]],Neonatal!H417:GV864,46,FALSE)</f>
        <v>#N/A</v>
      </c>
      <c r="O417" s="50">
        <f>IFERROR(Data[[#This Row],[Avance2]]/Data[[#This Row],[Meta Lme]],0)</f>
        <v>0</v>
      </c>
      <c r="P417" s="17" t="e">
        <f>VLOOKUP(Data[[#This Row],[Renaes]],Neonatal!H417:II864,48,FALSE)</f>
        <v>#N/A</v>
      </c>
      <c r="Q417" s="18" t="e">
        <f>VLOOKUP(Data[[#This Row],[Renaes]],Neonatal!H417:II864,49,FALSE)</f>
        <v>#N/A</v>
      </c>
      <c r="R417" s="50">
        <f>IFERROR(Data[[#This Row],[Avance4]]/Data[[#This Row],[Meta Cred]],0)</f>
        <v>0</v>
      </c>
      <c r="S417" s="17" t="e">
        <f>VLOOKUP(Data[[#This Row],[Renaes]],Neonatal!H417:II864,90,FALSE)</f>
        <v>#N/A</v>
      </c>
      <c r="T417" s="18" t="e">
        <f>VLOOKUP(Data[[#This Row],[Renaes]],Neonatal!H417:II864,91,FALSE)</f>
        <v>#N/A</v>
      </c>
      <c r="U417" s="50">
        <f>IFERROR(Data[[#This Row],[Avance6]]/Data[[#This Row],[Meta hb]],0)</f>
        <v>0</v>
      </c>
      <c r="V417" s="17" t="e">
        <f>VLOOKUP(Data[[#This Row],[Renaes]],Neonatal!H417:II864,145,FALSE)</f>
        <v>#N/A</v>
      </c>
      <c r="W417" s="18" t="e">
        <f>VLOOKUP(Data[[#This Row],[Renaes]],Neonatal!H417:II864,146,FALSE)</f>
        <v>#N/A</v>
      </c>
      <c r="X417" s="53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Row],[Renaes]],Neonatal!H418:GU865,30,FALSE)</f>
        <v>#N/A</v>
      </c>
      <c r="K418" s="26" t="e">
        <f>VLOOKUP(Data[[#This Row],[Renaes]],Neonatal!H418:GV865,31,FALSE)</f>
        <v>#N/A</v>
      </c>
      <c r="L418" s="50">
        <f>IFERROR(Data[[#This Row],[Avance]]/Data[[#This Row],[Meta RN]],0)</f>
        <v>0</v>
      </c>
      <c r="M418" s="17" t="e">
        <f>VLOOKUP(Data[[#This Row],[Renaes]],Neonatal!H418:GV865,45,FALSE)</f>
        <v>#N/A</v>
      </c>
      <c r="N418" s="18" t="e">
        <f>VLOOKUP(Data[[#This Row],[Renaes]],Neonatal!H418:GV865,46,FALSE)</f>
        <v>#N/A</v>
      </c>
      <c r="O418" s="50">
        <f>IFERROR(Data[[#This Row],[Avance2]]/Data[[#This Row],[Meta Lme]],0)</f>
        <v>0</v>
      </c>
      <c r="P418" s="17" t="e">
        <f>VLOOKUP(Data[[#This Row],[Renaes]],Neonatal!H418:II865,48,FALSE)</f>
        <v>#N/A</v>
      </c>
      <c r="Q418" s="18" t="e">
        <f>VLOOKUP(Data[[#This Row],[Renaes]],Neonatal!H418:II865,49,FALSE)</f>
        <v>#N/A</v>
      </c>
      <c r="R418" s="50">
        <f>IFERROR(Data[[#This Row],[Avance4]]/Data[[#This Row],[Meta Cred]],0)</f>
        <v>0</v>
      </c>
      <c r="S418" s="17" t="e">
        <f>VLOOKUP(Data[[#This Row],[Renaes]],Neonatal!H418:II865,90,FALSE)</f>
        <v>#N/A</v>
      </c>
      <c r="T418" s="18" t="e">
        <f>VLOOKUP(Data[[#This Row],[Renaes]],Neonatal!H418:II865,91,FALSE)</f>
        <v>#N/A</v>
      </c>
      <c r="U418" s="50">
        <f>IFERROR(Data[[#This Row],[Avance6]]/Data[[#This Row],[Meta hb]],0)</f>
        <v>0</v>
      </c>
      <c r="V418" s="17" t="e">
        <f>VLOOKUP(Data[[#This Row],[Renaes]],Neonatal!H418:II865,145,FALSE)</f>
        <v>#N/A</v>
      </c>
      <c r="W418" s="18" t="e">
        <f>VLOOKUP(Data[[#This Row],[Renaes]],Neonatal!H418:II865,146,FALSE)</f>
        <v>#N/A</v>
      </c>
      <c r="X418" s="53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Row],[Renaes]],Neonatal!H419:GU866,30,FALSE)</f>
        <v>#N/A</v>
      </c>
      <c r="K419" s="26" t="e">
        <f>VLOOKUP(Data[[#This Row],[Renaes]],Neonatal!H419:GV866,31,FALSE)</f>
        <v>#N/A</v>
      </c>
      <c r="L419" s="50">
        <f>IFERROR(Data[[#This Row],[Avance]]/Data[[#This Row],[Meta RN]],0)</f>
        <v>0</v>
      </c>
      <c r="M419" s="17" t="e">
        <f>VLOOKUP(Data[[#This Row],[Renaes]],Neonatal!H419:GV866,45,FALSE)</f>
        <v>#N/A</v>
      </c>
      <c r="N419" s="18" t="e">
        <f>VLOOKUP(Data[[#This Row],[Renaes]],Neonatal!H419:GV866,46,FALSE)</f>
        <v>#N/A</v>
      </c>
      <c r="O419" s="50">
        <f>IFERROR(Data[[#This Row],[Avance2]]/Data[[#This Row],[Meta Lme]],0)</f>
        <v>0</v>
      </c>
      <c r="P419" s="17" t="e">
        <f>VLOOKUP(Data[[#This Row],[Renaes]],Neonatal!H419:II866,48,FALSE)</f>
        <v>#N/A</v>
      </c>
      <c r="Q419" s="18" t="e">
        <f>VLOOKUP(Data[[#This Row],[Renaes]],Neonatal!H419:II866,49,FALSE)</f>
        <v>#N/A</v>
      </c>
      <c r="R419" s="50">
        <f>IFERROR(Data[[#This Row],[Avance4]]/Data[[#This Row],[Meta Cred]],0)</f>
        <v>0</v>
      </c>
      <c r="S419" s="17" t="e">
        <f>VLOOKUP(Data[[#This Row],[Renaes]],Neonatal!H419:II866,90,FALSE)</f>
        <v>#N/A</v>
      </c>
      <c r="T419" s="18" t="e">
        <f>VLOOKUP(Data[[#This Row],[Renaes]],Neonatal!H419:II866,91,FALSE)</f>
        <v>#N/A</v>
      </c>
      <c r="U419" s="50">
        <f>IFERROR(Data[[#This Row],[Avance6]]/Data[[#This Row],[Meta hb]],0)</f>
        <v>0</v>
      </c>
      <c r="V419" s="17" t="e">
        <f>VLOOKUP(Data[[#This Row],[Renaes]],Neonatal!H419:II866,145,FALSE)</f>
        <v>#N/A</v>
      </c>
      <c r="W419" s="18" t="e">
        <f>VLOOKUP(Data[[#This Row],[Renaes]],Neonatal!H419:II866,146,FALSE)</f>
        <v>#N/A</v>
      </c>
      <c r="X419" s="53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Row],[Renaes]],Neonatal!H420:GU867,30,FALSE)</f>
        <v>#N/A</v>
      </c>
      <c r="K420" s="26" t="e">
        <f>VLOOKUP(Data[[#This Row],[Renaes]],Neonatal!H420:GV867,31,FALSE)</f>
        <v>#N/A</v>
      </c>
      <c r="L420" s="50">
        <f>IFERROR(Data[[#This Row],[Avance]]/Data[[#This Row],[Meta RN]],0)</f>
        <v>0</v>
      </c>
      <c r="M420" s="17" t="e">
        <f>VLOOKUP(Data[[#This Row],[Renaes]],Neonatal!H420:GV867,45,FALSE)</f>
        <v>#N/A</v>
      </c>
      <c r="N420" s="18" t="e">
        <f>VLOOKUP(Data[[#This Row],[Renaes]],Neonatal!H420:GV867,46,FALSE)</f>
        <v>#N/A</v>
      </c>
      <c r="O420" s="50">
        <f>IFERROR(Data[[#This Row],[Avance2]]/Data[[#This Row],[Meta Lme]],0)</f>
        <v>0</v>
      </c>
      <c r="P420" s="17" t="e">
        <f>VLOOKUP(Data[[#This Row],[Renaes]],Neonatal!H420:II867,48,FALSE)</f>
        <v>#N/A</v>
      </c>
      <c r="Q420" s="18" t="e">
        <f>VLOOKUP(Data[[#This Row],[Renaes]],Neonatal!H420:II867,49,FALSE)</f>
        <v>#N/A</v>
      </c>
      <c r="R420" s="50">
        <f>IFERROR(Data[[#This Row],[Avance4]]/Data[[#This Row],[Meta Cred]],0)</f>
        <v>0</v>
      </c>
      <c r="S420" s="17" t="e">
        <f>VLOOKUP(Data[[#This Row],[Renaes]],Neonatal!H420:II867,90,FALSE)</f>
        <v>#N/A</v>
      </c>
      <c r="T420" s="18" t="e">
        <f>VLOOKUP(Data[[#This Row],[Renaes]],Neonatal!H420:II867,91,FALSE)</f>
        <v>#N/A</v>
      </c>
      <c r="U420" s="50">
        <f>IFERROR(Data[[#This Row],[Avance6]]/Data[[#This Row],[Meta hb]],0)</f>
        <v>0</v>
      </c>
      <c r="V420" s="17" t="e">
        <f>VLOOKUP(Data[[#This Row],[Renaes]],Neonatal!H420:II867,145,FALSE)</f>
        <v>#N/A</v>
      </c>
      <c r="W420" s="18" t="e">
        <f>VLOOKUP(Data[[#This Row],[Renaes]],Neonatal!H420:II867,146,FALSE)</f>
        <v>#N/A</v>
      </c>
      <c r="X420" s="53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Row],[Renaes]],Neonatal!H421:GU868,30,FALSE)</f>
        <v>#N/A</v>
      </c>
      <c r="K421" s="26" t="e">
        <f>VLOOKUP(Data[[#This Row],[Renaes]],Neonatal!H421:GV868,31,FALSE)</f>
        <v>#N/A</v>
      </c>
      <c r="L421" s="50">
        <f>IFERROR(Data[[#This Row],[Avance]]/Data[[#This Row],[Meta RN]],0)</f>
        <v>0</v>
      </c>
      <c r="M421" s="17" t="e">
        <f>VLOOKUP(Data[[#This Row],[Renaes]],Neonatal!H421:GV868,45,FALSE)</f>
        <v>#N/A</v>
      </c>
      <c r="N421" s="18" t="e">
        <f>VLOOKUP(Data[[#This Row],[Renaes]],Neonatal!H421:GV868,46,FALSE)</f>
        <v>#N/A</v>
      </c>
      <c r="O421" s="50">
        <f>IFERROR(Data[[#This Row],[Avance2]]/Data[[#This Row],[Meta Lme]],0)</f>
        <v>0</v>
      </c>
      <c r="P421" s="17" t="e">
        <f>VLOOKUP(Data[[#This Row],[Renaes]],Neonatal!H421:II868,48,FALSE)</f>
        <v>#N/A</v>
      </c>
      <c r="Q421" s="18" t="e">
        <f>VLOOKUP(Data[[#This Row],[Renaes]],Neonatal!H421:II868,49,FALSE)</f>
        <v>#N/A</v>
      </c>
      <c r="R421" s="50">
        <f>IFERROR(Data[[#This Row],[Avance4]]/Data[[#This Row],[Meta Cred]],0)</f>
        <v>0</v>
      </c>
      <c r="S421" s="17" t="e">
        <f>VLOOKUP(Data[[#This Row],[Renaes]],Neonatal!H421:II868,90,FALSE)</f>
        <v>#N/A</v>
      </c>
      <c r="T421" s="18" t="e">
        <f>VLOOKUP(Data[[#This Row],[Renaes]],Neonatal!H421:II868,91,FALSE)</f>
        <v>#N/A</v>
      </c>
      <c r="U421" s="50">
        <f>IFERROR(Data[[#This Row],[Avance6]]/Data[[#This Row],[Meta hb]],0)</f>
        <v>0</v>
      </c>
      <c r="V421" s="17" t="e">
        <f>VLOOKUP(Data[[#This Row],[Renaes]],Neonatal!H421:II868,145,FALSE)</f>
        <v>#N/A</v>
      </c>
      <c r="W421" s="18" t="e">
        <f>VLOOKUP(Data[[#This Row],[Renaes]],Neonatal!H421:II868,146,FALSE)</f>
        <v>#N/A</v>
      </c>
      <c r="X421" s="53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50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50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50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50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3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50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50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50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50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3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50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50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50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50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3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50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50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50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50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3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50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50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50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50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3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50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50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50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50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3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50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50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50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50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3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50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50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50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50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3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50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50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50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50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3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Row],[Renaes]],Neonatal!H431:GU878,30,FALSE)</f>
        <v>#N/A</v>
      </c>
      <c r="K431" s="26" t="e">
        <f>VLOOKUP(Data[[#This Row],[Renaes]],Neonatal!H431:GV878,31,FALSE)</f>
        <v>#N/A</v>
      </c>
      <c r="L431" s="50">
        <f>IFERROR(Data[[#This Row],[Avance]]/Data[[#This Row],[Meta RN]],0)</f>
        <v>0</v>
      </c>
      <c r="M431" s="17" t="e">
        <f>VLOOKUP(Data[[#This Row],[Renaes]],Neonatal!H431:GV878,45,FALSE)</f>
        <v>#N/A</v>
      </c>
      <c r="N431" s="18" t="e">
        <f>VLOOKUP(Data[[#This Row],[Renaes]],Neonatal!H431:GV878,46,FALSE)</f>
        <v>#N/A</v>
      </c>
      <c r="O431" s="50">
        <f>IFERROR(Data[[#This Row],[Avance2]]/Data[[#This Row],[Meta Lme]],0)</f>
        <v>0</v>
      </c>
      <c r="P431" s="17" t="e">
        <f>VLOOKUP(Data[[#This Row],[Renaes]],Neonatal!H431:II878,48,FALSE)</f>
        <v>#N/A</v>
      </c>
      <c r="Q431" s="18" t="e">
        <f>VLOOKUP(Data[[#This Row],[Renaes]],Neonatal!H431:II878,49,FALSE)</f>
        <v>#N/A</v>
      </c>
      <c r="R431" s="50">
        <f>IFERROR(Data[[#This Row],[Avance4]]/Data[[#This Row],[Meta Cred]],0)</f>
        <v>0</v>
      </c>
      <c r="S431" s="17" t="e">
        <f>VLOOKUP(Data[[#This Row],[Renaes]],Neonatal!H431:II878,90,FALSE)</f>
        <v>#N/A</v>
      </c>
      <c r="T431" s="18" t="e">
        <f>VLOOKUP(Data[[#This Row],[Renaes]],Neonatal!H431:II878,91,FALSE)</f>
        <v>#N/A</v>
      </c>
      <c r="U431" s="50">
        <f>IFERROR(Data[[#This Row],[Avance6]]/Data[[#This Row],[Meta hb]],0)</f>
        <v>0</v>
      </c>
      <c r="V431" s="17" t="e">
        <f>VLOOKUP(Data[[#This Row],[Renaes]],Neonatal!H431:II878,145,FALSE)</f>
        <v>#N/A</v>
      </c>
      <c r="W431" s="18" t="e">
        <f>VLOOKUP(Data[[#This Row],[Renaes]],Neonatal!H431:II878,146,FALSE)</f>
        <v>#N/A</v>
      </c>
      <c r="X431" s="53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Row],[Renaes]],Neonatal!H432:GU879,30,FALSE)</f>
        <v>#N/A</v>
      </c>
      <c r="K432" s="26" t="e">
        <f>VLOOKUP(Data[[#This Row],[Renaes]],Neonatal!H432:GV879,31,FALSE)</f>
        <v>#N/A</v>
      </c>
      <c r="L432" s="50">
        <f>IFERROR(Data[[#This Row],[Avance]]/Data[[#This Row],[Meta RN]],0)</f>
        <v>0</v>
      </c>
      <c r="M432" s="17" t="e">
        <f>VLOOKUP(Data[[#This Row],[Renaes]],Neonatal!H432:GV879,45,FALSE)</f>
        <v>#N/A</v>
      </c>
      <c r="N432" s="18" t="e">
        <f>VLOOKUP(Data[[#This Row],[Renaes]],Neonatal!H432:GV879,46,FALSE)</f>
        <v>#N/A</v>
      </c>
      <c r="O432" s="50">
        <f>IFERROR(Data[[#This Row],[Avance2]]/Data[[#This Row],[Meta Lme]],0)</f>
        <v>0</v>
      </c>
      <c r="P432" s="17" t="e">
        <f>VLOOKUP(Data[[#This Row],[Renaes]],Neonatal!H432:II879,48,FALSE)</f>
        <v>#N/A</v>
      </c>
      <c r="Q432" s="18" t="e">
        <f>VLOOKUP(Data[[#This Row],[Renaes]],Neonatal!H432:II879,49,FALSE)</f>
        <v>#N/A</v>
      </c>
      <c r="R432" s="50">
        <f>IFERROR(Data[[#This Row],[Avance4]]/Data[[#This Row],[Meta Cred]],0)</f>
        <v>0</v>
      </c>
      <c r="S432" s="17" t="e">
        <f>VLOOKUP(Data[[#This Row],[Renaes]],Neonatal!H432:II879,90,FALSE)</f>
        <v>#N/A</v>
      </c>
      <c r="T432" s="18" t="e">
        <f>VLOOKUP(Data[[#This Row],[Renaes]],Neonatal!H432:II879,91,FALSE)</f>
        <v>#N/A</v>
      </c>
      <c r="U432" s="50">
        <f>IFERROR(Data[[#This Row],[Avance6]]/Data[[#This Row],[Meta hb]],0)</f>
        <v>0</v>
      </c>
      <c r="V432" s="17" t="e">
        <f>VLOOKUP(Data[[#This Row],[Renaes]],Neonatal!H432:II879,145,FALSE)</f>
        <v>#N/A</v>
      </c>
      <c r="W432" s="18" t="e">
        <f>VLOOKUP(Data[[#This Row],[Renaes]],Neonatal!H432:II879,146,FALSE)</f>
        <v>#N/A</v>
      </c>
      <c r="X432" s="53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Row],[Renaes]],Neonatal!H433:GU880,30,FALSE)</f>
        <v>#N/A</v>
      </c>
      <c r="K433" s="26" t="e">
        <f>VLOOKUP(Data[[#This Row],[Renaes]],Neonatal!H433:GV880,31,FALSE)</f>
        <v>#N/A</v>
      </c>
      <c r="L433" s="50">
        <f>IFERROR(Data[[#This Row],[Avance]]/Data[[#This Row],[Meta RN]],0)</f>
        <v>0</v>
      </c>
      <c r="M433" s="17" t="e">
        <f>VLOOKUP(Data[[#This Row],[Renaes]],Neonatal!H433:GV880,45,FALSE)</f>
        <v>#N/A</v>
      </c>
      <c r="N433" s="18" t="e">
        <f>VLOOKUP(Data[[#This Row],[Renaes]],Neonatal!H433:GV880,46,FALSE)</f>
        <v>#N/A</v>
      </c>
      <c r="O433" s="50">
        <f>IFERROR(Data[[#This Row],[Avance2]]/Data[[#This Row],[Meta Lme]],0)</f>
        <v>0</v>
      </c>
      <c r="P433" s="17" t="e">
        <f>VLOOKUP(Data[[#This Row],[Renaes]],Neonatal!H433:II880,48,FALSE)</f>
        <v>#N/A</v>
      </c>
      <c r="Q433" s="18" t="e">
        <f>VLOOKUP(Data[[#This Row],[Renaes]],Neonatal!H433:II880,49,FALSE)</f>
        <v>#N/A</v>
      </c>
      <c r="R433" s="50">
        <f>IFERROR(Data[[#This Row],[Avance4]]/Data[[#This Row],[Meta Cred]],0)</f>
        <v>0</v>
      </c>
      <c r="S433" s="17" t="e">
        <f>VLOOKUP(Data[[#This Row],[Renaes]],Neonatal!H433:II880,90,FALSE)</f>
        <v>#N/A</v>
      </c>
      <c r="T433" s="18" t="e">
        <f>VLOOKUP(Data[[#This Row],[Renaes]],Neonatal!H433:II880,91,FALSE)</f>
        <v>#N/A</v>
      </c>
      <c r="U433" s="50">
        <f>IFERROR(Data[[#This Row],[Avance6]]/Data[[#This Row],[Meta hb]],0)</f>
        <v>0</v>
      </c>
      <c r="V433" s="17" t="e">
        <f>VLOOKUP(Data[[#This Row],[Renaes]],Neonatal!H433:II880,145,FALSE)</f>
        <v>#N/A</v>
      </c>
      <c r="W433" s="18" t="e">
        <f>VLOOKUP(Data[[#This Row],[Renaes]],Neonatal!H433:II880,146,FALSE)</f>
        <v>#N/A</v>
      </c>
      <c r="X433" s="53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Row],[Renaes]],Neonatal!H434:GU881,30,FALSE)</f>
        <v>#N/A</v>
      </c>
      <c r="K434" s="26" t="e">
        <f>VLOOKUP(Data[[#This Row],[Renaes]],Neonatal!H434:GV881,31,FALSE)</f>
        <v>#N/A</v>
      </c>
      <c r="L434" s="50">
        <f>IFERROR(Data[[#This Row],[Avance]]/Data[[#This Row],[Meta RN]],0)</f>
        <v>0</v>
      </c>
      <c r="M434" s="17" t="e">
        <f>VLOOKUP(Data[[#This Row],[Renaes]],Neonatal!H434:GV881,45,FALSE)</f>
        <v>#N/A</v>
      </c>
      <c r="N434" s="18" t="e">
        <f>VLOOKUP(Data[[#This Row],[Renaes]],Neonatal!H434:GV881,46,FALSE)</f>
        <v>#N/A</v>
      </c>
      <c r="O434" s="50">
        <f>IFERROR(Data[[#This Row],[Avance2]]/Data[[#This Row],[Meta Lme]],0)</f>
        <v>0</v>
      </c>
      <c r="P434" s="17" t="e">
        <f>VLOOKUP(Data[[#This Row],[Renaes]],Neonatal!H434:II881,48,FALSE)</f>
        <v>#N/A</v>
      </c>
      <c r="Q434" s="18" t="e">
        <f>VLOOKUP(Data[[#This Row],[Renaes]],Neonatal!H434:II881,49,FALSE)</f>
        <v>#N/A</v>
      </c>
      <c r="R434" s="50">
        <f>IFERROR(Data[[#This Row],[Avance4]]/Data[[#This Row],[Meta Cred]],0)</f>
        <v>0</v>
      </c>
      <c r="S434" s="17" t="e">
        <f>VLOOKUP(Data[[#This Row],[Renaes]],Neonatal!H434:II881,90,FALSE)</f>
        <v>#N/A</v>
      </c>
      <c r="T434" s="18" t="e">
        <f>VLOOKUP(Data[[#This Row],[Renaes]],Neonatal!H434:II881,91,FALSE)</f>
        <v>#N/A</v>
      </c>
      <c r="U434" s="50">
        <f>IFERROR(Data[[#This Row],[Avance6]]/Data[[#This Row],[Meta hb]],0)</f>
        <v>0</v>
      </c>
      <c r="V434" s="17" t="e">
        <f>VLOOKUP(Data[[#This Row],[Renaes]],Neonatal!H434:II881,145,FALSE)</f>
        <v>#N/A</v>
      </c>
      <c r="W434" s="18" t="e">
        <f>VLOOKUP(Data[[#This Row],[Renaes]],Neonatal!H434:II881,146,FALSE)</f>
        <v>#N/A</v>
      </c>
      <c r="X434" s="53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Row],[Renaes]],Neonatal!H435:GU882,30,FALSE)</f>
        <v>#N/A</v>
      </c>
      <c r="K435" s="26" t="e">
        <f>VLOOKUP(Data[[#This Row],[Renaes]],Neonatal!H435:GV882,31,FALSE)</f>
        <v>#N/A</v>
      </c>
      <c r="L435" s="50">
        <f>IFERROR(Data[[#This Row],[Avance]]/Data[[#This Row],[Meta RN]],0)</f>
        <v>0</v>
      </c>
      <c r="M435" s="17" t="e">
        <f>VLOOKUP(Data[[#This Row],[Renaes]],Neonatal!H435:GV882,45,FALSE)</f>
        <v>#N/A</v>
      </c>
      <c r="N435" s="18" t="e">
        <f>VLOOKUP(Data[[#This Row],[Renaes]],Neonatal!H435:GV882,46,FALSE)</f>
        <v>#N/A</v>
      </c>
      <c r="O435" s="50">
        <f>IFERROR(Data[[#This Row],[Avance2]]/Data[[#This Row],[Meta Lme]],0)</f>
        <v>0</v>
      </c>
      <c r="P435" s="17" t="e">
        <f>VLOOKUP(Data[[#This Row],[Renaes]],Neonatal!H435:II882,48,FALSE)</f>
        <v>#N/A</v>
      </c>
      <c r="Q435" s="18" t="e">
        <f>VLOOKUP(Data[[#This Row],[Renaes]],Neonatal!H435:II882,49,FALSE)</f>
        <v>#N/A</v>
      </c>
      <c r="R435" s="50">
        <f>IFERROR(Data[[#This Row],[Avance4]]/Data[[#This Row],[Meta Cred]],0)</f>
        <v>0</v>
      </c>
      <c r="S435" s="17" t="e">
        <f>VLOOKUP(Data[[#This Row],[Renaes]],Neonatal!H435:II882,90,FALSE)</f>
        <v>#N/A</v>
      </c>
      <c r="T435" s="18" t="e">
        <f>VLOOKUP(Data[[#This Row],[Renaes]],Neonatal!H435:II882,91,FALSE)</f>
        <v>#N/A</v>
      </c>
      <c r="U435" s="50">
        <f>IFERROR(Data[[#This Row],[Avance6]]/Data[[#This Row],[Meta hb]],0)</f>
        <v>0</v>
      </c>
      <c r="V435" s="17" t="e">
        <f>VLOOKUP(Data[[#This Row],[Renaes]],Neonatal!H435:II882,145,FALSE)</f>
        <v>#N/A</v>
      </c>
      <c r="W435" s="18" t="e">
        <f>VLOOKUP(Data[[#This Row],[Renaes]],Neonatal!H435:II882,146,FALSE)</f>
        <v>#N/A</v>
      </c>
      <c r="X435" s="53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Row],[Renaes]],Neonatal!H436:GU883,30,FALSE)</f>
        <v>#N/A</v>
      </c>
      <c r="K436" s="26" t="e">
        <f>VLOOKUP(Data[[#This Row],[Renaes]],Neonatal!H436:GV883,31,FALSE)</f>
        <v>#N/A</v>
      </c>
      <c r="L436" s="50">
        <f>IFERROR(Data[[#This Row],[Avance]]/Data[[#This Row],[Meta RN]],0)</f>
        <v>0</v>
      </c>
      <c r="M436" s="17" t="e">
        <f>VLOOKUP(Data[[#This Row],[Renaes]],Neonatal!H436:GV883,45,FALSE)</f>
        <v>#N/A</v>
      </c>
      <c r="N436" s="18" t="e">
        <f>VLOOKUP(Data[[#This Row],[Renaes]],Neonatal!H436:GV883,46,FALSE)</f>
        <v>#N/A</v>
      </c>
      <c r="O436" s="50">
        <f>IFERROR(Data[[#This Row],[Avance2]]/Data[[#This Row],[Meta Lme]],0)</f>
        <v>0</v>
      </c>
      <c r="P436" s="17" t="e">
        <f>VLOOKUP(Data[[#This Row],[Renaes]],Neonatal!H436:II883,48,FALSE)</f>
        <v>#N/A</v>
      </c>
      <c r="Q436" s="18" t="e">
        <f>VLOOKUP(Data[[#This Row],[Renaes]],Neonatal!H436:II883,49,FALSE)</f>
        <v>#N/A</v>
      </c>
      <c r="R436" s="50">
        <f>IFERROR(Data[[#This Row],[Avance4]]/Data[[#This Row],[Meta Cred]],0)</f>
        <v>0</v>
      </c>
      <c r="S436" s="17" t="e">
        <f>VLOOKUP(Data[[#This Row],[Renaes]],Neonatal!H436:II883,90,FALSE)</f>
        <v>#N/A</v>
      </c>
      <c r="T436" s="18" t="e">
        <f>VLOOKUP(Data[[#This Row],[Renaes]],Neonatal!H436:II883,91,FALSE)</f>
        <v>#N/A</v>
      </c>
      <c r="U436" s="50">
        <f>IFERROR(Data[[#This Row],[Avance6]]/Data[[#This Row],[Meta hb]],0)</f>
        <v>0</v>
      </c>
      <c r="V436" s="17" t="e">
        <f>VLOOKUP(Data[[#This Row],[Renaes]],Neonatal!H436:II883,145,FALSE)</f>
        <v>#N/A</v>
      </c>
      <c r="W436" s="18" t="e">
        <f>VLOOKUP(Data[[#This Row],[Renaes]],Neonatal!H436:II883,146,FALSE)</f>
        <v>#N/A</v>
      </c>
      <c r="X436" s="53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Row],[Renaes]],Neonatal!H437:GU884,30,FALSE)</f>
        <v>#N/A</v>
      </c>
      <c r="K437" s="26" t="e">
        <f>VLOOKUP(Data[[#This Row],[Renaes]],Neonatal!H437:GV884,31,FALSE)</f>
        <v>#N/A</v>
      </c>
      <c r="L437" s="50">
        <f>IFERROR(Data[[#This Row],[Avance]]/Data[[#This Row],[Meta RN]],0)</f>
        <v>0</v>
      </c>
      <c r="M437" s="17" t="e">
        <f>VLOOKUP(Data[[#This Row],[Renaes]],Neonatal!H437:GV884,45,FALSE)</f>
        <v>#N/A</v>
      </c>
      <c r="N437" s="18" t="e">
        <f>VLOOKUP(Data[[#This Row],[Renaes]],Neonatal!H437:GV884,46,FALSE)</f>
        <v>#N/A</v>
      </c>
      <c r="O437" s="50">
        <f>IFERROR(Data[[#This Row],[Avance2]]/Data[[#This Row],[Meta Lme]],0)</f>
        <v>0</v>
      </c>
      <c r="P437" s="17" t="e">
        <f>VLOOKUP(Data[[#This Row],[Renaes]],Neonatal!H437:II884,48,FALSE)</f>
        <v>#N/A</v>
      </c>
      <c r="Q437" s="18" t="e">
        <f>VLOOKUP(Data[[#This Row],[Renaes]],Neonatal!H437:II884,49,FALSE)</f>
        <v>#N/A</v>
      </c>
      <c r="R437" s="50">
        <f>IFERROR(Data[[#This Row],[Avance4]]/Data[[#This Row],[Meta Cred]],0)</f>
        <v>0</v>
      </c>
      <c r="S437" s="17" t="e">
        <f>VLOOKUP(Data[[#This Row],[Renaes]],Neonatal!H437:II884,90,FALSE)</f>
        <v>#N/A</v>
      </c>
      <c r="T437" s="18" t="e">
        <f>VLOOKUP(Data[[#This Row],[Renaes]],Neonatal!H437:II884,91,FALSE)</f>
        <v>#N/A</v>
      </c>
      <c r="U437" s="50">
        <f>IFERROR(Data[[#This Row],[Avance6]]/Data[[#This Row],[Meta hb]],0)</f>
        <v>0</v>
      </c>
      <c r="V437" s="17" t="e">
        <f>VLOOKUP(Data[[#This Row],[Renaes]],Neonatal!H437:II884,145,FALSE)</f>
        <v>#N/A</v>
      </c>
      <c r="W437" s="18" t="e">
        <f>VLOOKUP(Data[[#This Row],[Renaes]],Neonatal!H437:II884,146,FALSE)</f>
        <v>#N/A</v>
      </c>
      <c r="X437" s="53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Row],[Renaes]],Neonatal!H438:GU885,30,FALSE)</f>
        <v>#N/A</v>
      </c>
      <c r="K438" s="26" t="e">
        <f>VLOOKUP(Data[[#This Row],[Renaes]],Neonatal!H438:GV885,31,FALSE)</f>
        <v>#N/A</v>
      </c>
      <c r="L438" s="50">
        <f>IFERROR(Data[[#This Row],[Avance]]/Data[[#This Row],[Meta RN]],0)</f>
        <v>0</v>
      </c>
      <c r="M438" s="17" t="e">
        <f>VLOOKUP(Data[[#This Row],[Renaes]],Neonatal!H438:GV885,45,FALSE)</f>
        <v>#N/A</v>
      </c>
      <c r="N438" s="18" t="e">
        <f>VLOOKUP(Data[[#This Row],[Renaes]],Neonatal!H438:GV885,46,FALSE)</f>
        <v>#N/A</v>
      </c>
      <c r="O438" s="50">
        <f>IFERROR(Data[[#This Row],[Avance2]]/Data[[#This Row],[Meta Lme]],0)</f>
        <v>0</v>
      </c>
      <c r="P438" s="17" t="e">
        <f>VLOOKUP(Data[[#This Row],[Renaes]],Neonatal!H438:II885,48,FALSE)</f>
        <v>#N/A</v>
      </c>
      <c r="Q438" s="18" t="e">
        <f>VLOOKUP(Data[[#This Row],[Renaes]],Neonatal!H438:II885,49,FALSE)</f>
        <v>#N/A</v>
      </c>
      <c r="R438" s="50">
        <f>IFERROR(Data[[#This Row],[Avance4]]/Data[[#This Row],[Meta Cred]],0)</f>
        <v>0</v>
      </c>
      <c r="S438" s="17" t="e">
        <f>VLOOKUP(Data[[#This Row],[Renaes]],Neonatal!H438:II885,90,FALSE)</f>
        <v>#N/A</v>
      </c>
      <c r="T438" s="18" t="e">
        <f>VLOOKUP(Data[[#This Row],[Renaes]],Neonatal!H438:II885,91,FALSE)</f>
        <v>#N/A</v>
      </c>
      <c r="U438" s="50">
        <f>IFERROR(Data[[#This Row],[Avance6]]/Data[[#This Row],[Meta hb]],0)</f>
        <v>0</v>
      </c>
      <c r="V438" s="17" t="e">
        <f>VLOOKUP(Data[[#This Row],[Renaes]],Neonatal!H438:II885,145,FALSE)</f>
        <v>#N/A</v>
      </c>
      <c r="W438" s="18" t="e">
        <f>VLOOKUP(Data[[#This Row],[Renaes]],Neonatal!H438:II885,146,FALSE)</f>
        <v>#N/A</v>
      </c>
      <c r="X438" s="53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Row],[Renaes]],Neonatal!H439:GU886,30,FALSE)</f>
        <v>#N/A</v>
      </c>
      <c r="K439" s="26" t="e">
        <f>VLOOKUP(Data[[#This Row],[Renaes]],Neonatal!H439:GV886,31,FALSE)</f>
        <v>#N/A</v>
      </c>
      <c r="L439" s="50">
        <f>IFERROR(Data[[#This Row],[Avance]]/Data[[#This Row],[Meta RN]],0)</f>
        <v>0</v>
      </c>
      <c r="M439" s="17" t="e">
        <f>VLOOKUP(Data[[#This Row],[Renaes]],Neonatal!H439:GV886,45,FALSE)</f>
        <v>#N/A</v>
      </c>
      <c r="N439" s="18" t="e">
        <f>VLOOKUP(Data[[#This Row],[Renaes]],Neonatal!H439:GV886,46,FALSE)</f>
        <v>#N/A</v>
      </c>
      <c r="O439" s="50">
        <f>IFERROR(Data[[#This Row],[Avance2]]/Data[[#This Row],[Meta Lme]],0)</f>
        <v>0</v>
      </c>
      <c r="P439" s="17" t="e">
        <f>VLOOKUP(Data[[#This Row],[Renaes]],Neonatal!H439:II886,48,FALSE)</f>
        <v>#N/A</v>
      </c>
      <c r="Q439" s="18" t="e">
        <f>VLOOKUP(Data[[#This Row],[Renaes]],Neonatal!H439:II886,49,FALSE)</f>
        <v>#N/A</v>
      </c>
      <c r="R439" s="50">
        <f>IFERROR(Data[[#This Row],[Avance4]]/Data[[#This Row],[Meta Cred]],0)</f>
        <v>0</v>
      </c>
      <c r="S439" s="17" t="e">
        <f>VLOOKUP(Data[[#This Row],[Renaes]],Neonatal!H439:II886,90,FALSE)</f>
        <v>#N/A</v>
      </c>
      <c r="T439" s="18" t="e">
        <f>VLOOKUP(Data[[#This Row],[Renaes]],Neonatal!H439:II886,91,FALSE)</f>
        <v>#N/A</v>
      </c>
      <c r="U439" s="50">
        <f>IFERROR(Data[[#This Row],[Avance6]]/Data[[#This Row],[Meta hb]],0)</f>
        <v>0</v>
      </c>
      <c r="V439" s="17" t="e">
        <f>VLOOKUP(Data[[#This Row],[Renaes]],Neonatal!H439:II886,145,FALSE)</f>
        <v>#N/A</v>
      </c>
      <c r="W439" s="18" t="e">
        <f>VLOOKUP(Data[[#This Row],[Renaes]],Neonatal!H439:II886,146,FALSE)</f>
        <v>#N/A</v>
      </c>
      <c r="X439" s="53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Row],[Renaes]],Neonatal!H440:GU887,30,FALSE)</f>
        <v>#N/A</v>
      </c>
      <c r="K440" s="26" t="e">
        <f>VLOOKUP(Data[[#This Row],[Renaes]],Neonatal!H440:GV887,31,FALSE)</f>
        <v>#N/A</v>
      </c>
      <c r="L440" s="50">
        <f>IFERROR(Data[[#This Row],[Avance]]/Data[[#This Row],[Meta RN]],0)</f>
        <v>0</v>
      </c>
      <c r="M440" s="17" t="e">
        <f>VLOOKUP(Data[[#This Row],[Renaes]],Neonatal!H440:GV887,45,FALSE)</f>
        <v>#N/A</v>
      </c>
      <c r="N440" s="18" t="e">
        <f>VLOOKUP(Data[[#This Row],[Renaes]],Neonatal!H440:GV887,46,FALSE)</f>
        <v>#N/A</v>
      </c>
      <c r="O440" s="50">
        <f>IFERROR(Data[[#This Row],[Avance2]]/Data[[#This Row],[Meta Lme]],0)</f>
        <v>0</v>
      </c>
      <c r="P440" s="17" t="e">
        <f>VLOOKUP(Data[[#This Row],[Renaes]],Neonatal!H440:II887,48,FALSE)</f>
        <v>#N/A</v>
      </c>
      <c r="Q440" s="18" t="e">
        <f>VLOOKUP(Data[[#This Row],[Renaes]],Neonatal!H440:II887,49,FALSE)</f>
        <v>#N/A</v>
      </c>
      <c r="R440" s="50">
        <f>IFERROR(Data[[#This Row],[Avance4]]/Data[[#This Row],[Meta Cred]],0)</f>
        <v>0</v>
      </c>
      <c r="S440" s="17" t="e">
        <f>VLOOKUP(Data[[#This Row],[Renaes]],Neonatal!H440:II887,90,FALSE)</f>
        <v>#N/A</v>
      </c>
      <c r="T440" s="18" t="e">
        <f>VLOOKUP(Data[[#This Row],[Renaes]],Neonatal!H440:II887,91,FALSE)</f>
        <v>#N/A</v>
      </c>
      <c r="U440" s="50">
        <f>IFERROR(Data[[#This Row],[Avance6]]/Data[[#This Row],[Meta hb]],0)</f>
        <v>0</v>
      </c>
      <c r="V440" s="17" t="e">
        <f>VLOOKUP(Data[[#This Row],[Renaes]],Neonatal!H440:II887,145,FALSE)</f>
        <v>#N/A</v>
      </c>
      <c r="W440" s="18" t="e">
        <f>VLOOKUP(Data[[#This Row],[Renaes]],Neonatal!H440:II887,146,FALSE)</f>
        <v>#N/A</v>
      </c>
      <c r="X440" s="53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Row],[Renaes]],Neonatal!H441:GU888,30,FALSE)</f>
        <v>#N/A</v>
      </c>
      <c r="K441" s="26" t="e">
        <f>VLOOKUP(Data[[#This Row],[Renaes]],Neonatal!H441:GV888,31,FALSE)</f>
        <v>#N/A</v>
      </c>
      <c r="L441" s="50">
        <f>IFERROR(Data[[#This Row],[Avance]]/Data[[#This Row],[Meta RN]],0)</f>
        <v>0</v>
      </c>
      <c r="M441" s="17" t="e">
        <f>VLOOKUP(Data[[#This Row],[Renaes]],Neonatal!H441:GV888,45,FALSE)</f>
        <v>#N/A</v>
      </c>
      <c r="N441" s="18" t="e">
        <f>VLOOKUP(Data[[#This Row],[Renaes]],Neonatal!H441:GV888,46,FALSE)</f>
        <v>#N/A</v>
      </c>
      <c r="O441" s="50">
        <f>IFERROR(Data[[#This Row],[Avance2]]/Data[[#This Row],[Meta Lme]],0)</f>
        <v>0</v>
      </c>
      <c r="P441" s="17" t="e">
        <f>VLOOKUP(Data[[#This Row],[Renaes]],Neonatal!H441:II888,48,FALSE)</f>
        <v>#N/A</v>
      </c>
      <c r="Q441" s="18" t="e">
        <f>VLOOKUP(Data[[#This Row],[Renaes]],Neonatal!H441:II888,49,FALSE)</f>
        <v>#N/A</v>
      </c>
      <c r="R441" s="50">
        <f>IFERROR(Data[[#This Row],[Avance4]]/Data[[#This Row],[Meta Cred]],0)</f>
        <v>0</v>
      </c>
      <c r="S441" s="17" t="e">
        <f>VLOOKUP(Data[[#This Row],[Renaes]],Neonatal!H441:II888,90,FALSE)</f>
        <v>#N/A</v>
      </c>
      <c r="T441" s="18" t="e">
        <f>VLOOKUP(Data[[#This Row],[Renaes]],Neonatal!H441:II888,91,FALSE)</f>
        <v>#N/A</v>
      </c>
      <c r="U441" s="50">
        <f>IFERROR(Data[[#This Row],[Avance6]]/Data[[#This Row],[Meta hb]],0)</f>
        <v>0</v>
      </c>
      <c r="V441" s="17" t="e">
        <f>VLOOKUP(Data[[#This Row],[Renaes]],Neonatal!H441:II888,145,FALSE)</f>
        <v>#N/A</v>
      </c>
      <c r="W441" s="18" t="e">
        <f>VLOOKUP(Data[[#This Row],[Renaes]],Neonatal!H441:II888,146,FALSE)</f>
        <v>#N/A</v>
      </c>
      <c r="X441" s="53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Row],[Renaes]],Neonatal!H442:GU889,30,FALSE)</f>
        <v>#N/A</v>
      </c>
      <c r="K442" s="26" t="e">
        <f>VLOOKUP(Data[[#This Row],[Renaes]],Neonatal!H442:GV889,31,FALSE)</f>
        <v>#N/A</v>
      </c>
      <c r="L442" s="50">
        <f>IFERROR(Data[[#This Row],[Avance]]/Data[[#This Row],[Meta RN]],0)</f>
        <v>0</v>
      </c>
      <c r="M442" s="17" t="e">
        <f>VLOOKUP(Data[[#This Row],[Renaes]],Neonatal!H442:GV889,45,FALSE)</f>
        <v>#N/A</v>
      </c>
      <c r="N442" s="18" t="e">
        <f>VLOOKUP(Data[[#This Row],[Renaes]],Neonatal!H442:GV889,46,FALSE)</f>
        <v>#N/A</v>
      </c>
      <c r="O442" s="50">
        <f>IFERROR(Data[[#This Row],[Avance2]]/Data[[#This Row],[Meta Lme]],0)</f>
        <v>0</v>
      </c>
      <c r="P442" s="17" t="e">
        <f>VLOOKUP(Data[[#This Row],[Renaes]],Neonatal!H442:II889,48,FALSE)</f>
        <v>#N/A</v>
      </c>
      <c r="Q442" s="18" t="e">
        <f>VLOOKUP(Data[[#This Row],[Renaes]],Neonatal!H442:II889,49,FALSE)</f>
        <v>#N/A</v>
      </c>
      <c r="R442" s="50">
        <f>IFERROR(Data[[#This Row],[Avance4]]/Data[[#This Row],[Meta Cred]],0)</f>
        <v>0</v>
      </c>
      <c r="S442" s="17" t="e">
        <f>VLOOKUP(Data[[#This Row],[Renaes]],Neonatal!H442:II889,90,FALSE)</f>
        <v>#N/A</v>
      </c>
      <c r="T442" s="18" t="e">
        <f>VLOOKUP(Data[[#This Row],[Renaes]],Neonatal!H442:II889,91,FALSE)</f>
        <v>#N/A</v>
      </c>
      <c r="U442" s="50">
        <f>IFERROR(Data[[#This Row],[Avance6]]/Data[[#This Row],[Meta hb]],0)</f>
        <v>0</v>
      </c>
      <c r="V442" s="17" t="e">
        <f>VLOOKUP(Data[[#This Row],[Renaes]],Neonatal!H442:II889,145,FALSE)</f>
        <v>#N/A</v>
      </c>
      <c r="W442" s="18" t="e">
        <f>VLOOKUP(Data[[#This Row],[Renaes]],Neonatal!H442:II889,146,FALSE)</f>
        <v>#N/A</v>
      </c>
      <c r="X442" s="53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Row],[Renaes]],Neonatal!H443:GU890,30,FALSE)</f>
        <v>#N/A</v>
      </c>
      <c r="K443" s="26" t="e">
        <f>VLOOKUP(Data[[#This Row],[Renaes]],Neonatal!H443:GV890,31,FALSE)</f>
        <v>#N/A</v>
      </c>
      <c r="L443" s="50">
        <f>IFERROR(Data[[#This Row],[Avance]]/Data[[#This Row],[Meta RN]],0)</f>
        <v>0</v>
      </c>
      <c r="M443" s="17" t="e">
        <f>VLOOKUP(Data[[#This Row],[Renaes]],Neonatal!H443:GV890,45,FALSE)</f>
        <v>#N/A</v>
      </c>
      <c r="N443" s="18" t="e">
        <f>VLOOKUP(Data[[#This Row],[Renaes]],Neonatal!H443:GV890,46,FALSE)</f>
        <v>#N/A</v>
      </c>
      <c r="O443" s="50">
        <f>IFERROR(Data[[#This Row],[Avance2]]/Data[[#This Row],[Meta Lme]],0)</f>
        <v>0</v>
      </c>
      <c r="P443" s="17" t="e">
        <f>VLOOKUP(Data[[#This Row],[Renaes]],Neonatal!H443:II890,48,FALSE)</f>
        <v>#N/A</v>
      </c>
      <c r="Q443" s="18" t="e">
        <f>VLOOKUP(Data[[#This Row],[Renaes]],Neonatal!H443:II890,49,FALSE)</f>
        <v>#N/A</v>
      </c>
      <c r="R443" s="50">
        <f>IFERROR(Data[[#This Row],[Avance4]]/Data[[#This Row],[Meta Cred]],0)</f>
        <v>0</v>
      </c>
      <c r="S443" s="17" t="e">
        <f>VLOOKUP(Data[[#This Row],[Renaes]],Neonatal!H443:II890,90,FALSE)</f>
        <v>#N/A</v>
      </c>
      <c r="T443" s="18" t="e">
        <f>VLOOKUP(Data[[#This Row],[Renaes]],Neonatal!H443:II890,91,FALSE)</f>
        <v>#N/A</v>
      </c>
      <c r="U443" s="50">
        <f>IFERROR(Data[[#This Row],[Avance6]]/Data[[#This Row],[Meta hb]],0)</f>
        <v>0</v>
      </c>
      <c r="V443" s="17" t="e">
        <f>VLOOKUP(Data[[#This Row],[Renaes]],Neonatal!H443:II890,145,FALSE)</f>
        <v>#N/A</v>
      </c>
      <c r="W443" s="18" t="e">
        <f>VLOOKUP(Data[[#This Row],[Renaes]],Neonatal!H443:II890,146,FALSE)</f>
        <v>#N/A</v>
      </c>
      <c r="X443" s="53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Row],[Renaes]],Neonatal!H444:GU891,30,FALSE)</f>
        <v>#N/A</v>
      </c>
      <c r="K444" s="26" t="e">
        <f>VLOOKUP(Data[[#This Row],[Renaes]],Neonatal!H444:GV891,31,FALSE)</f>
        <v>#N/A</v>
      </c>
      <c r="L444" s="50">
        <f>IFERROR(Data[[#This Row],[Avance]]/Data[[#This Row],[Meta RN]],0)</f>
        <v>0</v>
      </c>
      <c r="M444" s="17" t="e">
        <f>VLOOKUP(Data[[#This Row],[Renaes]],Neonatal!H444:GV891,45,FALSE)</f>
        <v>#N/A</v>
      </c>
      <c r="N444" s="18" t="e">
        <f>VLOOKUP(Data[[#This Row],[Renaes]],Neonatal!H444:GV891,46,FALSE)</f>
        <v>#N/A</v>
      </c>
      <c r="O444" s="50">
        <f>IFERROR(Data[[#This Row],[Avance2]]/Data[[#This Row],[Meta Lme]],0)</f>
        <v>0</v>
      </c>
      <c r="P444" s="17" t="e">
        <f>VLOOKUP(Data[[#This Row],[Renaes]],Neonatal!H444:II891,48,FALSE)</f>
        <v>#N/A</v>
      </c>
      <c r="Q444" s="18" t="e">
        <f>VLOOKUP(Data[[#This Row],[Renaes]],Neonatal!H444:II891,49,FALSE)</f>
        <v>#N/A</v>
      </c>
      <c r="R444" s="50">
        <f>IFERROR(Data[[#This Row],[Avance4]]/Data[[#This Row],[Meta Cred]],0)</f>
        <v>0</v>
      </c>
      <c r="S444" s="17" t="e">
        <f>VLOOKUP(Data[[#This Row],[Renaes]],Neonatal!H444:II891,90,FALSE)</f>
        <v>#N/A</v>
      </c>
      <c r="T444" s="18" t="e">
        <f>VLOOKUP(Data[[#This Row],[Renaes]],Neonatal!H444:II891,91,FALSE)</f>
        <v>#N/A</v>
      </c>
      <c r="U444" s="50">
        <f>IFERROR(Data[[#This Row],[Avance6]]/Data[[#This Row],[Meta hb]],0)</f>
        <v>0</v>
      </c>
      <c r="V444" s="17" t="e">
        <f>VLOOKUP(Data[[#This Row],[Renaes]],Neonatal!H444:II891,145,FALSE)</f>
        <v>#N/A</v>
      </c>
      <c r="W444" s="18" t="e">
        <f>VLOOKUP(Data[[#This Row],[Renaes]],Neonatal!H444:II891,146,FALSE)</f>
        <v>#N/A</v>
      </c>
      <c r="X444" s="53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Row],[Renaes]],Neonatal!H453:GU892,30,FALSE)</f>
        <v>#N/A</v>
      </c>
      <c r="K445" s="26" t="e">
        <f>VLOOKUP(Data[[#This Row],[Renaes]],Neonatal!H453:GV892,31,FALSE)</f>
        <v>#N/A</v>
      </c>
      <c r="L445" s="50">
        <f>IFERROR(Data[[#This Row],[Avance]]/Data[[#This Row],[Meta RN]],0)</f>
        <v>0</v>
      </c>
      <c r="M445" s="17" t="e">
        <f>VLOOKUP(Data[[#This Row],[Renaes]],Neonatal!H453:GV892,45,FALSE)</f>
        <v>#N/A</v>
      </c>
      <c r="N445" s="18" t="e">
        <f>VLOOKUP(Data[[#This Row],[Renaes]],Neonatal!H453:GV892,46,FALSE)</f>
        <v>#N/A</v>
      </c>
      <c r="O445" s="50">
        <f>IFERROR(Data[[#This Row],[Avance2]]/Data[[#This Row],[Meta Lme]],0)</f>
        <v>0</v>
      </c>
      <c r="P445" s="17" t="e">
        <f>VLOOKUP(Data[[#This Row],[Renaes]],Neonatal!H453:II892,48,FALSE)</f>
        <v>#N/A</v>
      </c>
      <c r="Q445" s="18" t="e">
        <f>VLOOKUP(Data[[#This Row],[Renaes]],Neonatal!H453:II892,49,FALSE)</f>
        <v>#N/A</v>
      </c>
      <c r="R445" s="50">
        <f>IFERROR(Data[[#This Row],[Avance4]]/Data[[#This Row],[Meta Cred]],0)</f>
        <v>0</v>
      </c>
      <c r="S445" s="17" t="e">
        <f>VLOOKUP(Data[[#This Row],[Renaes]],Neonatal!H453:II892,90,FALSE)</f>
        <v>#N/A</v>
      </c>
      <c r="T445" s="18" t="e">
        <f>VLOOKUP(Data[[#This Row],[Renaes]],Neonatal!H453:II892,91,FALSE)</f>
        <v>#N/A</v>
      </c>
      <c r="U445" s="50">
        <f>IFERROR(Data[[#This Row],[Avance6]]/Data[[#This Row],[Meta hb]],0)</f>
        <v>0</v>
      </c>
      <c r="V445" s="17" t="e">
        <f>VLOOKUP(Data[[#This Row],[Renaes]],Neonatal!H453:II892,145,FALSE)</f>
        <v>#N/A</v>
      </c>
      <c r="W445" s="18" t="e">
        <f>VLOOKUP(Data[[#This Row],[Renaes]],Neonatal!H453:II892,146,FALSE)</f>
        <v>#N/A</v>
      </c>
      <c r="X445" s="53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Row],[Renaes]],Neonatal!H453:GU893,30,FALSE)</f>
        <v>#N/A</v>
      </c>
      <c r="K446" s="26" t="e">
        <f>VLOOKUP(Data[[#This Row],[Renaes]],Neonatal!H453:GV893,31,FALSE)</f>
        <v>#N/A</v>
      </c>
      <c r="L446" s="50">
        <f>IFERROR(Data[[#This Row],[Avance]]/Data[[#This Row],[Meta RN]],0)</f>
        <v>0</v>
      </c>
      <c r="M446" s="17" t="e">
        <f>VLOOKUP(Data[[#This Row],[Renaes]],Neonatal!H453:GV893,45,FALSE)</f>
        <v>#N/A</v>
      </c>
      <c r="N446" s="18" t="e">
        <f>VLOOKUP(Data[[#This Row],[Renaes]],Neonatal!H453:GV893,46,FALSE)</f>
        <v>#N/A</v>
      </c>
      <c r="O446" s="50">
        <f>IFERROR(Data[[#This Row],[Avance2]]/Data[[#This Row],[Meta Lme]],0)</f>
        <v>0</v>
      </c>
      <c r="P446" s="17" t="e">
        <f>VLOOKUP(Data[[#This Row],[Renaes]],Neonatal!H453:II893,48,FALSE)</f>
        <v>#N/A</v>
      </c>
      <c r="Q446" s="18" t="e">
        <f>VLOOKUP(Data[[#This Row],[Renaes]],Neonatal!H453:II893,49,FALSE)</f>
        <v>#N/A</v>
      </c>
      <c r="R446" s="50">
        <f>IFERROR(Data[[#This Row],[Avance4]]/Data[[#This Row],[Meta Cred]],0)</f>
        <v>0</v>
      </c>
      <c r="S446" s="17" t="e">
        <f>VLOOKUP(Data[[#This Row],[Renaes]],Neonatal!H453:II893,90,FALSE)</f>
        <v>#N/A</v>
      </c>
      <c r="T446" s="18" t="e">
        <f>VLOOKUP(Data[[#This Row],[Renaes]],Neonatal!H453:II893,91,FALSE)</f>
        <v>#N/A</v>
      </c>
      <c r="U446" s="50">
        <f>IFERROR(Data[[#This Row],[Avance6]]/Data[[#This Row],[Meta hb]],0)</f>
        <v>0</v>
      </c>
      <c r="V446" s="17" t="e">
        <f>VLOOKUP(Data[[#This Row],[Renaes]],Neonatal!H453:II893,145,FALSE)</f>
        <v>#N/A</v>
      </c>
      <c r="W446" s="18" t="e">
        <f>VLOOKUP(Data[[#This Row],[Renaes]],Neonatal!H453:II893,146,FALSE)</f>
        <v>#N/A</v>
      </c>
      <c r="X446" s="53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Row],[Renaes]],Neonatal!H453:GU894,30,FALSE)</f>
        <v>#N/A</v>
      </c>
      <c r="K447" s="26" t="e">
        <f>VLOOKUP(Data[[#This Row],[Renaes]],Neonatal!H453:GV894,31,FALSE)</f>
        <v>#N/A</v>
      </c>
      <c r="L447" s="50">
        <f>IFERROR(Data[[#This Row],[Avance]]/Data[[#This Row],[Meta RN]],0)</f>
        <v>0</v>
      </c>
      <c r="M447" s="17" t="e">
        <f>VLOOKUP(Data[[#This Row],[Renaes]],Neonatal!H453:GV894,45,FALSE)</f>
        <v>#N/A</v>
      </c>
      <c r="N447" s="18" t="e">
        <f>VLOOKUP(Data[[#This Row],[Renaes]],Neonatal!H453:GV894,46,FALSE)</f>
        <v>#N/A</v>
      </c>
      <c r="O447" s="50">
        <f>IFERROR(Data[[#This Row],[Avance2]]/Data[[#This Row],[Meta Lme]],0)</f>
        <v>0</v>
      </c>
      <c r="P447" s="17" t="e">
        <f>VLOOKUP(Data[[#This Row],[Renaes]],Neonatal!H453:II894,48,FALSE)</f>
        <v>#N/A</v>
      </c>
      <c r="Q447" s="18" t="e">
        <f>VLOOKUP(Data[[#This Row],[Renaes]],Neonatal!H453:II894,49,FALSE)</f>
        <v>#N/A</v>
      </c>
      <c r="R447" s="50">
        <f>IFERROR(Data[[#This Row],[Avance4]]/Data[[#This Row],[Meta Cred]],0)</f>
        <v>0</v>
      </c>
      <c r="S447" s="17" t="e">
        <f>VLOOKUP(Data[[#This Row],[Renaes]],Neonatal!H453:II894,90,FALSE)</f>
        <v>#N/A</v>
      </c>
      <c r="T447" s="18" t="e">
        <f>VLOOKUP(Data[[#This Row],[Renaes]],Neonatal!H453:II894,91,FALSE)</f>
        <v>#N/A</v>
      </c>
      <c r="U447" s="50">
        <f>IFERROR(Data[[#This Row],[Avance6]]/Data[[#This Row],[Meta hb]],0)</f>
        <v>0</v>
      </c>
      <c r="V447" s="17" t="e">
        <f>VLOOKUP(Data[[#This Row],[Renaes]],Neonatal!H453:II894,145,FALSE)</f>
        <v>#N/A</v>
      </c>
      <c r="W447" s="18" t="e">
        <f>VLOOKUP(Data[[#This Row],[Renaes]],Neonatal!H453:II894,146,FALSE)</f>
        <v>#N/A</v>
      </c>
      <c r="X447" s="53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Row],[Renaes]],Neonatal!H453:GU895,30,FALSE)</f>
        <v>#N/A</v>
      </c>
      <c r="K448" s="26" t="e">
        <f>VLOOKUP(Data[[#This Row],[Renaes]],Neonatal!H453:GV895,31,FALSE)</f>
        <v>#N/A</v>
      </c>
      <c r="L448" s="50">
        <f>IFERROR(Data[[#This Row],[Avance]]/Data[[#This Row],[Meta RN]],0)</f>
        <v>0</v>
      </c>
      <c r="M448" s="17" t="e">
        <f>VLOOKUP(Data[[#This Row],[Renaes]],Neonatal!H453:GV895,45,FALSE)</f>
        <v>#N/A</v>
      </c>
      <c r="N448" s="18" t="e">
        <f>VLOOKUP(Data[[#This Row],[Renaes]],Neonatal!H453:GV895,46,FALSE)</f>
        <v>#N/A</v>
      </c>
      <c r="O448" s="50">
        <f>IFERROR(Data[[#This Row],[Avance2]]/Data[[#This Row],[Meta Lme]],0)</f>
        <v>0</v>
      </c>
      <c r="P448" s="17" t="e">
        <f>VLOOKUP(Data[[#This Row],[Renaes]],Neonatal!H453:II895,48,FALSE)</f>
        <v>#N/A</v>
      </c>
      <c r="Q448" s="18" t="e">
        <f>VLOOKUP(Data[[#This Row],[Renaes]],Neonatal!H453:II895,49,FALSE)</f>
        <v>#N/A</v>
      </c>
      <c r="R448" s="50">
        <f>IFERROR(Data[[#This Row],[Avance4]]/Data[[#This Row],[Meta Cred]],0)</f>
        <v>0</v>
      </c>
      <c r="S448" s="17" t="e">
        <f>VLOOKUP(Data[[#This Row],[Renaes]],Neonatal!H453:II895,90,FALSE)</f>
        <v>#N/A</v>
      </c>
      <c r="T448" s="18" t="e">
        <f>VLOOKUP(Data[[#This Row],[Renaes]],Neonatal!H453:II895,91,FALSE)</f>
        <v>#N/A</v>
      </c>
      <c r="U448" s="50">
        <f>IFERROR(Data[[#This Row],[Avance6]]/Data[[#This Row],[Meta hb]],0)</f>
        <v>0</v>
      </c>
      <c r="V448" s="17" t="e">
        <f>VLOOKUP(Data[[#This Row],[Renaes]],Neonatal!H453:II895,145,FALSE)</f>
        <v>#N/A</v>
      </c>
      <c r="W448" s="18" t="e">
        <f>VLOOKUP(Data[[#This Row],[Renaes]],Neonatal!H453:II895,146,FALSE)</f>
        <v>#N/A</v>
      </c>
      <c r="X448" s="53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Row],[Renaes]],Neonatal!H453:GU896,30,FALSE)</f>
        <v>#N/A</v>
      </c>
      <c r="K449" s="26" t="e">
        <f>VLOOKUP(Data[[#This Row],[Renaes]],Neonatal!H453:GV896,31,FALSE)</f>
        <v>#N/A</v>
      </c>
      <c r="L449" s="50">
        <f>IFERROR(Data[[#This Row],[Avance]]/Data[[#This Row],[Meta RN]],0)</f>
        <v>0</v>
      </c>
      <c r="M449" s="17" t="e">
        <f>VLOOKUP(Data[[#This Row],[Renaes]],Neonatal!H453:GV896,45,FALSE)</f>
        <v>#N/A</v>
      </c>
      <c r="N449" s="18" t="e">
        <f>VLOOKUP(Data[[#This Row],[Renaes]],Neonatal!H453:GV896,46,FALSE)</f>
        <v>#N/A</v>
      </c>
      <c r="O449" s="50">
        <f>IFERROR(Data[[#This Row],[Avance2]]/Data[[#This Row],[Meta Lme]],0)</f>
        <v>0</v>
      </c>
      <c r="P449" s="17" t="e">
        <f>VLOOKUP(Data[[#This Row],[Renaes]],Neonatal!H453:II896,48,FALSE)</f>
        <v>#N/A</v>
      </c>
      <c r="Q449" s="18" t="e">
        <f>VLOOKUP(Data[[#This Row],[Renaes]],Neonatal!H453:II896,49,FALSE)</f>
        <v>#N/A</v>
      </c>
      <c r="R449" s="50">
        <f>IFERROR(Data[[#This Row],[Avance4]]/Data[[#This Row],[Meta Cred]],0)</f>
        <v>0</v>
      </c>
      <c r="S449" s="17" t="e">
        <f>VLOOKUP(Data[[#This Row],[Renaes]],Neonatal!H453:II896,90,FALSE)</f>
        <v>#N/A</v>
      </c>
      <c r="T449" s="18" t="e">
        <f>VLOOKUP(Data[[#This Row],[Renaes]],Neonatal!H453:II896,91,FALSE)</f>
        <v>#N/A</v>
      </c>
      <c r="U449" s="50">
        <f>IFERROR(Data[[#This Row],[Avance6]]/Data[[#This Row],[Meta hb]],0)</f>
        <v>0</v>
      </c>
      <c r="V449" s="17" t="e">
        <f>VLOOKUP(Data[[#This Row],[Renaes]],Neonatal!H453:II896,145,FALSE)</f>
        <v>#N/A</v>
      </c>
      <c r="W449" s="18" t="e">
        <f>VLOOKUP(Data[[#This Row],[Renaes]],Neonatal!H453:II896,146,FALSE)</f>
        <v>#N/A</v>
      </c>
      <c r="X449" s="53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Row],[Renaes]],Neonatal!H453:GU897,30,FALSE)</f>
        <v>#N/A</v>
      </c>
      <c r="K450" s="26" t="e">
        <f>VLOOKUP(Data[[#This Row],[Renaes]],Neonatal!H453:GV897,31,FALSE)</f>
        <v>#N/A</v>
      </c>
      <c r="L450" s="50">
        <f>IFERROR(Data[[#This Row],[Avance]]/Data[[#This Row],[Meta RN]],0)</f>
        <v>0</v>
      </c>
      <c r="M450" s="17" t="e">
        <f>VLOOKUP(Data[[#This Row],[Renaes]],Neonatal!H453:GV897,45,FALSE)</f>
        <v>#N/A</v>
      </c>
      <c r="N450" s="18" t="e">
        <f>VLOOKUP(Data[[#This Row],[Renaes]],Neonatal!H453:GV897,46,FALSE)</f>
        <v>#N/A</v>
      </c>
      <c r="O450" s="50">
        <f>IFERROR(Data[[#This Row],[Avance2]]/Data[[#This Row],[Meta Lme]],0)</f>
        <v>0</v>
      </c>
      <c r="P450" s="17" t="e">
        <f>VLOOKUP(Data[[#This Row],[Renaes]],Neonatal!H453:II897,48,FALSE)</f>
        <v>#N/A</v>
      </c>
      <c r="Q450" s="18" t="e">
        <f>VLOOKUP(Data[[#This Row],[Renaes]],Neonatal!H453:II897,49,FALSE)</f>
        <v>#N/A</v>
      </c>
      <c r="R450" s="50">
        <f>IFERROR(Data[[#This Row],[Avance4]]/Data[[#This Row],[Meta Cred]],0)</f>
        <v>0</v>
      </c>
      <c r="S450" s="17" t="e">
        <f>VLOOKUP(Data[[#This Row],[Renaes]],Neonatal!H453:II897,90,FALSE)</f>
        <v>#N/A</v>
      </c>
      <c r="T450" s="18" t="e">
        <f>VLOOKUP(Data[[#This Row],[Renaes]],Neonatal!H453:II897,91,FALSE)</f>
        <v>#N/A</v>
      </c>
      <c r="U450" s="50">
        <f>IFERROR(Data[[#This Row],[Avance6]]/Data[[#This Row],[Meta hb]],0)</f>
        <v>0</v>
      </c>
      <c r="V450" s="17" t="e">
        <f>VLOOKUP(Data[[#This Row],[Renaes]],Neonatal!H453:II897,145,FALSE)</f>
        <v>#N/A</v>
      </c>
      <c r="W450" s="18" t="e">
        <f>VLOOKUP(Data[[#This Row],[Renaes]],Neonatal!H453:II897,146,FALSE)</f>
        <v>#N/A</v>
      </c>
      <c r="X450" s="53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Row],[Renaes]],Neonatal!H453:GU898,30,FALSE)</f>
        <v>#N/A</v>
      </c>
      <c r="K451" s="26" t="e">
        <f>VLOOKUP(Data[[#This Row],[Renaes]],Neonatal!H453:GV898,31,FALSE)</f>
        <v>#N/A</v>
      </c>
      <c r="L451" s="50">
        <f>IFERROR(Data[[#This Row],[Avance]]/Data[[#This Row],[Meta RN]],0)</f>
        <v>0</v>
      </c>
      <c r="M451" s="17" t="e">
        <f>VLOOKUP(Data[[#This Row],[Renaes]],Neonatal!H453:GV898,45,FALSE)</f>
        <v>#N/A</v>
      </c>
      <c r="N451" s="18" t="e">
        <f>VLOOKUP(Data[[#This Row],[Renaes]],Neonatal!H453:GV898,46,FALSE)</f>
        <v>#N/A</v>
      </c>
      <c r="O451" s="50">
        <f>IFERROR(Data[[#This Row],[Avance2]]/Data[[#This Row],[Meta Lme]],0)</f>
        <v>0</v>
      </c>
      <c r="P451" s="17" t="e">
        <f>VLOOKUP(Data[[#This Row],[Renaes]],Neonatal!H453:II898,48,FALSE)</f>
        <v>#N/A</v>
      </c>
      <c r="Q451" s="18" t="e">
        <f>VLOOKUP(Data[[#This Row],[Renaes]],Neonatal!H453:II898,49,FALSE)</f>
        <v>#N/A</v>
      </c>
      <c r="R451" s="50">
        <f>IFERROR(Data[[#This Row],[Avance4]]/Data[[#This Row],[Meta Cred]],0)</f>
        <v>0</v>
      </c>
      <c r="S451" s="17" t="e">
        <f>VLOOKUP(Data[[#This Row],[Renaes]],Neonatal!H453:II898,90,FALSE)</f>
        <v>#N/A</v>
      </c>
      <c r="T451" s="18" t="e">
        <f>VLOOKUP(Data[[#This Row],[Renaes]],Neonatal!H453:II898,91,FALSE)</f>
        <v>#N/A</v>
      </c>
      <c r="U451" s="50">
        <f>IFERROR(Data[[#This Row],[Avance6]]/Data[[#This Row],[Meta hb]],0)</f>
        <v>0</v>
      </c>
      <c r="V451" s="17" t="e">
        <f>VLOOKUP(Data[[#This Row],[Renaes]],Neonatal!H453:II898,145,FALSE)</f>
        <v>#N/A</v>
      </c>
      <c r="W451" s="18" t="e">
        <f>VLOOKUP(Data[[#This Row],[Renaes]],Neonatal!H453:II898,146,FALSE)</f>
        <v>#N/A</v>
      </c>
      <c r="X451" s="53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Row],[Renaes]],Neonatal!H453:GU899,30,FALSE)</f>
        <v>#N/A</v>
      </c>
      <c r="K452" s="26" t="e">
        <f>VLOOKUP(Data[[#This Row],[Renaes]],Neonatal!H453:GV899,31,FALSE)</f>
        <v>#N/A</v>
      </c>
      <c r="L452" s="50">
        <f>IFERROR(Data[[#This Row],[Avance]]/Data[[#This Row],[Meta RN]],0)</f>
        <v>0</v>
      </c>
      <c r="M452" s="17" t="e">
        <f>VLOOKUP(Data[[#This Row],[Renaes]],Neonatal!H453:GV899,45,FALSE)</f>
        <v>#N/A</v>
      </c>
      <c r="N452" s="18" t="e">
        <f>VLOOKUP(Data[[#This Row],[Renaes]],Neonatal!H453:GV899,46,FALSE)</f>
        <v>#N/A</v>
      </c>
      <c r="O452" s="50">
        <f>IFERROR(Data[[#This Row],[Avance2]]/Data[[#This Row],[Meta Lme]],0)</f>
        <v>0</v>
      </c>
      <c r="P452" s="17" t="e">
        <f>VLOOKUP(Data[[#This Row],[Renaes]],Neonatal!H453:II899,48,FALSE)</f>
        <v>#N/A</v>
      </c>
      <c r="Q452" s="18" t="e">
        <f>VLOOKUP(Data[[#This Row],[Renaes]],Neonatal!H453:II899,49,FALSE)</f>
        <v>#N/A</v>
      </c>
      <c r="R452" s="50">
        <f>IFERROR(Data[[#This Row],[Avance4]]/Data[[#This Row],[Meta Cred]],0)</f>
        <v>0</v>
      </c>
      <c r="S452" s="17" t="e">
        <f>VLOOKUP(Data[[#This Row],[Renaes]],Neonatal!H453:II899,90,FALSE)</f>
        <v>#N/A</v>
      </c>
      <c r="T452" s="18" t="e">
        <f>VLOOKUP(Data[[#This Row],[Renaes]],Neonatal!H453:II899,91,FALSE)</f>
        <v>#N/A</v>
      </c>
      <c r="U452" s="50">
        <f>IFERROR(Data[[#This Row],[Avance6]]/Data[[#This Row],[Meta hb]],0)</f>
        <v>0</v>
      </c>
      <c r="V452" s="17" t="e">
        <f>VLOOKUP(Data[[#This Row],[Renaes]],Neonatal!H453:II899,145,FALSE)</f>
        <v>#N/A</v>
      </c>
      <c r="W452" s="18" t="e">
        <f>VLOOKUP(Data[[#This Row],[Renaes]],Neonatal!H453:II899,146,FALSE)</f>
        <v>#N/A</v>
      </c>
      <c r="X452" s="53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Row],[Renaes]],Neonatal!H453:GU900,30,FALSE)</f>
        <v>#N/A</v>
      </c>
      <c r="K453" s="26" t="e">
        <f>VLOOKUP(Data[[#This Row],[Renaes]],Neonatal!H453:GV900,31,FALSE)</f>
        <v>#N/A</v>
      </c>
      <c r="L453" s="50">
        <f>IFERROR(Data[[#This Row],[Avance]]/Data[[#This Row],[Meta RN]],0)</f>
        <v>0</v>
      </c>
      <c r="M453" s="17" t="e">
        <f>VLOOKUP(Data[[#This Row],[Renaes]],Neonatal!H453:GV900,45,FALSE)</f>
        <v>#N/A</v>
      </c>
      <c r="N453" s="18" t="e">
        <f>VLOOKUP(Data[[#This Row],[Renaes]],Neonatal!H453:GV900,46,FALSE)</f>
        <v>#N/A</v>
      </c>
      <c r="O453" s="50">
        <f>IFERROR(Data[[#This Row],[Avance2]]/Data[[#This Row],[Meta Lme]],0)</f>
        <v>0</v>
      </c>
      <c r="P453" s="17" t="e">
        <f>VLOOKUP(Data[[#This Row],[Renaes]],Neonatal!H453:II900,48,FALSE)</f>
        <v>#N/A</v>
      </c>
      <c r="Q453" s="18" t="e">
        <f>VLOOKUP(Data[[#This Row],[Renaes]],Neonatal!H453:II900,49,FALSE)</f>
        <v>#N/A</v>
      </c>
      <c r="R453" s="50">
        <f>IFERROR(Data[[#This Row],[Avance4]]/Data[[#This Row],[Meta Cred]],0)</f>
        <v>0</v>
      </c>
      <c r="S453" s="17" t="e">
        <f>VLOOKUP(Data[[#This Row],[Renaes]],Neonatal!H453:II900,90,FALSE)</f>
        <v>#N/A</v>
      </c>
      <c r="T453" s="18" t="e">
        <f>VLOOKUP(Data[[#This Row],[Renaes]],Neonatal!H453:II900,91,FALSE)</f>
        <v>#N/A</v>
      </c>
      <c r="U453" s="50">
        <f>IFERROR(Data[[#This Row],[Avance6]]/Data[[#This Row],[Meta hb]],0)</f>
        <v>0</v>
      </c>
      <c r="V453" s="17" t="e">
        <f>VLOOKUP(Data[[#This Row],[Renaes]],Neonatal!H453:II900,145,FALSE)</f>
        <v>#N/A</v>
      </c>
      <c r="W453" s="18" t="e">
        <f>VLOOKUP(Data[[#This Row],[Renaes]],Neonatal!H453:II900,146,FALSE)</f>
        <v>#N/A</v>
      </c>
      <c r="X453" s="53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Row],[Renaes]],Neonatal!H453:GU901,30,FALSE)</f>
        <v>#N/A</v>
      </c>
      <c r="K454" s="26" t="e">
        <f>VLOOKUP(Data[[#This Row],[Renaes]],Neonatal!H453:GV901,31,FALSE)</f>
        <v>#N/A</v>
      </c>
      <c r="L454" s="50">
        <f>IFERROR(Data[[#This Row],[Avance]]/Data[[#This Row],[Meta RN]],0)</f>
        <v>0</v>
      </c>
      <c r="M454" s="17" t="e">
        <f>VLOOKUP(Data[[#This Row],[Renaes]],Neonatal!H453:GV901,45,FALSE)</f>
        <v>#N/A</v>
      </c>
      <c r="N454" s="18" t="e">
        <f>VLOOKUP(Data[[#This Row],[Renaes]],Neonatal!H453:GV901,46,FALSE)</f>
        <v>#N/A</v>
      </c>
      <c r="O454" s="50">
        <f>IFERROR(Data[[#This Row],[Avance2]]/Data[[#This Row],[Meta Lme]],0)</f>
        <v>0</v>
      </c>
      <c r="P454" s="17" t="e">
        <f>VLOOKUP(Data[[#This Row],[Renaes]],Neonatal!H453:II901,48,FALSE)</f>
        <v>#N/A</v>
      </c>
      <c r="Q454" s="18" t="e">
        <f>VLOOKUP(Data[[#This Row],[Renaes]],Neonatal!H453:II901,49,FALSE)</f>
        <v>#N/A</v>
      </c>
      <c r="R454" s="50">
        <f>IFERROR(Data[[#This Row],[Avance4]]/Data[[#This Row],[Meta Cred]],0)</f>
        <v>0</v>
      </c>
      <c r="S454" s="17" t="e">
        <f>VLOOKUP(Data[[#This Row],[Renaes]],Neonatal!H453:II901,90,FALSE)</f>
        <v>#N/A</v>
      </c>
      <c r="T454" s="18" t="e">
        <f>VLOOKUP(Data[[#This Row],[Renaes]],Neonatal!H453:II901,91,FALSE)</f>
        <v>#N/A</v>
      </c>
      <c r="U454" s="50">
        <f>IFERROR(Data[[#This Row],[Avance6]]/Data[[#This Row],[Meta hb]],0)</f>
        <v>0</v>
      </c>
      <c r="V454" s="17" t="e">
        <f>VLOOKUP(Data[[#This Row],[Renaes]],Neonatal!H453:II901,145,FALSE)</f>
        <v>#N/A</v>
      </c>
      <c r="W454" s="18" t="e">
        <f>VLOOKUP(Data[[#This Row],[Renaes]],Neonatal!H453:II901,146,FALSE)</f>
        <v>#N/A</v>
      </c>
      <c r="X454" s="53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Row],[Renaes]],Neonatal!H453:GU902,30,FALSE)</f>
        <v>#N/A</v>
      </c>
      <c r="K455" s="26" t="e">
        <f>VLOOKUP(Data[[#This Row],[Renaes]],Neonatal!H453:GV902,31,FALSE)</f>
        <v>#N/A</v>
      </c>
      <c r="L455" s="50">
        <f>IFERROR(Data[[#This Row],[Avance]]/Data[[#This Row],[Meta RN]],0)</f>
        <v>0</v>
      </c>
      <c r="M455" s="17" t="e">
        <f>VLOOKUP(Data[[#This Row],[Renaes]],Neonatal!H453:GV902,45,FALSE)</f>
        <v>#N/A</v>
      </c>
      <c r="N455" s="18" t="e">
        <f>VLOOKUP(Data[[#This Row],[Renaes]],Neonatal!H453:GV902,46,FALSE)</f>
        <v>#N/A</v>
      </c>
      <c r="O455" s="50">
        <f>IFERROR(Data[[#This Row],[Avance2]]/Data[[#This Row],[Meta Lme]],0)</f>
        <v>0</v>
      </c>
      <c r="P455" s="17" t="e">
        <f>VLOOKUP(Data[[#This Row],[Renaes]],Neonatal!H453:II902,48,FALSE)</f>
        <v>#N/A</v>
      </c>
      <c r="Q455" s="18" t="e">
        <f>VLOOKUP(Data[[#This Row],[Renaes]],Neonatal!H453:II902,49,FALSE)</f>
        <v>#N/A</v>
      </c>
      <c r="R455" s="50">
        <f>IFERROR(Data[[#This Row],[Avance4]]/Data[[#This Row],[Meta Cred]],0)</f>
        <v>0</v>
      </c>
      <c r="S455" s="17" t="e">
        <f>VLOOKUP(Data[[#This Row],[Renaes]],Neonatal!H453:II902,90,FALSE)</f>
        <v>#N/A</v>
      </c>
      <c r="T455" s="18" t="e">
        <f>VLOOKUP(Data[[#This Row],[Renaes]],Neonatal!H453:II902,91,FALSE)</f>
        <v>#N/A</v>
      </c>
      <c r="U455" s="50">
        <f>IFERROR(Data[[#This Row],[Avance6]]/Data[[#This Row],[Meta hb]],0)</f>
        <v>0</v>
      </c>
      <c r="V455" s="17" t="e">
        <f>VLOOKUP(Data[[#This Row],[Renaes]],Neonatal!H453:II902,145,FALSE)</f>
        <v>#N/A</v>
      </c>
      <c r="W455" s="18" t="e">
        <f>VLOOKUP(Data[[#This Row],[Renaes]],Neonatal!H453:II902,146,FALSE)</f>
        <v>#N/A</v>
      </c>
      <c r="X455" s="53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Row],[Renaes]],Neonatal!H453:GU903,30,FALSE)</f>
        <v>#N/A</v>
      </c>
      <c r="K456" s="26" t="e">
        <f>VLOOKUP(Data[[#This Row],[Renaes]],Neonatal!H453:GV903,31,FALSE)</f>
        <v>#N/A</v>
      </c>
      <c r="L456" s="50">
        <f>IFERROR(Data[[#This Row],[Avance]]/Data[[#This Row],[Meta RN]],0)</f>
        <v>0</v>
      </c>
      <c r="M456" s="17" t="e">
        <f>VLOOKUP(Data[[#This Row],[Renaes]],Neonatal!H453:GV903,45,FALSE)</f>
        <v>#N/A</v>
      </c>
      <c r="N456" s="18" t="e">
        <f>VLOOKUP(Data[[#This Row],[Renaes]],Neonatal!H453:GV903,46,FALSE)</f>
        <v>#N/A</v>
      </c>
      <c r="O456" s="50">
        <f>IFERROR(Data[[#This Row],[Avance2]]/Data[[#This Row],[Meta Lme]],0)</f>
        <v>0</v>
      </c>
      <c r="P456" s="17" t="e">
        <f>VLOOKUP(Data[[#This Row],[Renaes]],Neonatal!H453:II903,48,FALSE)</f>
        <v>#N/A</v>
      </c>
      <c r="Q456" s="18" t="e">
        <f>VLOOKUP(Data[[#This Row],[Renaes]],Neonatal!H453:II903,49,FALSE)</f>
        <v>#N/A</v>
      </c>
      <c r="R456" s="50">
        <f>IFERROR(Data[[#This Row],[Avance4]]/Data[[#This Row],[Meta Cred]],0)</f>
        <v>0</v>
      </c>
      <c r="S456" s="17" t="e">
        <f>VLOOKUP(Data[[#This Row],[Renaes]],Neonatal!H453:II903,90,FALSE)</f>
        <v>#N/A</v>
      </c>
      <c r="T456" s="18" t="e">
        <f>VLOOKUP(Data[[#This Row],[Renaes]],Neonatal!H453:II903,91,FALSE)</f>
        <v>#N/A</v>
      </c>
      <c r="U456" s="50">
        <f>IFERROR(Data[[#This Row],[Avance6]]/Data[[#This Row],[Meta hb]],0)</f>
        <v>0</v>
      </c>
      <c r="V456" s="17" t="e">
        <f>VLOOKUP(Data[[#This Row],[Renaes]],Neonatal!H453:II903,145,FALSE)</f>
        <v>#N/A</v>
      </c>
      <c r="W456" s="18" t="e">
        <f>VLOOKUP(Data[[#This Row],[Renaes]],Neonatal!H453:II903,146,FALSE)</f>
        <v>#N/A</v>
      </c>
      <c r="X456" s="53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Row],[Renaes]],Neonatal!H453:GU904,30,FALSE)</f>
        <v>#N/A</v>
      </c>
      <c r="K457" s="26" t="e">
        <f>VLOOKUP(Data[[#This Row],[Renaes]],Neonatal!H453:GV904,31,FALSE)</f>
        <v>#N/A</v>
      </c>
      <c r="L457" s="50">
        <f>IFERROR(Data[[#This Row],[Avance]]/Data[[#This Row],[Meta RN]],0)</f>
        <v>0</v>
      </c>
      <c r="M457" s="17" t="e">
        <f>VLOOKUP(Data[[#This Row],[Renaes]],Neonatal!H453:GV904,45,FALSE)</f>
        <v>#N/A</v>
      </c>
      <c r="N457" s="18" t="e">
        <f>VLOOKUP(Data[[#This Row],[Renaes]],Neonatal!H453:GV904,46,FALSE)</f>
        <v>#N/A</v>
      </c>
      <c r="O457" s="50">
        <f>IFERROR(Data[[#This Row],[Avance2]]/Data[[#This Row],[Meta Lme]],0)</f>
        <v>0</v>
      </c>
      <c r="P457" s="17" t="e">
        <f>VLOOKUP(Data[[#This Row],[Renaes]],Neonatal!H453:II904,48,FALSE)</f>
        <v>#N/A</v>
      </c>
      <c r="Q457" s="18" t="e">
        <f>VLOOKUP(Data[[#This Row],[Renaes]],Neonatal!H453:II904,49,FALSE)</f>
        <v>#N/A</v>
      </c>
      <c r="R457" s="50">
        <f>IFERROR(Data[[#This Row],[Avance4]]/Data[[#This Row],[Meta Cred]],0)</f>
        <v>0</v>
      </c>
      <c r="S457" s="17" t="e">
        <f>VLOOKUP(Data[[#This Row],[Renaes]],Neonatal!H453:II904,90,FALSE)</f>
        <v>#N/A</v>
      </c>
      <c r="T457" s="18" t="e">
        <f>VLOOKUP(Data[[#This Row],[Renaes]],Neonatal!H453:II904,91,FALSE)</f>
        <v>#N/A</v>
      </c>
      <c r="U457" s="50">
        <f>IFERROR(Data[[#This Row],[Avance6]]/Data[[#This Row],[Meta hb]],0)</f>
        <v>0</v>
      </c>
      <c r="V457" s="17" t="e">
        <f>VLOOKUP(Data[[#This Row],[Renaes]],Neonatal!H453:II904,145,FALSE)</f>
        <v>#N/A</v>
      </c>
      <c r="W457" s="18" t="e">
        <f>VLOOKUP(Data[[#This Row],[Renaes]],Neonatal!H453:II904,146,FALSE)</f>
        <v>#N/A</v>
      </c>
      <c r="X457" s="53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Row],[Renaes]],Neonatal!H453:GU905,30,FALSE)</f>
        <v>#N/A</v>
      </c>
      <c r="K458" s="26" t="e">
        <f>VLOOKUP(Data[[#This Row],[Renaes]],Neonatal!H453:GV905,31,FALSE)</f>
        <v>#N/A</v>
      </c>
      <c r="L458" s="50">
        <f>IFERROR(Data[[#This Row],[Avance]]/Data[[#This Row],[Meta RN]],0)</f>
        <v>0</v>
      </c>
      <c r="M458" s="17" t="e">
        <f>VLOOKUP(Data[[#This Row],[Renaes]],Neonatal!H453:GV905,45,FALSE)</f>
        <v>#N/A</v>
      </c>
      <c r="N458" s="18" t="e">
        <f>VLOOKUP(Data[[#This Row],[Renaes]],Neonatal!H453:GV905,46,FALSE)</f>
        <v>#N/A</v>
      </c>
      <c r="O458" s="50">
        <f>IFERROR(Data[[#This Row],[Avance2]]/Data[[#This Row],[Meta Lme]],0)</f>
        <v>0</v>
      </c>
      <c r="P458" s="17" t="e">
        <f>VLOOKUP(Data[[#This Row],[Renaes]],Neonatal!H453:II905,48,FALSE)</f>
        <v>#N/A</v>
      </c>
      <c r="Q458" s="18" t="e">
        <f>VLOOKUP(Data[[#This Row],[Renaes]],Neonatal!H453:II905,49,FALSE)</f>
        <v>#N/A</v>
      </c>
      <c r="R458" s="50">
        <f>IFERROR(Data[[#This Row],[Avance4]]/Data[[#This Row],[Meta Cred]],0)</f>
        <v>0</v>
      </c>
      <c r="S458" s="17" t="e">
        <f>VLOOKUP(Data[[#This Row],[Renaes]],Neonatal!H453:II905,90,FALSE)</f>
        <v>#N/A</v>
      </c>
      <c r="T458" s="18" t="e">
        <f>VLOOKUP(Data[[#This Row],[Renaes]],Neonatal!H453:II905,91,FALSE)</f>
        <v>#N/A</v>
      </c>
      <c r="U458" s="50">
        <f>IFERROR(Data[[#This Row],[Avance6]]/Data[[#This Row],[Meta hb]],0)</f>
        <v>0</v>
      </c>
      <c r="V458" s="17" t="e">
        <f>VLOOKUP(Data[[#This Row],[Renaes]],Neonatal!H453:II905,145,FALSE)</f>
        <v>#N/A</v>
      </c>
      <c r="W458" s="18" t="e">
        <f>VLOOKUP(Data[[#This Row],[Renaes]],Neonatal!H453:II905,146,FALSE)</f>
        <v>#N/A</v>
      </c>
      <c r="X458" s="53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Row],[Renaes]],Neonatal!H453:GU906,30,FALSE)</f>
        <v>#N/A</v>
      </c>
      <c r="K459" s="26" t="e">
        <f>VLOOKUP(Data[[#This Row],[Renaes]],Neonatal!H453:GV906,31,FALSE)</f>
        <v>#N/A</v>
      </c>
      <c r="L459" s="50">
        <f>IFERROR(Data[[#This Row],[Avance]]/Data[[#This Row],[Meta RN]],0)</f>
        <v>0</v>
      </c>
      <c r="M459" s="17" t="e">
        <f>VLOOKUP(Data[[#This Row],[Renaes]],Neonatal!H453:GV906,45,FALSE)</f>
        <v>#N/A</v>
      </c>
      <c r="N459" s="18" t="e">
        <f>VLOOKUP(Data[[#This Row],[Renaes]],Neonatal!H453:GV906,46,FALSE)</f>
        <v>#N/A</v>
      </c>
      <c r="O459" s="50">
        <f>IFERROR(Data[[#This Row],[Avance2]]/Data[[#This Row],[Meta Lme]],0)</f>
        <v>0</v>
      </c>
      <c r="P459" s="17" t="e">
        <f>VLOOKUP(Data[[#This Row],[Renaes]],Neonatal!H453:II906,48,FALSE)</f>
        <v>#N/A</v>
      </c>
      <c r="Q459" s="18" t="e">
        <f>VLOOKUP(Data[[#This Row],[Renaes]],Neonatal!H453:II906,49,FALSE)</f>
        <v>#N/A</v>
      </c>
      <c r="R459" s="50">
        <f>IFERROR(Data[[#This Row],[Avance4]]/Data[[#This Row],[Meta Cred]],0)</f>
        <v>0</v>
      </c>
      <c r="S459" s="17" t="e">
        <f>VLOOKUP(Data[[#This Row],[Renaes]],Neonatal!H453:II906,90,FALSE)</f>
        <v>#N/A</v>
      </c>
      <c r="T459" s="18" t="e">
        <f>VLOOKUP(Data[[#This Row],[Renaes]],Neonatal!H453:II906,91,FALSE)</f>
        <v>#N/A</v>
      </c>
      <c r="U459" s="50">
        <f>IFERROR(Data[[#This Row],[Avance6]]/Data[[#This Row],[Meta hb]],0)</f>
        <v>0</v>
      </c>
      <c r="V459" s="17" t="e">
        <f>VLOOKUP(Data[[#This Row],[Renaes]],Neonatal!H453:II906,145,FALSE)</f>
        <v>#N/A</v>
      </c>
      <c r="W459" s="18" t="e">
        <f>VLOOKUP(Data[[#This Row],[Renaes]],Neonatal!H453:II906,146,FALSE)</f>
        <v>#N/A</v>
      </c>
      <c r="X459" s="53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Row],[Renaes]],Neonatal!H453:GU907,30,FALSE)</f>
        <v>#N/A</v>
      </c>
      <c r="K460" s="26" t="e">
        <f>VLOOKUP(Data[[#This Row],[Renaes]],Neonatal!H453:GV907,31,FALSE)</f>
        <v>#N/A</v>
      </c>
      <c r="L460" s="50">
        <f>IFERROR(Data[[#This Row],[Avance]]/Data[[#This Row],[Meta RN]],0)</f>
        <v>0</v>
      </c>
      <c r="M460" s="17" t="e">
        <f>VLOOKUP(Data[[#This Row],[Renaes]],Neonatal!H453:GV907,45,FALSE)</f>
        <v>#N/A</v>
      </c>
      <c r="N460" s="18" t="e">
        <f>VLOOKUP(Data[[#This Row],[Renaes]],Neonatal!H453:GV907,46,FALSE)</f>
        <v>#N/A</v>
      </c>
      <c r="O460" s="50">
        <f>IFERROR(Data[[#This Row],[Avance2]]/Data[[#This Row],[Meta Lme]],0)</f>
        <v>0</v>
      </c>
      <c r="P460" s="17" t="e">
        <f>VLOOKUP(Data[[#This Row],[Renaes]],Neonatal!H453:II907,48,FALSE)</f>
        <v>#N/A</v>
      </c>
      <c r="Q460" s="18" t="e">
        <f>VLOOKUP(Data[[#This Row],[Renaes]],Neonatal!H453:II907,49,FALSE)</f>
        <v>#N/A</v>
      </c>
      <c r="R460" s="50">
        <f>IFERROR(Data[[#This Row],[Avance4]]/Data[[#This Row],[Meta Cred]],0)</f>
        <v>0</v>
      </c>
      <c r="S460" s="17" t="e">
        <f>VLOOKUP(Data[[#This Row],[Renaes]],Neonatal!H453:II907,90,FALSE)</f>
        <v>#N/A</v>
      </c>
      <c r="T460" s="18" t="e">
        <f>VLOOKUP(Data[[#This Row],[Renaes]],Neonatal!H453:II907,91,FALSE)</f>
        <v>#N/A</v>
      </c>
      <c r="U460" s="50">
        <f>IFERROR(Data[[#This Row],[Avance6]]/Data[[#This Row],[Meta hb]],0)</f>
        <v>0</v>
      </c>
      <c r="V460" s="17" t="e">
        <f>VLOOKUP(Data[[#This Row],[Renaes]],Neonatal!H453:II907,145,FALSE)</f>
        <v>#N/A</v>
      </c>
      <c r="W460" s="18" t="e">
        <f>VLOOKUP(Data[[#This Row],[Renaes]],Neonatal!H453:II907,146,FALSE)</f>
        <v>#N/A</v>
      </c>
      <c r="X460" s="53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Row],[Renaes]],Neonatal!H453:GU908,30,FALSE)</f>
        <v>#N/A</v>
      </c>
      <c r="K461" s="26" t="e">
        <f>VLOOKUP(Data[[#This Row],[Renaes]],Neonatal!H453:GV908,31,FALSE)</f>
        <v>#N/A</v>
      </c>
      <c r="L461" s="50">
        <f>IFERROR(Data[[#This Row],[Avance]]/Data[[#This Row],[Meta RN]],0)</f>
        <v>0</v>
      </c>
      <c r="M461" s="17" t="e">
        <f>VLOOKUP(Data[[#This Row],[Renaes]],Neonatal!H453:GV908,45,FALSE)</f>
        <v>#N/A</v>
      </c>
      <c r="N461" s="18" t="e">
        <f>VLOOKUP(Data[[#This Row],[Renaes]],Neonatal!H453:GV908,46,FALSE)</f>
        <v>#N/A</v>
      </c>
      <c r="O461" s="50">
        <f>IFERROR(Data[[#This Row],[Avance2]]/Data[[#This Row],[Meta Lme]],0)</f>
        <v>0</v>
      </c>
      <c r="P461" s="17" t="e">
        <f>VLOOKUP(Data[[#This Row],[Renaes]],Neonatal!H453:II908,48,FALSE)</f>
        <v>#N/A</v>
      </c>
      <c r="Q461" s="18" t="e">
        <f>VLOOKUP(Data[[#This Row],[Renaes]],Neonatal!H453:II908,49,FALSE)</f>
        <v>#N/A</v>
      </c>
      <c r="R461" s="50">
        <f>IFERROR(Data[[#This Row],[Avance4]]/Data[[#This Row],[Meta Cred]],0)</f>
        <v>0</v>
      </c>
      <c r="S461" s="17" t="e">
        <f>VLOOKUP(Data[[#This Row],[Renaes]],Neonatal!H453:II908,90,FALSE)</f>
        <v>#N/A</v>
      </c>
      <c r="T461" s="18" t="e">
        <f>VLOOKUP(Data[[#This Row],[Renaes]],Neonatal!H453:II908,91,FALSE)</f>
        <v>#N/A</v>
      </c>
      <c r="U461" s="50">
        <f>IFERROR(Data[[#This Row],[Avance6]]/Data[[#This Row],[Meta hb]],0)</f>
        <v>0</v>
      </c>
      <c r="V461" s="17" t="e">
        <f>VLOOKUP(Data[[#This Row],[Renaes]],Neonatal!H453:II908,145,FALSE)</f>
        <v>#N/A</v>
      </c>
      <c r="W461" s="18" t="e">
        <f>VLOOKUP(Data[[#This Row],[Renaes]],Neonatal!H453:II908,146,FALSE)</f>
        <v>#N/A</v>
      </c>
      <c r="X461" s="53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Row],[Renaes]],Neonatal!H453:GU909,30,FALSE)</f>
        <v>#N/A</v>
      </c>
      <c r="K462" s="26" t="e">
        <f>VLOOKUP(Data[[#This Row],[Renaes]],Neonatal!H453:GV909,31,FALSE)</f>
        <v>#N/A</v>
      </c>
      <c r="L462" s="50">
        <f>IFERROR(Data[[#This Row],[Avance]]/Data[[#This Row],[Meta RN]],0)</f>
        <v>0</v>
      </c>
      <c r="M462" s="17" t="e">
        <f>VLOOKUP(Data[[#This Row],[Renaes]],Neonatal!H453:GV909,45,FALSE)</f>
        <v>#N/A</v>
      </c>
      <c r="N462" s="18" t="e">
        <f>VLOOKUP(Data[[#This Row],[Renaes]],Neonatal!H453:GV909,46,FALSE)</f>
        <v>#N/A</v>
      </c>
      <c r="O462" s="50">
        <f>IFERROR(Data[[#This Row],[Avance2]]/Data[[#This Row],[Meta Lme]],0)</f>
        <v>0</v>
      </c>
      <c r="P462" s="17" t="e">
        <f>VLOOKUP(Data[[#This Row],[Renaes]],Neonatal!H453:II909,48,FALSE)</f>
        <v>#N/A</v>
      </c>
      <c r="Q462" s="18" t="e">
        <f>VLOOKUP(Data[[#This Row],[Renaes]],Neonatal!H453:II909,49,FALSE)</f>
        <v>#N/A</v>
      </c>
      <c r="R462" s="50">
        <f>IFERROR(Data[[#This Row],[Avance4]]/Data[[#This Row],[Meta Cred]],0)</f>
        <v>0</v>
      </c>
      <c r="S462" s="17" t="e">
        <f>VLOOKUP(Data[[#This Row],[Renaes]],Neonatal!H453:II909,90,FALSE)</f>
        <v>#N/A</v>
      </c>
      <c r="T462" s="18" t="e">
        <f>VLOOKUP(Data[[#This Row],[Renaes]],Neonatal!H453:II909,91,FALSE)</f>
        <v>#N/A</v>
      </c>
      <c r="U462" s="50">
        <f>IFERROR(Data[[#This Row],[Avance6]]/Data[[#This Row],[Meta hb]],0)</f>
        <v>0</v>
      </c>
      <c r="V462" s="17" t="e">
        <f>VLOOKUP(Data[[#This Row],[Renaes]],Neonatal!H453:II909,145,FALSE)</f>
        <v>#N/A</v>
      </c>
      <c r="W462" s="18" t="e">
        <f>VLOOKUP(Data[[#This Row],[Renaes]],Neonatal!H453:II909,146,FALSE)</f>
        <v>#N/A</v>
      </c>
      <c r="X462" s="53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Row],[Renaes]],Neonatal!H453:GU910,30,FALSE)</f>
        <v>#N/A</v>
      </c>
      <c r="K463" s="26" t="e">
        <f>VLOOKUP(Data[[#This Row],[Renaes]],Neonatal!H453:GV910,31,FALSE)</f>
        <v>#N/A</v>
      </c>
      <c r="L463" s="50">
        <f>IFERROR(Data[[#This Row],[Avance]]/Data[[#This Row],[Meta RN]],0)</f>
        <v>0</v>
      </c>
      <c r="M463" s="17" t="e">
        <f>VLOOKUP(Data[[#This Row],[Renaes]],Neonatal!H453:GV910,45,FALSE)</f>
        <v>#N/A</v>
      </c>
      <c r="N463" s="18" t="e">
        <f>VLOOKUP(Data[[#This Row],[Renaes]],Neonatal!H453:GV910,46,FALSE)</f>
        <v>#N/A</v>
      </c>
      <c r="O463" s="50">
        <f>IFERROR(Data[[#This Row],[Avance2]]/Data[[#This Row],[Meta Lme]],0)</f>
        <v>0</v>
      </c>
      <c r="P463" s="17" t="e">
        <f>VLOOKUP(Data[[#This Row],[Renaes]],Neonatal!H453:II910,48,FALSE)</f>
        <v>#N/A</v>
      </c>
      <c r="Q463" s="18" t="e">
        <f>VLOOKUP(Data[[#This Row],[Renaes]],Neonatal!H453:II910,49,FALSE)</f>
        <v>#N/A</v>
      </c>
      <c r="R463" s="50">
        <f>IFERROR(Data[[#This Row],[Avance4]]/Data[[#This Row],[Meta Cred]],0)</f>
        <v>0</v>
      </c>
      <c r="S463" s="17" t="e">
        <f>VLOOKUP(Data[[#This Row],[Renaes]],Neonatal!H453:II910,90,FALSE)</f>
        <v>#N/A</v>
      </c>
      <c r="T463" s="18" t="e">
        <f>VLOOKUP(Data[[#This Row],[Renaes]],Neonatal!H453:II910,91,FALSE)</f>
        <v>#N/A</v>
      </c>
      <c r="U463" s="50">
        <f>IFERROR(Data[[#This Row],[Avance6]]/Data[[#This Row],[Meta hb]],0)</f>
        <v>0</v>
      </c>
      <c r="V463" s="17" t="e">
        <f>VLOOKUP(Data[[#This Row],[Renaes]],Neonatal!H453:II910,145,FALSE)</f>
        <v>#N/A</v>
      </c>
      <c r="W463" s="18" t="e">
        <f>VLOOKUP(Data[[#This Row],[Renaes]],Neonatal!H453:II910,146,FALSE)</f>
        <v>#N/A</v>
      </c>
      <c r="X463" s="53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Row],[Renaes]],Neonatal!H453:GU911,30,FALSE)</f>
        <v>#N/A</v>
      </c>
      <c r="K464" s="26" t="e">
        <f>VLOOKUP(Data[[#This Row],[Renaes]],Neonatal!H453:GV911,31,FALSE)</f>
        <v>#N/A</v>
      </c>
      <c r="L464" s="50">
        <f>IFERROR(Data[[#This Row],[Avance]]/Data[[#This Row],[Meta RN]],0)</f>
        <v>0</v>
      </c>
      <c r="M464" s="17" t="e">
        <f>VLOOKUP(Data[[#This Row],[Renaes]],Neonatal!H453:GV911,45,FALSE)</f>
        <v>#N/A</v>
      </c>
      <c r="N464" s="18" t="e">
        <f>VLOOKUP(Data[[#This Row],[Renaes]],Neonatal!H453:GV911,46,FALSE)</f>
        <v>#N/A</v>
      </c>
      <c r="O464" s="50">
        <f>IFERROR(Data[[#This Row],[Avance2]]/Data[[#This Row],[Meta Lme]],0)</f>
        <v>0</v>
      </c>
      <c r="P464" s="17" t="e">
        <f>VLOOKUP(Data[[#This Row],[Renaes]],Neonatal!H453:II911,48,FALSE)</f>
        <v>#N/A</v>
      </c>
      <c r="Q464" s="18" t="e">
        <f>VLOOKUP(Data[[#This Row],[Renaes]],Neonatal!H453:II911,49,FALSE)</f>
        <v>#N/A</v>
      </c>
      <c r="R464" s="50">
        <f>IFERROR(Data[[#This Row],[Avance4]]/Data[[#This Row],[Meta Cred]],0)</f>
        <v>0</v>
      </c>
      <c r="S464" s="17" t="e">
        <f>VLOOKUP(Data[[#This Row],[Renaes]],Neonatal!H453:II911,90,FALSE)</f>
        <v>#N/A</v>
      </c>
      <c r="T464" s="18" t="e">
        <f>VLOOKUP(Data[[#This Row],[Renaes]],Neonatal!H453:II911,91,FALSE)</f>
        <v>#N/A</v>
      </c>
      <c r="U464" s="50">
        <f>IFERROR(Data[[#This Row],[Avance6]]/Data[[#This Row],[Meta hb]],0)</f>
        <v>0</v>
      </c>
      <c r="V464" s="17" t="e">
        <f>VLOOKUP(Data[[#This Row],[Renaes]],Neonatal!H453:II911,145,FALSE)</f>
        <v>#N/A</v>
      </c>
      <c r="W464" s="18" t="e">
        <f>VLOOKUP(Data[[#This Row],[Renaes]],Neonatal!H453:II911,146,FALSE)</f>
        <v>#N/A</v>
      </c>
      <c r="X464" s="53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50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50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50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50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3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50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50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50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50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3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50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50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50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50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3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50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50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50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50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3">
        <f>IFERROR(Data[[#This Row],[Avance8]]/Data[[#This Row],[Meta Visita]],0)</f>
        <v>0</v>
      </c>
    </row>
    <row r="469" spans="1:24" x14ac:dyDescent="0.3">
      <c r="A469" s="41" t="s">
        <v>588</v>
      </c>
      <c r="B469" s="41" t="s">
        <v>588</v>
      </c>
      <c r="C469" s="42" t="s">
        <v>588</v>
      </c>
      <c r="D469" s="42" t="s">
        <v>588</v>
      </c>
      <c r="E469" s="42" t="s">
        <v>588</v>
      </c>
      <c r="F469" s="41" t="s">
        <v>588</v>
      </c>
      <c r="G469" s="41" t="s">
        <v>588</v>
      </c>
      <c r="H469" s="41" t="s">
        <v>588</v>
      </c>
      <c r="I469" s="41" t="s">
        <v>588</v>
      </c>
      <c r="J469" s="43" t="s">
        <v>588</v>
      </c>
      <c r="K469" s="44">
        <f>VLOOKUP(Data[[#This Row],[Renaes]],Neonatal!H453:GV916,31,FALSE)</f>
        <v>0</v>
      </c>
      <c r="L469" s="45" t="s">
        <v>588</v>
      </c>
      <c r="M469" s="43">
        <f>VLOOKUP(Data[[#This Row],[Renaes]],Neonatal!H453:GV916,45,FALSE)</f>
        <v>0</v>
      </c>
      <c r="N469" s="46">
        <f>VLOOKUP(Data[[#This Row],[Renaes]],Neonatal!H453:GV916,46,FALSE)</f>
        <v>0</v>
      </c>
      <c r="O469" s="45" t="s">
        <v>588</v>
      </c>
      <c r="P469" s="43">
        <f>VLOOKUP(Data[[#This Row],[Renaes]],Neonatal!H453:II916,48,FALSE)</f>
        <v>0</v>
      </c>
      <c r="Q469" s="46">
        <f>VLOOKUP(Data[[#This Row],[Renaes]],Neonatal!H453:II916,49,FALSE)</f>
        <v>0</v>
      </c>
      <c r="R469" s="45" t="s">
        <v>588</v>
      </c>
      <c r="S469" s="43">
        <f>VLOOKUP(Data[[#This Row],[Renaes]],Neonatal!H453:II916,90,FALSE)</f>
        <v>0</v>
      </c>
      <c r="T469" s="46">
        <f>VLOOKUP(Data[[#This Row],[Renaes]],Neonatal!H453:II916,91,FALSE)</f>
        <v>0</v>
      </c>
      <c r="U469" s="46">
        <f>VLOOKUP(Data[[#This Row],[Renaes]],Neonatal!I453:II916,91,FALSE)</f>
        <v>0</v>
      </c>
      <c r="V469" s="43">
        <f>VLOOKUP(Data[[#This Row],[Renaes]],Neonatal!H453:II916,145,FALSE)</f>
        <v>0</v>
      </c>
      <c r="W469" s="46">
        <f>VLOOKUP(Data[[#This Row],[Renaes]],Neonatal!H453:II916,146,FALSE)</f>
        <v>0</v>
      </c>
      <c r="X469" s="46">
        <f>VLOOKUP(Data[[#This Row],[Renaes]],Neonatal!I453:II916,146,FALSE)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2022-11-08T18:53:59Z</dcterms:modified>
</cp:coreProperties>
</file>